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hidePivotFieldList="1" defaultThemeVersion="124226"/>
  <mc:AlternateContent xmlns:mc="http://schemas.openxmlformats.org/markup-compatibility/2006">
    <mc:Choice Requires="x15">
      <x15ac:absPath xmlns:x15ac="http://schemas.microsoft.com/office/spreadsheetml/2010/11/ac" url="https://entergy.sharepoint.com/sites/TXEnergyEfficiency/Shared Documents/02 EECRF/2024 EECRF - PY 2023/02 MRD Testimony, Exhibits, and WPs/"/>
    </mc:Choice>
  </mc:AlternateContent>
  <xr:revisionPtr revIDLastSave="58" documentId="8_{47F6D603-7049-49B2-8AC3-0DCE808050D9}" xr6:coauthVersionLast="47" xr6:coauthVersionMax="47" xr10:uidLastSave="{398FAFB2-4978-4C1F-B6F8-71A145D80A50}"/>
  <bookViews>
    <workbookView xWindow="-120" yWindow="-120" windowWidth="29040" windowHeight="15840" tabRatio="831" firstSheet="2" activeTab="3" xr2:uid="{00000000-000D-0000-FFFF-FFFF00000000}"/>
  </bookViews>
  <sheets>
    <sheet name="Reference All Incentives" sheetId="7" state="hidden" r:id="rId1"/>
    <sheet name="Planning Calculator" sheetId="19" state="hidden" r:id="rId2"/>
    <sheet name="Step 1  Fixed Inputs" sheetId="38" r:id="rId3"/>
    <sheet name="Step 2  Results Calculator" sheetId="6" r:id="rId4"/>
    <sheet name="Step 3  Admin Allocation" sheetId="35" r:id="rId5"/>
    <sheet name="Step 4  Bonus Calculator" sheetId="22" r:id="rId6"/>
    <sheet name="Reference 10.0 EULs" sheetId="5" r:id="rId7"/>
    <sheet name="non-cash allocation" sheetId="39" state="hidden" r:id="rId8"/>
    <sheet name="Reference 4.0 EULs (2)" sheetId="43"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1">#REF!</definedName>
    <definedName name="\0" localSheetId="8">#REF!</definedName>
    <definedName name="\0" localSheetId="3">#REF!</definedName>
    <definedName name="\0">#REF!</definedName>
    <definedName name="\FSAVE" localSheetId="1">#REF!</definedName>
    <definedName name="\FSAVE" localSheetId="8">#REF!</definedName>
    <definedName name="\FSAVE" localSheetId="3">#REF!</definedName>
    <definedName name="\FSAVE">#REF!</definedName>
    <definedName name="\P" localSheetId="1">#REF!</definedName>
    <definedName name="\P" localSheetId="8">#REF!</definedName>
    <definedName name="\P" localSheetId="3">#REF!</definedName>
    <definedName name="\P">#REF!</definedName>
    <definedName name="\R" localSheetId="1">#REF!</definedName>
    <definedName name="\R" localSheetId="8">#REF!</definedName>
    <definedName name="\R" localSheetId="3">#REF!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1">#REF!</definedName>
    <definedName name="_107000" localSheetId="8">#REF!</definedName>
    <definedName name="_107000" localSheetId="3">#REF!</definedName>
    <definedName name="_107000">#REF!</definedName>
    <definedName name="_186200" localSheetId="1">#REF!</definedName>
    <definedName name="_186200" localSheetId="8">#REF!</definedName>
    <definedName name="_186200" localSheetId="3">#REF!</definedName>
    <definedName name="_186200">#REF!</definedName>
    <definedName name="_1ST_QTR" localSheetId="1">#REF!</definedName>
    <definedName name="_1ST_QTR" localSheetId="8">#REF!</definedName>
    <definedName name="_1ST_QTR" localSheetId="3">#REF!</definedName>
    <definedName name="_1ST_QTR">#REF!</definedName>
    <definedName name="_2NDQTR" localSheetId="1">#REF!</definedName>
    <definedName name="_2NDQTR" localSheetId="8">#REF!</definedName>
    <definedName name="_2NDQTR" localSheetId="3">#REF!</definedName>
    <definedName name="_2NDQTR">#REF!</definedName>
    <definedName name="_3RD_QTR" localSheetId="1">#REF!</definedName>
    <definedName name="_3RD_QTR" localSheetId="8">#REF!</definedName>
    <definedName name="_3RD_QTR" localSheetId="3">#REF!</definedName>
    <definedName name="_3RD_QTR">#REF!</definedName>
    <definedName name="_941XXX" localSheetId="1">#REF!</definedName>
    <definedName name="_941XXX" localSheetId="8">#REF!</definedName>
    <definedName name="_941XXX" localSheetId="3">#REF!</definedName>
    <definedName name="_941XXX">#REF!</definedName>
    <definedName name="_APR98" localSheetId="1">#REF!</definedName>
    <definedName name="_APR98" localSheetId="8">#REF!</definedName>
    <definedName name="_APR98" localSheetId="3">#REF!</definedName>
    <definedName name="_APR98">#REF!</definedName>
    <definedName name="_att1" localSheetId="1">#REF!</definedName>
    <definedName name="_att1" localSheetId="8">#REF!</definedName>
    <definedName name="_att1" localSheetId="3">#REF!</definedName>
    <definedName name="_att1">#REF!</definedName>
    <definedName name="_att10" localSheetId="1">#REF!</definedName>
    <definedName name="_att10" localSheetId="8">#REF!</definedName>
    <definedName name="_att10" localSheetId="3">#REF!</definedName>
    <definedName name="_att10">#REF!</definedName>
    <definedName name="_att11" localSheetId="1">#REF!</definedName>
    <definedName name="_att11" localSheetId="8">#REF!</definedName>
    <definedName name="_att11" localSheetId="3">#REF!</definedName>
    <definedName name="_att11">#REF!</definedName>
    <definedName name="_att12" localSheetId="1">#REF!</definedName>
    <definedName name="_att12" localSheetId="8">#REF!</definedName>
    <definedName name="_att12" localSheetId="3">#REF!</definedName>
    <definedName name="_att12">#REF!</definedName>
    <definedName name="_att13" localSheetId="1">#REF!</definedName>
    <definedName name="_att13" localSheetId="8">#REF!</definedName>
    <definedName name="_att13" localSheetId="3">#REF!</definedName>
    <definedName name="_att13">#REF!</definedName>
    <definedName name="_att14" localSheetId="1">#REF!</definedName>
    <definedName name="_att14" localSheetId="8">#REF!</definedName>
    <definedName name="_att14" localSheetId="3">#REF!</definedName>
    <definedName name="_att14">#REF!</definedName>
    <definedName name="_att15" localSheetId="1">#REF!</definedName>
    <definedName name="_att15" localSheetId="8">#REF!</definedName>
    <definedName name="_att15" localSheetId="3">#REF!</definedName>
    <definedName name="_att15">#REF!</definedName>
    <definedName name="_att16" localSheetId="1">#REF!</definedName>
    <definedName name="_att16" localSheetId="8">#REF!</definedName>
    <definedName name="_att16" localSheetId="3">#REF!</definedName>
    <definedName name="_att16">#REF!</definedName>
    <definedName name="_att17" localSheetId="1">#REF!</definedName>
    <definedName name="_att17" localSheetId="8">#REF!</definedName>
    <definedName name="_att17" localSheetId="3">#REF!</definedName>
    <definedName name="_att17">#REF!</definedName>
    <definedName name="_att18" localSheetId="1">#REF!</definedName>
    <definedName name="_att18" localSheetId="8">#REF!</definedName>
    <definedName name="_att18" localSheetId="3">#REF!</definedName>
    <definedName name="_att18">#REF!</definedName>
    <definedName name="_att19" localSheetId="1">#REF!</definedName>
    <definedName name="_att19" localSheetId="8">#REF!</definedName>
    <definedName name="_att19" localSheetId="3">#REF!</definedName>
    <definedName name="_att19">#REF!</definedName>
    <definedName name="_att2" localSheetId="1">#REF!</definedName>
    <definedName name="_att2" localSheetId="8">#REF!</definedName>
    <definedName name="_att2" localSheetId="3">#REF!</definedName>
    <definedName name="_att2">#REF!</definedName>
    <definedName name="_att20" localSheetId="1">#REF!</definedName>
    <definedName name="_att20" localSheetId="8">#REF!</definedName>
    <definedName name="_att20" localSheetId="3">#REF!</definedName>
    <definedName name="_att20">#REF!</definedName>
    <definedName name="_att21" localSheetId="1">#REF!</definedName>
    <definedName name="_att21" localSheetId="8">#REF!</definedName>
    <definedName name="_att21" localSheetId="3">#REF!</definedName>
    <definedName name="_att21">#REF!</definedName>
    <definedName name="_att22" localSheetId="1">#REF!</definedName>
    <definedName name="_att22" localSheetId="8">#REF!</definedName>
    <definedName name="_att22" localSheetId="3">#REF!</definedName>
    <definedName name="_att22">#REF!</definedName>
    <definedName name="_att23" localSheetId="1">#REF!</definedName>
    <definedName name="_att23" localSheetId="8">#REF!</definedName>
    <definedName name="_att23" localSheetId="3">#REF!</definedName>
    <definedName name="_att23">#REF!</definedName>
    <definedName name="_att24" localSheetId="1">#REF!</definedName>
    <definedName name="_att24" localSheetId="8">#REF!</definedName>
    <definedName name="_att24" localSheetId="3">#REF!</definedName>
    <definedName name="_att24">#REF!</definedName>
    <definedName name="_att3" localSheetId="1">#REF!</definedName>
    <definedName name="_att3" localSheetId="8">#REF!</definedName>
    <definedName name="_att3" localSheetId="3">#REF!</definedName>
    <definedName name="_att3">#REF!</definedName>
    <definedName name="_att4" localSheetId="1">#REF!</definedName>
    <definedName name="_att4" localSheetId="8">#REF!</definedName>
    <definedName name="_att4" localSheetId="3">#REF!</definedName>
    <definedName name="_att4">#REF!</definedName>
    <definedName name="_att5" localSheetId="1">#REF!</definedName>
    <definedName name="_att5" localSheetId="8">#REF!</definedName>
    <definedName name="_att5" localSheetId="3">#REF!</definedName>
    <definedName name="_att5">#REF!</definedName>
    <definedName name="_att6" localSheetId="1">#REF!</definedName>
    <definedName name="_att6" localSheetId="8">#REF!</definedName>
    <definedName name="_att6" localSheetId="3">#REF!</definedName>
    <definedName name="_att6">#REF!</definedName>
    <definedName name="_att7" localSheetId="1">#REF!</definedName>
    <definedName name="_att7" localSheetId="8">#REF!</definedName>
    <definedName name="_att7" localSheetId="3">#REF!</definedName>
    <definedName name="_att7">#REF!</definedName>
    <definedName name="_att8" localSheetId="1">#REF!</definedName>
    <definedName name="_att8" localSheetId="8">#REF!</definedName>
    <definedName name="_att8" localSheetId="3">#REF!</definedName>
    <definedName name="_att8">#REF!</definedName>
    <definedName name="_att9" localSheetId="1">#REF!</definedName>
    <definedName name="_att9" localSheetId="8">#REF!</definedName>
    <definedName name="_att9" localSheetId="3">#REF!</definedName>
    <definedName name="_att9">#REF!</definedName>
    <definedName name="_AUG98" localSheetId="1">#REF!</definedName>
    <definedName name="_AUG98" localSheetId="8">#REF!</definedName>
    <definedName name="_AUG98" localSheetId="3">#REF!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1">#REF!</definedName>
    <definedName name="_DAT1" localSheetId="8">#REF!</definedName>
    <definedName name="_DAT1" localSheetId="3">#REF!</definedName>
    <definedName name="_DAT1">#REF!</definedName>
    <definedName name="_DAT11" localSheetId="1">'[2]1999 to 2005'!#REF!</definedName>
    <definedName name="_DAT11" localSheetId="8">'[2]1999 to 2005'!#REF!</definedName>
    <definedName name="_DAT11" localSheetId="3">'[2]1999 to 2005'!#REF!</definedName>
    <definedName name="_DAT11">'[2]1999 to 2005'!#REF!</definedName>
    <definedName name="_Dat12" localSheetId="1">'[2]1999 to 2005'!#REF!</definedName>
    <definedName name="_Dat12" localSheetId="8">'[2]1999 to 2005'!#REF!</definedName>
    <definedName name="_Dat12" localSheetId="3">'[2]1999 to 2005'!#REF!</definedName>
    <definedName name="_Dat12">'[2]1999 to 2005'!#REF!</definedName>
    <definedName name="_DAT13" localSheetId="1">'[2]1999 to 2005'!#REF!</definedName>
    <definedName name="_DAT13" localSheetId="8">'[2]1999 to 2005'!#REF!</definedName>
    <definedName name="_DAT13" localSheetId="3">'[2]1999 to 2005'!#REF!</definedName>
    <definedName name="_DAT13">'[2]1999 to 2005'!#REF!</definedName>
    <definedName name="_DAT2" localSheetId="1">#REF!</definedName>
    <definedName name="_DAT2" localSheetId="8">#REF!</definedName>
    <definedName name="_DAT2" localSheetId="3">#REF!</definedName>
    <definedName name="_DAT2">#REF!</definedName>
    <definedName name="_DAT3" localSheetId="1">#REF!</definedName>
    <definedName name="_DAT3" localSheetId="8">#REF!</definedName>
    <definedName name="_DAT3" localSheetId="3">#REF!</definedName>
    <definedName name="_DAT3">#REF!</definedName>
    <definedName name="_DAT4" localSheetId="1">#REF!</definedName>
    <definedName name="_DAT4" localSheetId="8">#REF!</definedName>
    <definedName name="_DAT4" localSheetId="3">#REF!</definedName>
    <definedName name="_DAT4">#REF!</definedName>
    <definedName name="_DAT5" localSheetId="1">#REF!</definedName>
    <definedName name="_DAT5" localSheetId="8">#REF!</definedName>
    <definedName name="_DAT5" localSheetId="3">#REF!</definedName>
    <definedName name="_DAT5">#REF!</definedName>
    <definedName name="_DAT6" localSheetId="1">#REF!</definedName>
    <definedName name="_DAT6" localSheetId="8">#REF!</definedName>
    <definedName name="_DAT6" localSheetId="3">#REF!</definedName>
    <definedName name="_DAT6">#REF!</definedName>
    <definedName name="_DAT7" localSheetId="1">#REF!</definedName>
    <definedName name="_DAT7" localSheetId="8">#REF!</definedName>
    <definedName name="_DAT7" localSheetId="3">#REF!</definedName>
    <definedName name="_DAT7">#REF!</definedName>
    <definedName name="_DAT8" localSheetId="1">#REF!</definedName>
    <definedName name="_DAT8" localSheetId="8">#REF!</definedName>
    <definedName name="_DAT8" localSheetId="3">#REF!</definedName>
    <definedName name="_DAT8">#REF!</definedName>
    <definedName name="_DAT9" localSheetId="1">#REF!</definedName>
    <definedName name="_DAT9" localSheetId="8">#REF!</definedName>
    <definedName name="_DAT9" localSheetId="3">#REF!</definedName>
    <definedName name="_DAT9">#REF!</definedName>
    <definedName name="_DEC97" localSheetId="1">#REF!</definedName>
    <definedName name="_DEC97" localSheetId="8">#REF!</definedName>
    <definedName name="_DEC97" localSheetId="3">#REF!</definedName>
    <definedName name="_DEC97">#REF!</definedName>
    <definedName name="_FEB98" localSheetId="1">#REF!</definedName>
    <definedName name="_FEB98" localSheetId="8">#REF!</definedName>
    <definedName name="_FEB98" localSheetId="3">#REF!</definedName>
    <definedName name="_FEB98">#REF!</definedName>
    <definedName name="_xlnm._FilterDatabase" localSheetId="6" hidden="1">'Reference 10.0 EULs'!$A$2:$F$114</definedName>
    <definedName name="_xlnm._FilterDatabase" localSheetId="8" hidden="1">'Reference 4.0 EULs (2)'!$A$2:$F$84</definedName>
    <definedName name="_JAN98" localSheetId="1">#REF!</definedName>
    <definedName name="_JAN98" localSheetId="8">#REF!</definedName>
    <definedName name="_JAN98" localSheetId="3">#REF!</definedName>
    <definedName name="_JAN98">#REF!</definedName>
    <definedName name="_JUL98" localSheetId="1">#REF!</definedName>
    <definedName name="_JUL98" localSheetId="8">#REF!</definedName>
    <definedName name="_JUL98" localSheetId="3">#REF!</definedName>
    <definedName name="_JUL98">#REF!</definedName>
    <definedName name="_Key1" localSheetId="1" hidden="1">[3]Jul!#REF!</definedName>
    <definedName name="_Key1" localSheetId="8" hidden="1">[3]Jul!#REF!</definedName>
    <definedName name="_Key1" localSheetId="3" hidden="1">[3]Jul!#REF!</definedName>
    <definedName name="_Key1" hidden="1">[3]Jul!#REF!</definedName>
    <definedName name="_Key2" localSheetId="1" hidden="1">[3]Jul!#REF!</definedName>
    <definedName name="_Key2" localSheetId="8" hidden="1">[3]Jul!#REF!</definedName>
    <definedName name="_Key2" localSheetId="3" hidden="1">[3]Jul!#REF!</definedName>
    <definedName name="_Key2" hidden="1">[3]Jul!#REF!</definedName>
    <definedName name="_MAR98" localSheetId="1">#REF!</definedName>
    <definedName name="_MAR98" localSheetId="8">#REF!</definedName>
    <definedName name="_MAR98" localSheetId="3">#REF!</definedName>
    <definedName name="_MAR98">#REF!</definedName>
    <definedName name="_MAY98" localSheetId="1">#REF!</definedName>
    <definedName name="_MAY98" localSheetId="8">#REF!</definedName>
    <definedName name="_MAY98" localSheetId="3">#REF!</definedName>
    <definedName name="_MAY98">#REF!</definedName>
    <definedName name="_NOV97" localSheetId="1">#REF!</definedName>
    <definedName name="_NOV97" localSheetId="8">#REF!</definedName>
    <definedName name="_NOV97" localSheetId="3">#REF!</definedName>
    <definedName name="_NOV97">#REF!</definedName>
    <definedName name="_Order1" hidden="1">255</definedName>
    <definedName name="_Order2" hidden="1">255</definedName>
    <definedName name="_Sort" localSheetId="1" hidden="1">[3]Jul!#REF!</definedName>
    <definedName name="_Sort" localSheetId="8" hidden="1">[3]Jul!#REF!</definedName>
    <definedName name="_Sort" localSheetId="3" hidden="1">[3]Jul!#REF!</definedName>
    <definedName name="_Sort" hidden="1">[3]Jul!#REF!</definedName>
    <definedName name="_TAX" localSheetId="1">#REF!</definedName>
    <definedName name="_TAX" localSheetId="8">#REF!</definedName>
    <definedName name="_TAX" localSheetId="3">#REF!</definedName>
    <definedName name="_TAX">#REF!</definedName>
    <definedName name="a_FigJNP1p1" localSheetId="1">#REF!</definedName>
    <definedName name="a_FigJNP1p1" localSheetId="8">#REF!</definedName>
    <definedName name="a_FigJNP1p1" localSheetId="3">#REF!</definedName>
    <definedName name="a_FigJNP1p1">#REF!</definedName>
    <definedName name="a_FigJNP1p2" localSheetId="1">#REF!</definedName>
    <definedName name="a_FigJNP1p2" localSheetId="8">#REF!</definedName>
    <definedName name="a_FigJNP1p2" localSheetId="3">#REF!</definedName>
    <definedName name="a_FigJNP1p2">#REF!</definedName>
    <definedName name="a_OPC1" localSheetId="1">#REF!</definedName>
    <definedName name="a_OPC1" localSheetId="8">#REF!</definedName>
    <definedName name="a_OPC1" localSheetId="3">#REF!</definedName>
    <definedName name="a_OPC1">#REF!</definedName>
    <definedName name="a_OPC2" localSheetId="1">#REF!</definedName>
    <definedName name="a_OPC2" localSheetId="8">#REF!</definedName>
    <definedName name="a_OPC2" localSheetId="3">#REF!</definedName>
    <definedName name="a_OPC2">#REF!</definedName>
    <definedName name="a_OPC3" localSheetId="1">#REF!</definedName>
    <definedName name="a_OPC3" localSheetId="8">#REF!</definedName>
    <definedName name="a_OPC3" localSheetId="3">#REF!</definedName>
    <definedName name="a_OPC3">#REF!</definedName>
    <definedName name="a_OPC4" localSheetId="1">#REF!</definedName>
    <definedName name="a_OPC4" localSheetId="8">#REF!</definedName>
    <definedName name="a_OPC4" localSheetId="3">#REF!</definedName>
    <definedName name="a_OPC4">#REF!</definedName>
    <definedName name="a_OPC5" localSheetId="1">#REF!</definedName>
    <definedName name="a_OPC5" localSheetId="8">#REF!</definedName>
    <definedName name="a_OPC5" localSheetId="3">#REF!</definedName>
    <definedName name="a_OPC5">#REF!</definedName>
    <definedName name="a_OPC6" localSheetId="1">#REF!</definedName>
    <definedName name="a_OPC6" localSheetId="8">#REF!</definedName>
    <definedName name="a_OPC6" localSheetId="3">#REF!</definedName>
    <definedName name="a_OPC6">#REF!</definedName>
    <definedName name="a329summ" localSheetId="1">#REF!</definedName>
    <definedName name="a329summ" localSheetId="8">#REF!</definedName>
    <definedName name="a329summ" localSheetId="3">#REF!</definedName>
    <definedName name="a329summ">#REF!</definedName>
    <definedName name="a329tcsg" localSheetId="1">#REF!</definedName>
    <definedName name="a329tcsg" localSheetId="8">#REF!</definedName>
    <definedName name="a329tcsg" localSheetId="3">#REF!</definedName>
    <definedName name="a329tcsg">#REF!</definedName>
    <definedName name="a329wp" localSheetId="1">#REF!</definedName>
    <definedName name="a329wp" localSheetId="8">#REF!</definedName>
    <definedName name="a329wp" localSheetId="3">#REF!</definedName>
    <definedName name="a329wp">#REF!</definedName>
    <definedName name="acalc_p1" localSheetId="1">#REF!</definedName>
    <definedName name="acalc_p1" localSheetId="8">#REF!</definedName>
    <definedName name="acalc_p1" localSheetId="3">#REF!</definedName>
    <definedName name="acalc_p1">#REF!</definedName>
    <definedName name="acalc_p3" localSheetId="1">#REF!</definedName>
    <definedName name="acalc_p3" localSheetId="8">#REF!</definedName>
    <definedName name="acalc_p3" localSheetId="3">#REF!</definedName>
    <definedName name="acalc_p3">#REF!</definedName>
    <definedName name="ACCPLTTRUUP" localSheetId="1">#REF!</definedName>
    <definedName name="ACCPLTTRUUP" localSheetId="8">#REF!</definedName>
    <definedName name="ACCPLTTRUUP" localSheetId="3">#REF!</definedName>
    <definedName name="ACCPLTTRUUP">#REF!</definedName>
    <definedName name="Acronymes" localSheetId="1">#REF!</definedName>
    <definedName name="Acronymes" localSheetId="8">#REF!</definedName>
    <definedName name="Acronymes" localSheetId="3">#REF!</definedName>
    <definedName name="Acronymes">#REF!</definedName>
    <definedName name="ACTPLT" localSheetId="1">#REF!</definedName>
    <definedName name="ACTPLT" localSheetId="8">#REF!</definedName>
    <definedName name="ACTPLT" localSheetId="3">#REF!</definedName>
    <definedName name="ACTPLT">#REF!</definedName>
    <definedName name="ActualNox">'[4]Actual NOX'!$A$4:$B$4,'[4]Actual NOX'!$A$6:$I$42</definedName>
    <definedName name="Adj_4CP" localSheetId="1">#REF!</definedName>
    <definedName name="Adj_4CP" localSheetId="8">#REF!</definedName>
    <definedName name="Adj_4CP" localSheetId="3">#REF!</definedName>
    <definedName name="Adj_4CP">#REF!</definedName>
    <definedName name="adj_kwh_selfgen" localSheetId="1">#REF!</definedName>
    <definedName name="adj_kwh_selfgen" localSheetId="8">#REF!</definedName>
    <definedName name="adj_kwh_selfgen" localSheetId="3">#REF!</definedName>
    <definedName name="adj_kwh_selfgen">#REF!</definedName>
    <definedName name="adj_rev_selfgen" localSheetId="1">#REF!</definedName>
    <definedName name="adj_rev_selfgen" localSheetId="8">#REF!</definedName>
    <definedName name="adj_rev_selfgen" localSheetId="3">#REF!</definedName>
    <definedName name="adj_rev_selfgen">#REF!</definedName>
    <definedName name="alloc" localSheetId="1">#REF!</definedName>
    <definedName name="alloc" localSheetId="8">#REF!</definedName>
    <definedName name="alloc" localSheetId="3">#REF!</definedName>
    <definedName name="alloc">#REF!</definedName>
    <definedName name="ANNU1998" localSheetId="1">#REF!</definedName>
    <definedName name="ANNU1998" localSheetId="8">#REF!</definedName>
    <definedName name="ANNU1998" localSheetId="3">#REF!</definedName>
    <definedName name="ANNU1998">#REF!</definedName>
    <definedName name="ANNU1999" localSheetId="1">#REF!</definedName>
    <definedName name="ANNU1999" localSheetId="8">#REF!</definedName>
    <definedName name="ANNU1999" localSheetId="3">#REF!</definedName>
    <definedName name="ANNU1999">#REF!</definedName>
    <definedName name="AnnualRate" localSheetId="1">'[4]Act&amp;Proj Interest'!#REF!</definedName>
    <definedName name="AnnualRate" localSheetId="8">'[4]Act&amp;Proj Interest'!#REF!</definedName>
    <definedName name="AnnualRate" localSheetId="3">'[4]Act&amp;Proj Interest'!#REF!</definedName>
    <definedName name="AnnualRate">'[4]Act&amp;Proj Interest'!#REF!</definedName>
    <definedName name="appendxA_p1" localSheetId="1">#REF!</definedName>
    <definedName name="appendxA_p1" localSheetId="8">#REF!</definedName>
    <definedName name="appendxA_p1" localSheetId="3">#REF!</definedName>
    <definedName name="appendxA_p1">#REF!</definedName>
    <definedName name="appendxA_p2" localSheetId="1">#REF!</definedName>
    <definedName name="appendxA_p2" localSheetId="8">#REF!</definedName>
    <definedName name="appendxA_p2" localSheetId="3">#REF!</definedName>
    <definedName name="appendxA_p2">#REF!</definedName>
    <definedName name="attach5" localSheetId="1">#REF!</definedName>
    <definedName name="attach5" localSheetId="8">#REF!</definedName>
    <definedName name="attach5" localSheetId="3">#REF!</definedName>
    <definedName name="attach5">#REF!</definedName>
    <definedName name="BACKUP" localSheetId="1">#REF!</definedName>
    <definedName name="BACKUP" localSheetId="8">#REF!</definedName>
    <definedName name="BACKUP" localSheetId="3">#REF!</definedName>
    <definedName name="BACKUP">#REF!</definedName>
    <definedName name="BASE_RATE_ADJ" localSheetId="1">#REF!</definedName>
    <definedName name="BASE_RATE_ADJ" localSheetId="8">#REF!</definedName>
    <definedName name="BASE_RATE_ADJ" localSheetId="3">#REF!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1">#REF!</definedName>
    <definedName name="BOX_RESULT" localSheetId="8">#REF!</definedName>
    <definedName name="BOX_RESULT" localSheetId="3">#REF!</definedName>
    <definedName name="BOX_RESULT">#REF!</definedName>
    <definedName name="bsis">[5]bsis!$A$1:$E$937</definedName>
    <definedName name="BYCLASS" localSheetId="1">#REF!</definedName>
    <definedName name="BYCLASS" localSheetId="8">#REF!</definedName>
    <definedName name="BYCLASS" localSheetId="3">#REF!</definedName>
    <definedName name="BYCLASS">#REF!</definedName>
    <definedName name="BYRATE" localSheetId="1">#REF!</definedName>
    <definedName name="BYRATE" localSheetId="8">#REF!</definedName>
    <definedName name="BYRATE" localSheetId="3">#REF!</definedName>
    <definedName name="BYRATE">#REF!</definedName>
    <definedName name="CAPS1" localSheetId="1">#REF!</definedName>
    <definedName name="CAPS1" localSheetId="8">#REF!</definedName>
    <definedName name="CAPS1" localSheetId="3">#REF!</definedName>
    <definedName name="CAPS1">#REF!</definedName>
    <definedName name="CAPS2" localSheetId="1">#REF!</definedName>
    <definedName name="CAPS2" localSheetId="8">#REF!</definedName>
    <definedName name="CAPS2" localSheetId="3">#REF!</definedName>
    <definedName name="CAPS2">#REF!</definedName>
    <definedName name="CHECK_A" localSheetId="1">#REF!</definedName>
    <definedName name="CHECK_A" localSheetId="8">#REF!</definedName>
    <definedName name="CHECK_A" localSheetId="3">#REF!</definedName>
    <definedName name="CHECK_A">#REF!</definedName>
    <definedName name="CHECK_AMOUNT" localSheetId="1">#REF!</definedName>
    <definedName name="CHECK_AMOUNT" localSheetId="8">#REF!</definedName>
    <definedName name="CHECK_AMOUNT" localSheetId="3">#REF!</definedName>
    <definedName name="CHECK_AMOUNT">#REF!</definedName>
    <definedName name="CHECK_B" localSheetId="1">#REF!</definedName>
    <definedName name="CHECK_B" localSheetId="8">#REF!</definedName>
    <definedName name="CHECK_B" localSheetId="3">#REF!</definedName>
    <definedName name="CHECK_B">#REF!</definedName>
    <definedName name="CHECK_BALANCE" localSheetId="1">#REF!</definedName>
    <definedName name="CHECK_BALANCE" localSheetId="8">#REF!</definedName>
    <definedName name="CHECK_BALANCE" localSheetId="3">#REF!</definedName>
    <definedName name="CHECK_BALANCE">#REF!</definedName>
    <definedName name="CHECK_C" localSheetId="1">#REF!</definedName>
    <definedName name="CHECK_C" localSheetId="8">#REF!</definedName>
    <definedName name="CHECK_C" localSheetId="3">#REF!</definedName>
    <definedName name="CHECK_C">#REF!</definedName>
    <definedName name="CHECK_CAPS" localSheetId="1">#REF!</definedName>
    <definedName name="CHECK_CAPS" localSheetId="8">#REF!</definedName>
    <definedName name="CHECK_CAPS" localSheetId="3">#REF!</definedName>
    <definedName name="CHECK_CAPS">#REF!</definedName>
    <definedName name="CHECK_CC" localSheetId="1">#REF!</definedName>
    <definedName name="CHECK_CC" localSheetId="8">#REF!</definedName>
    <definedName name="CHECK_CC" localSheetId="3">#REF!</definedName>
    <definedName name="CHECK_CC">#REF!</definedName>
    <definedName name="CHECK_CHARGE_CD" localSheetId="1">#REF!</definedName>
    <definedName name="CHECK_CHARGE_CD" localSheetId="8">#REF!</definedName>
    <definedName name="CHECK_CHARGE_CD" localSheetId="3">#REF!</definedName>
    <definedName name="CHECK_CHARGE_CD">#REF!</definedName>
    <definedName name="CHECK_COMPANY" localSheetId="1">#REF!</definedName>
    <definedName name="CHECK_COMPANY" localSheetId="8">#REF!</definedName>
    <definedName name="CHECK_COMPANY" localSheetId="3">#REF!</definedName>
    <definedName name="CHECK_COMPANY">#REF!</definedName>
    <definedName name="CHECK_D" localSheetId="1">#REF!</definedName>
    <definedName name="CHECK_D" localSheetId="8">#REF!</definedName>
    <definedName name="CHECK_D" localSheetId="3">#REF!</definedName>
    <definedName name="CHECK_D">#REF!</definedName>
    <definedName name="CHECK_D100" localSheetId="1">#REF!</definedName>
    <definedName name="CHECK_D100" localSheetId="8">#REF!</definedName>
    <definedName name="CHECK_D100" localSheetId="3">#REF!</definedName>
    <definedName name="CHECK_D100">#REF!</definedName>
    <definedName name="CHECK_DUP_YR" localSheetId="1">#REF!</definedName>
    <definedName name="CHECK_DUP_YR" localSheetId="8">#REF!</definedName>
    <definedName name="CHECK_DUP_YR" localSheetId="3">#REF!</definedName>
    <definedName name="CHECK_DUP_YR">#REF!</definedName>
    <definedName name="CHECK_E" localSheetId="1">#REF!</definedName>
    <definedName name="CHECK_E" localSheetId="8">#REF!</definedName>
    <definedName name="CHECK_E" localSheetId="3">#REF!</definedName>
    <definedName name="CHECK_E">#REF!</definedName>
    <definedName name="CHECK_EE" localSheetId="1">#REF!</definedName>
    <definedName name="CHECK_EE" localSheetId="8">#REF!</definedName>
    <definedName name="CHECK_EE" localSheetId="3">#REF!</definedName>
    <definedName name="CHECK_EE">#REF!</definedName>
    <definedName name="CHECK_J" localSheetId="1">#REF!</definedName>
    <definedName name="CHECK_J" localSheetId="8">#REF!</definedName>
    <definedName name="CHECK_J" localSheetId="3">#REF!</definedName>
    <definedName name="CHECK_J">#REF!</definedName>
    <definedName name="CHECK_JOB_NO" localSheetId="1">#REF!</definedName>
    <definedName name="CHECK_JOB_NO" localSheetId="8">#REF!</definedName>
    <definedName name="CHECK_JOB_NO" localSheetId="3">#REF!</definedName>
    <definedName name="CHECK_JOB_NO">#REF!</definedName>
    <definedName name="CHECK_JOURNAL" localSheetId="1">#REF!</definedName>
    <definedName name="CHECK_JOURNAL" localSheetId="8">#REF!</definedName>
    <definedName name="CHECK_JOURNAL" localSheetId="3">#REF!</definedName>
    <definedName name="CHECK_JOURNAL">#REF!</definedName>
    <definedName name="CHECK_M" localSheetId="1">#REF!</definedName>
    <definedName name="CHECK_M" localSheetId="8">#REF!</definedName>
    <definedName name="CHECK_M" localSheetId="3">#REF!</definedName>
    <definedName name="CHECK_M">#REF!</definedName>
    <definedName name="CHECK_MONTH" localSheetId="1">#REF!</definedName>
    <definedName name="CHECK_MONTH" localSheetId="8">#REF!</definedName>
    <definedName name="CHECK_MONTH" localSheetId="3">#REF!</definedName>
    <definedName name="CHECK_MONTH">#REF!</definedName>
    <definedName name="CHECK_PE" localSheetId="1">#REF!</definedName>
    <definedName name="CHECK_PE" localSheetId="8">#REF!</definedName>
    <definedName name="CHECK_PE" localSheetId="3">#REF!</definedName>
    <definedName name="CHECK_PE">#REF!</definedName>
    <definedName name="CHECK_YEAR" localSheetId="1">#REF!</definedName>
    <definedName name="CHECK_YEAR" localSheetId="8">#REF!</definedName>
    <definedName name="CHECK_YEAR" localSheetId="3">#REF!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1">#REF!</definedName>
    <definedName name="CONT_CHECK_A" localSheetId="8">#REF!</definedName>
    <definedName name="CONT_CHECK_A" localSheetId="3">#REF!</definedName>
    <definedName name="CONT_CHECK_A">#REF!</definedName>
    <definedName name="CONT_FILESAVE" localSheetId="1">#REF!</definedName>
    <definedName name="CONT_FILESAVE" localSheetId="8">#REF!</definedName>
    <definedName name="CONT_FILESAVE" localSheetId="3">#REF!</definedName>
    <definedName name="CONT_FILESAVE">#REF!</definedName>
    <definedName name="contact_table">'[7]0003 Details'!$A$8:$L$324</definedName>
    <definedName name="contact_table2">'[7]0003 Details'!$A$8:$N$324</definedName>
    <definedName name="COPY" localSheetId="1">#REF!</definedName>
    <definedName name="COPY" localSheetId="8">#REF!</definedName>
    <definedName name="COPY" localSheetId="3">#REF!</definedName>
    <definedName name="COPY">#REF!</definedName>
    <definedName name="COPY1" localSheetId="1">#REF!</definedName>
    <definedName name="COPY1" localSheetId="8">#REF!</definedName>
    <definedName name="COPY1" localSheetId="3">#REF!</definedName>
    <definedName name="COPY1">#REF!</definedName>
    <definedName name="COPY10" localSheetId="1">#REF!</definedName>
    <definedName name="COPY10" localSheetId="8">#REF!</definedName>
    <definedName name="COPY10" localSheetId="3">#REF!</definedName>
    <definedName name="COPY10">#REF!</definedName>
    <definedName name="COPY100" localSheetId="1">#REF!</definedName>
    <definedName name="COPY100" localSheetId="8">#REF!</definedName>
    <definedName name="COPY100" localSheetId="3">#REF!</definedName>
    <definedName name="COPY100">#REF!</definedName>
    <definedName name="COPY1000" localSheetId="1">#REF!</definedName>
    <definedName name="COPY1000" localSheetId="8">#REF!</definedName>
    <definedName name="COPY1000" localSheetId="3">#REF!</definedName>
    <definedName name="COPY1000">#REF!</definedName>
    <definedName name="COST_SUMMARY" localSheetId="1">#REF!</definedName>
    <definedName name="COST_SUMMARY" localSheetId="8">#REF!</definedName>
    <definedName name="COST_SUMMARY" localSheetId="3">#REF!</definedName>
    <definedName name="COST_SUMMARY">#REF!</definedName>
    <definedName name="COSTPG1" localSheetId="1">#REF!</definedName>
    <definedName name="COSTPG1" localSheetId="8">#REF!</definedName>
    <definedName name="COSTPG1" localSheetId="3">#REF!</definedName>
    <definedName name="COSTPG1">#REF!</definedName>
    <definedName name="COSTPG2" localSheetId="1">#REF!</definedName>
    <definedName name="COSTPG2" localSheetId="8">#REF!</definedName>
    <definedName name="COSTPG2" localSheetId="3">#REF!</definedName>
    <definedName name="COSTPG2">#REF!</definedName>
    <definedName name="COUNT" localSheetId="1">#REF!</definedName>
    <definedName name="COUNT" localSheetId="8">#REF!</definedName>
    <definedName name="COUNT" localSheetId="3">#REF!</definedName>
    <definedName name="COUNT">#REF!</definedName>
    <definedName name="COUNT_LINES" localSheetId="1">#REF!</definedName>
    <definedName name="COUNT_LINES" localSheetId="8">#REF!</definedName>
    <definedName name="COUNT_LINES" localSheetId="3">#REF!</definedName>
    <definedName name="COUNT_LINES">#REF!</definedName>
    <definedName name="COUNTER" localSheetId="1">#REF!</definedName>
    <definedName name="COUNTER" localSheetId="8">#REF!</definedName>
    <definedName name="COUNTER" localSheetId="3">#REF!</definedName>
    <definedName name="COUNTER">#REF!</definedName>
    <definedName name="COUNTFORMULA" localSheetId="1">#REF!</definedName>
    <definedName name="COUNTFORMULA" localSheetId="8">#REF!</definedName>
    <definedName name="COUNTFORMULA" localSheetId="3">#REF!</definedName>
    <definedName name="COUNTFORMULA">#REF!</definedName>
    <definedName name="COVER" localSheetId="1">#REF!</definedName>
    <definedName name="COVER" localSheetId="8">#REF!</definedName>
    <definedName name="COVER" localSheetId="3">#REF!</definedName>
    <definedName name="COVER">#REF!</definedName>
    <definedName name="CYCLE" localSheetId="1">#REF!</definedName>
    <definedName name="CYCLE" localSheetId="8">#REF!</definedName>
    <definedName name="CYCLE" localSheetId="3">#REF!</definedName>
    <definedName name="CYCLE">#REF!</definedName>
    <definedName name="d" localSheetId="8">#REF!</definedName>
    <definedName name="d">#REF!</definedName>
    <definedName name="DISALLOWANCE" localSheetId="1">#REF!</definedName>
    <definedName name="DISALLOWANCE" localSheetId="8">#REF!</definedName>
    <definedName name="DISALLOWANCE" localSheetId="3">#REF!</definedName>
    <definedName name="DISALLOWANCE">#REF!</definedName>
    <definedName name="Divisor" localSheetId="1">#REF!</definedName>
    <definedName name="Divisor" localSheetId="8">#REF!</definedName>
    <definedName name="Divisor" localSheetId="3">#REF!</definedName>
    <definedName name="Divisor">#REF!</definedName>
    <definedName name="DOCKET_18057" localSheetId="1">#REF!</definedName>
    <definedName name="DOCKET_18057" localSheetId="8">#REF!</definedName>
    <definedName name="DOCKET_18057" localSheetId="3">#REF!</definedName>
    <definedName name="DOCKET_18057">#REF!</definedName>
    <definedName name="e" localSheetId="8">#REF!</definedName>
    <definedName name="e">#REF!</definedName>
    <definedName name="EDIT_COMPLETE" localSheetId="1">#REF!</definedName>
    <definedName name="EDIT_COMPLETE" localSheetId="8">#REF!</definedName>
    <definedName name="EDIT_COMPLETE" localSheetId="3">#REF!</definedName>
    <definedName name="EDIT_COMPLETE">#REF!</definedName>
    <definedName name="EDIT_DATA" localSheetId="1">#REF!</definedName>
    <definedName name="EDIT_DATA" localSheetId="8">#REF!</definedName>
    <definedName name="EDIT_DATA" localSheetId="3">#REF!</definedName>
    <definedName name="EDIT_DATA">#REF!</definedName>
    <definedName name="Energy_Efficiency_Measure" localSheetId="8">'Reference 4.0 EULs (2)'!$D$3:$D$84</definedName>
    <definedName name="Energy_Efficiency_Measure">'Reference 10.0 EULs'!$D$3:$D$114</definedName>
    <definedName name="ERASE_OUTPUT" localSheetId="1">#REF!</definedName>
    <definedName name="ERASE_OUTPUT" localSheetId="8">#REF!</definedName>
    <definedName name="ERASE_OUTPUT" localSheetId="3">#REF!</definedName>
    <definedName name="ERASE_OUTPUT">#REF!</definedName>
    <definedName name="ERASEDUP" localSheetId="1">#REF!</definedName>
    <definedName name="ERASEDUP" localSheetId="8">#REF!</definedName>
    <definedName name="ERASEDUP" localSheetId="3">#REF!</definedName>
    <definedName name="ERASEDUP">#REF!</definedName>
    <definedName name="FACE_PRINT" localSheetId="1">#REF!</definedName>
    <definedName name="FACE_PRINT" localSheetId="8">#REF!</definedName>
    <definedName name="FACE_PRINT" localSheetId="3">#REF!</definedName>
    <definedName name="FACE_PRINT">#REF!</definedName>
    <definedName name="FACTOR_REFUND">'[9]Not Used'!$A$1:$L$29</definedName>
    <definedName name="FEB_REVISED" localSheetId="1">#REF!</definedName>
    <definedName name="FEB_REVISED" localSheetId="8">#REF!</definedName>
    <definedName name="FEB_REVISED" localSheetId="3">#REF!</definedName>
    <definedName name="FEB_REVISED">#REF!</definedName>
    <definedName name="FERC_NUMBER" localSheetId="1">#REF!</definedName>
    <definedName name="FERC_NUMBER" localSheetId="8">#REF!</definedName>
    <definedName name="FERC_NUMBER" localSheetId="3">#REF!</definedName>
    <definedName name="FERC_NUMBER">#REF!</definedName>
    <definedName name="FERC_VALUE" localSheetId="1">#REF!</definedName>
    <definedName name="FERC_VALUE" localSheetId="8">#REF!</definedName>
    <definedName name="FERC_VALUE" localSheetId="3">#REF!</definedName>
    <definedName name="FERC_VALUE">#REF!</definedName>
    <definedName name="FFT" localSheetId="1">#REF!</definedName>
    <definedName name="FFT" localSheetId="8">#REF!</definedName>
    <definedName name="FFT" localSheetId="3">#REF!</definedName>
    <definedName name="FFT">#REF!</definedName>
    <definedName name="fininfo" localSheetId="1">#REF!</definedName>
    <definedName name="fininfo" localSheetId="8">#REF!</definedName>
    <definedName name="fininfo" localSheetId="3">#REF!</definedName>
    <definedName name="fininfo">#REF!</definedName>
    <definedName name="finratios" localSheetId="1">#REF!</definedName>
    <definedName name="finratios" localSheetId="8">#REF!</definedName>
    <definedName name="finratios" localSheetId="3">#REF!</definedName>
    <definedName name="finratios">#REF!</definedName>
    <definedName name="g" localSheetId="1">'Planning Calculator'!#REF!</definedName>
    <definedName name="g" localSheetId="8">#REF!</definedName>
    <definedName name="g" localSheetId="3">'Step 2  Results Calculator'!#REF!</definedName>
    <definedName name="g">#REF!</definedName>
    <definedName name="GARBAGE" localSheetId="1">#REF!</definedName>
    <definedName name="GARBAGE" localSheetId="8">#REF!</definedName>
    <definedName name="GARBAGE" localSheetId="3">#REF!</definedName>
    <definedName name="GARBAGE">#REF!</definedName>
    <definedName name="gen_capa_rev_p1" localSheetId="1">#REF!</definedName>
    <definedName name="gen_capa_rev_p1" localSheetId="8">#REF!</definedName>
    <definedName name="gen_capa_rev_p1" localSheetId="3">#REF!</definedName>
    <definedName name="gen_capa_rev_p1">#REF!</definedName>
    <definedName name="gen_capa_rev_p2" localSheetId="1">#REF!</definedName>
    <definedName name="gen_capa_rev_p2" localSheetId="8">#REF!</definedName>
    <definedName name="gen_capa_rev_p2" localSheetId="3">#REF!</definedName>
    <definedName name="gen_capa_rev_p2">#REF!</definedName>
    <definedName name="Genco">[10]Genco!$A$6:$C$370</definedName>
    <definedName name="ggt" localSheetId="1">#REF!</definedName>
    <definedName name="ggt" localSheetId="8">#REF!</definedName>
    <definedName name="ggt" localSheetId="3">#REF!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1">'Planning Calculator'!#REF!</definedName>
    <definedName name="i" localSheetId="3">'Step 2  Results Calculator'!#REF!</definedName>
    <definedName name="I">"a1..m50"</definedName>
    <definedName name="I_S_Table" localSheetId="1">#REF!</definedName>
    <definedName name="I_S_Table" localSheetId="8">#REF!</definedName>
    <definedName name="I_S_Table" localSheetId="3">#REF!</definedName>
    <definedName name="I_S_Table">#REF!</definedName>
    <definedName name="impute_adj" localSheetId="1">#REF!</definedName>
    <definedName name="impute_adj" localSheetId="8">#REF!</definedName>
    <definedName name="impute_adj" localSheetId="3">#REF!</definedName>
    <definedName name="impute_adj">#REF!</definedName>
    <definedName name="Income_Statement" localSheetId="1">#REF!</definedName>
    <definedName name="Income_Statement" localSheetId="8">#REF!</definedName>
    <definedName name="Income_Statement" localSheetId="3">#REF!</definedName>
    <definedName name="Income_Statement">#REF!</definedName>
    <definedName name="IncStmt" localSheetId="1">#REF!</definedName>
    <definedName name="IncStmt" localSheetId="8">#REF!</definedName>
    <definedName name="IncStmt" localSheetId="3">#REF!</definedName>
    <definedName name="IncStmt">#REF!</definedName>
    <definedName name="INPUT_FERC" localSheetId="1">#REF!</definedName>
    <definedName name="INPUT_FERC" localSheetId="8">#REF!</definedName>
    <definedName name="INPUT_FERC" localSheetId="3">#REF!</definedName>
    <definedName name="INPUT_FERC">#REF!</definedName>
    <definedName name="ISTB" localSheetId="1">#REF!</definedName>
    <definedName name="ISTB" localSheetId="8">#REF!</definedName>
    <definedName name="ISTB" localSheetId="3">#REF!</definedName>
    <definedName name="ISTB">#REF!</definedName>
    <definedName name="jecorr" localSheetId="1">#REF!</definedName>
    <definedName name="jecorr" localSheetId="8">#REF!</definedName>
    <definedName name="jecorr" localSheetId="3">#REF!</definedName>
    <definedName name="jecorr">#REF!</definedName>
    <definedName name="JNP1p1" localSheetId="1">#REF!</definedName>
    <definedName name="JNP1p1" localSheetId="8">#REF!</definedName>
    <definedName name="JNP1p1" localSheetId="3">#REF!</definedName>
    <definedName name="JNP1p1">#REF!</definedName>
    <definedName name="JNP1p2" localSheetId="1">#REF!</definedName>
    <definedName name="JNP1p2" localSheetId="8">#REF!</definedName>
    <definedName name="JNP1p2" localSheetId="3">#REF!</definedName>
    <definedName name="JNP1p2">#REF!</definedName>
    <definedName name="JNP1p3" localSheetId="1">#REF!</definedName>
    <definedName name="JNP1p3" localSheetId="8">#REF!</definedName>
    <definedName name="JNP1p3" localSheetId="3">#REF!</definedName>
    <definedName name="JNP1p3">#REF!</definedName>
    <definedName name="JNP1p4" localSheetId="1">#REF!</definedName>
    <definedName name="JNP1p4" localSheetId="8">#REF!</definedName>
    <definedName name="JNP1p4" localSheetId="3">#REF!</definedName>
    <definedName name="JNP1p4">#REF!</definedName>
    <definedName name="JNP1p5" localSheetId="1">#REF!</definedName>
    <definedName name="JNP1p5" localSheetId="8">#REF!</definedName>
    <definedName name="JNP1p5" localSheetId="3">#REF!</definedName>
    <definedName name="JNP1p5">#REF!</definedName>
    <definedName name="JNP2p1" localSheetId="1">#REF!</definedName>
    <definedName name="JNP2p1" localSheetId="8">#REF!</definedName>
    <definedName name="JNP2p1" localSheetId="3">#REF!</definedName>
    <definedName name="JNP2p1">#REF!</definedName>
    <definedName name="JNP2p2" localSheetId="1">#REF!</definedName>
    <definedName name="JNP2p2" localSheetId="8">#REF!</definedName>
    <definedName name="JNP2p2" localSheetId="3">#REF!</definedName>
    <definedName name="JNP2p2">#REF!</definedName>
    <definedName name="JNP2p3" localSheetId="1">#REF!</definedName>
    <definedName name="JNP2p3" localSheetId="8">#REF!</definedName>
    <definedName name="JNP2p3" localSheetId="3">#REF!</definedName>
    <definedName name="JNP2p3">#REF!</definedName>
    <definedName name="JNP3p1" localSheetId="1">#REF!</definedName>
    <definedName name="JNP3p1" localSheetId="8">#REF!</definedName>
    <definedName name="JNP3p1" localSheetId="3">#REF!</definedName>
    <definedName name="JNP3p1">#REF!</definedName>
    <definedName name="JNP3p2" localSheetId="1">#REF!</definedName>
    <definedName name="JNP3p2" localSheetId="8">#REF!</definedName>
    <definedName name="JNP3p2" localSheetId="3">#REF!</definedName>
    <definedName name="JNP3p2">#REF!</definedName>
    <definedName name="JNP3p3" localSheetId="1">#REF!</definedName>
    <definedName name="JNP3p3" localSheetId="8">#REF!</definedName>
    <definedName name="JNP3p3" localSheetId="3">#REF!</definedName>
    <definedName name="JNP3p3">#REF!</definedName>
    <definedName name="JNP3p4" localSheetId="1">#REF!</definedName>
    <definedName name="JNP3p4" localSheetId="8">#REF!</definedName>
    <definedName name="JNP3p4" localSheetId="3">#REF!</definedName>
    <definedName name="JNP3p4">#REF!</definedName>
    <definedName name="JNP3p5" localSheetId="1">#REF!</definedName>
    <definedName name="JNP3p5" localSheetId="8">#REF!</definedName>
    <definedName name="JNP3p5" localSheetId="3">#REF!</definedName>
    <definedName name="JNP3p5">#REF!</definedName>
    <definedName name="JNP3p6" localSheetId="1">#REF!</definedName>
    <definedName name="JNP3p6" localSheetId="8">#REF!</definedName>
    <definedName name="JNP3p6" localSheetId="3">#REF!</definedName>
    <definedName name="JNP3p6">#REF!</definedName>
    <definedName name="JNP5p1" localSheetId="1">#REF!</definedName>
    <definedName name="JNP5p1" localSheetId="8">#REF!</definedName>
    <definedName name="JNP5p1" localSheetId="3">#REF!</definedName>
    <definedName name="JNP5p1">#REF!</definedName>
    <definedName name="JNP5p2" localSheetId="1">#REF!</definedName>
    <definedName name="JNP5p2" localSheetId="8">#REF!</definedName>
    <definedName name="JNP5p2" localSheetId="3">#REF!</definedName>
    <definedName name="JNP5p2">#REF!</definedName>
    <definedName name="JUNE98" localSheetId="1">#REF!</definedName>
    <definedName name="JUNE98" localSheetId="8">#REF!</definedName>
    <definedName name="JUNE98" localSheetId="3">#REF!</definedName>
    <definedName name="JUNE98">#REF!</definedName>
    <definedName name="LMS" localSheetId="1">#REF!</definedName>
    <definedName name="LMS" localSheetId="8">#REF!</definedName>
    <definedName name="LMS" localSheetId="3">#REF!</definedName>
    <definedName name="LMS">#REF!</definedName>
    <definedName name="LoadServingEntities" localSheetId="1">#REF!</definedName>
    <definedName name="LoadServingEntities" localSheetId="8">#REF!</definedName>
    <definedName name="LoadServingEntities" localSheetId="3">#REF!</definedName>
    <definedName name="LoadServingEntities">#REF!</definedName>
    <definedName name="lookup_table" localSheetId="1">#REF!</definedName>
    <definedName name="lookup_table" localSheetId="8">#REF!</definedName>
    <definedName name="lookup_table" localSheetId="3">#REF!</definedName>
    <definedName name="lookup_table">#REF!</definedName>
    <definedName name="loss_mult" localSheetId="1">#REF!</definedName>
    <definedName name="loss_mult" localSheetId="8">#REF!</definedName>
    <definedName name="loss_mult" localSheetId="3">#REF!</definedName>
    <definedName name="loss_mult">#REF!</definedName>
    <definedName name="MACRO" localSheetId="1">#REF!</definedName>
    <definedName name="MACRO" localSheetId="8">#REF!</definedName>
    <definedName name="MACRO" localSheetId="3">#REF!</definedName>
    <definedName name="MACRO">#REF!</definedName>
    <definedName name="MANUAL_JE" localSheetId="1">#REF!</definedName>
    <definedName name="MANUAL_JE" localSheetId="8">#REF!</definedName>
    <definedName name="MANUAL_JE" localSheetId="3">#REF!</definedName>
    <definedName name="MANUAL_JE">#REF!</definedName>
    <definedName name="MCFPLT" localSheetId="1">[11]AccPlt!#REF!</definedName>
    <definedName name="MCFPLT" localSheetId="8">[11]AccPlt!#REF!</definedName>
    <definedName name="MCFPLT" localSheetId="3">[11]AccPlt!#REF!</definedName>
    <definedName name="MCFPLT">[11]AccPlt!#REF!</definedName>
    <definedName name="MWH" localSheetId="1">#REF!</definedName>
    <definedName name="MWH" localSheetId="8">#REF!</definedName>
    <definedName name="MWH" localSheetId="3">#REF!</definedName>
    <definedName name="MWH">#REF!</definedName>
    <definedName name="mwh_aloc" localSheetId="1">#REF!</definedName>
    <definedName name="mwh_aloc" localSheetId="8">#REF!</definedName>
    <definedName name="mwh_aloc" localSheetId="3">#REF!</definedName>
    <definedName name="mwh_aloc">#REF!</definedName>
    <definedName name="new" hidden="1">{#N/A,#N/A,TRUE,"Operating Graphs";#N/A,#N/A,TRUE,"Stats"}</definedName>
    <definedName name="Nuclear">[10]Nuclear!$A$6:$C$91</definedName>
    <definedName name="NvsEndTime">37814.7334027778</definedName>
    <definedName name="O_U_INT_MONTH" localSheetId="1">#REF!</definedName>
    <definedName name="O_U_INT_MONTH" localSheetId="8">#REF!</definedName>
    <definedName name="O_U_INT_MONTH" localSheetId="3">#REF!</definedName>
    <definedName name="O_U_INT_MONTH">#REF!</definedName>
    <definedName name="O_U_INT_SUMMARY" localSheetId="1">#REF!</definedName>
    <definedName name="O_U_INT_SUMMARY" localSheetId="8">#REF!</definedName>
    <definedName name="O_U_INT_SUMMARY" localSheetId="3">#REF!</definedName>
    <definedName name="O_U_INT_SUMMARY">#REF!</definedName>
    <definedName name="O_U_MO_SUMMARY" localSheetId="1">#REF!</definedName>
    <definedName name="O_U_MO_SUMMARY" localSheetId="8">#REF!</definedName>
    <definedName name="O_U_MO_SUMMARY" localSheetId="3">#REF!</definedName>
    <definedName name="O_U_MO_SUMMARY">#REF!</definedName>
    <definedName name="O_U_RECONCIL" localSheetId="1">#REF!</definedName>
    <definedName name="O_U_RECONCIL" localSheetId="8">#REF!</definedName>
    <definedName name="O_U_RECONCIL" localSheetId="3">#REF!</definedName>
    <definedName name="O_U_RECONCIL">#REF!</definedName>
    <definedName name="O_U_SUMMARY" localSheetId="1">#REF!</definedName>
    <definedName name="O_U_SUMMARY" localSheetId="8">#REF!</definedName>
    <definedName name="O_U_SUMMARY" localSheetId="3">#REF!</definedName>
    <definedName name="O_U_SUMMARY">#REF!</definedName>
    <definedName name="OOP_ADJ">[9]Open!$A$1:$AA$73</definedName>
    <definedName name="OTHER" localSheetId="1">#REF!</definedName>
    <definedName name="OTHER" localSheetId="8">#REF!</definedName>
    <definedName name="OTHER" localSheetId="3">#REF!</definedName>
    <definedName name="OTHER">#REF!</definedName>
    <definedName name="P1_" localSheetId="1">#REF!</definedName>
    <definedName name="P1_" localSheetId="8">#REF!</definedName>
    <definedName name="P1_" localSheetId="3">#REF!</definedName>
    <definedName name="P1_">#REF!</definedName>
    <definedName name="PAGE1" localSheetId="1">#REF!</definedName>
    <definedName name="PAGE1" localSheetId="8">#REF!</definedName>
    <definedName name="PAGE1" localSheetId="3">#REF!</definedName>
    <definedName name="PAGE1">#REF!</definedName>
    <definedName name="PAGE2" localSheetId="1">#REF!</definedName>
    <definedName name="PAGE2" localSheetId="8">#REF!</definedName>
    <definedName name="PAGE2" localSheetId="3">#REF!</definedName>
    <definedName name="PAGE2">#REF!</definedName>
    <definedName name="PAGE3" localSheetId="1">#REF!</definedName>
    <definedName name="PAGE3" localSheetId="8">#REF!</definedName>
    <definedName name="PAGE3" localSheetId="3">#REF!</definedName>
    <definedName name="PAGE3">#REF!</definedName>
    <definedName name="PARM_YEAR1">'[12]Home Page'!$H$3</definedName>
    <definedName name="PRINT" localSheetId="1">#REF!</definedName>
    <definedName name="PRINT" localSheetId="8">#REF!</definedName>
    <definedName name="PRINT" localSheetId="3">#REF!</definedName>
    <definedName name="PRINT">#REF!</definedName>
    <definedName name="_xlnm.Print_Area" localSheetId="1">'Planning Calculator'!#REF!</definedName>
    <definedName name="PRINT_BACKUP" localSheetId="1">#REF!</definedName>
    <definedName name="PRINT_BACKUP" localSheetId="8">#REF!</definedName>
    <definedName name="PRINT_BACKUP" localSheetId="3">#REF!</definedName>
    <definedName name="PRINT_BACKUP">#REF!</definedName>
    <definedName name="QUART1998" localSheetId="1">#REF!</definedName>
    <definedName name="QUART1998" localSheetId="8">#REF!</definedName>
    <definedName name="QUART1998" localSheetId="3">#REF!</definedName>
    <definedName name="QUART1998">#REF!</definedName>
    <definedName name="QUART1999" localSheetId="1">#REF!</definedName>
    <definedName name="QUART1999" localSheetId="8">#REF!</definedName>
    <definedName name="QUART1999" localSheetId="3">#REF!</definedName>
    <definedName name="QUART1999">#REF!</definedName>
    <definedName name="RAIL_SPUR" localSheetId="1">#REF!</definedName>
    <definedName name="RAIL_SPUR" localSheetId="8">#REF!</definedName>
    <definedName name="RAIL_SPUR" localSheetId="3">#REF!</definedName>
    <definedName name="RAIL_SPUR">#REF!</definedName>
    <definedName name="rate" localSheetId="1">'[4]Act&amp;Proj Interest'!#REF!</definedName>
    <definedName name="rate" localSheetId="8">'[4]Act&amp;Proj Interest'!#REF!</definedName>
    <definedName name="rate" localSheetId="3">'[4]Act&amp;Proj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1">#REF!</definedName>
    <definedName name="REFORMAT" localSheetId="8">#REF!</definedName>
    <definedName name="REFORMAT" localSheetId="3">#REF!</definedName>
    <definedName name="REFORMAT">#REF!</definedName>
    <definedName name="REFORMAT_EE" localSheetId="1">#REF!</definedName>
    <definedName name="REFORMAT_EE" localSheetId="8">#REF!</definedName>
    <definedName name="REFORMAT_EE" localSheetId="3">#REF!</definedName>
    <definedName name="REFORMAT_EE">#REF!</definedName>
    <definedName name="REFORMAT_FILE" localSheetId="1">#REF!</definedName>
    <definedName name="REFORMAT_FILE" localSheetId="8">#REF!</definedName>
    <definedName name="REFORMAT_FILE" localSheetId="3">#REF!</definedName>
    <definedName name="REFORMAT_FILE">#REF!</definedName>
    <definedName name="REFORMAT_JOB" localSheetId="1">#REF!</definedName>
    <definedName name="REFORMAT_JOB" localSheetId="8">#REF!</definedName>
    <definedName name="REFORMAT_JOB" localSheetId="3">#REF!</definedName>
    <definedName name="REFORMAT_JOB">#REF!</definedName>
    <definedName name="REFORMAT_SEQ" localSheetId="1">#REF!</definedName>
    <definedName name="REFORMAT_SEQ" localSheetId="8">#REF!</definedName>
    <definedName name="REFORMAT_SEQ" localSheetId="3">#REF!</definedName>
    <definedName name="REFORMAT_SEQ">#REF!</definedName>
    <definedName name="REFORMAT_SETUP" localSheetId="1">#REF!</definedName>
    <definedName name="REFORMAT_SETUP" localSheetId="8">#REF!</definedName>
    <definedName name="REFORMAT_SETUP" localSheetId="3">#REF!</definedName>
    <definedName name="REFORMAT_SETUP">#REF!</definedName>
    <definedName name="REFORMAT_WO" localSheetId="1">#REF!</definedName>
    <definedName name="REFORMAT_WO" localSheetId="8">#REF!</definedName>
    <definedName name="REFORMAT_WO" localSheetId="3">#REF!</definedName>
    <definedName name="REFORMAT_WO">#REF!</definedName>
    <definedName name="REP">[10]REP!$A$6:$C$30</definedName>
    <definedName name="RESET" localSheetId="1">#REF!</definedName>
    <definedName name="RESET" localSheetId="8">#REF!</definedName>
    <definedName name="RESET" localSheetId="3">#REF!</definedName>
    <definedName name="RESET">#REF!</definedName>
    <definedName name="REVENUE_SUMMARY" localSheetId="1">#REF!</definedName>
    <definedName name="REVENUE_SUMMARY" localSheetId="8">#REF!</definedName>
    <definedName name="REVENUE_SUMMARY" localSheetId="3">#REF!</definedName>
    <definedName name="REVENUE_SUMMARY">#REF!</definedName>
    <definedName name="REVPG1" localSheetId="1">#REF!</definedName>
    <definedName name="REVPG1" localSheetId="8">#REF!</definedName>
    <definedName name="REVPG1" localSheetId="3">#REF!</definedName>
    <definedName name="REVPG1">#REF!</definedName>
    <definedName name="REVPG2" localSheetId="1">#REF!</definedName>
    <definedName name="REVPG2" localSheetId="8">#REF!</definedName>
    <definedName name="REVPG2" localSheetId="3">#REF!</definedName>
    <definedName name="REVPG2">#REF!</definedName>
    <definedName name="REVPG3" localSheetId="1">#REF!</definedName>
    <definedName name="REVPG3" localSheetId="8">#REF!</definedName>
    <definedName name="REVPG3" localSheetId="3">#REF!</definedName>
    <definedName name="REVPG3">#REF!</definedName>
    <definedName name="ROR_Balance_Sheet" localSheetId="1">#REF!</definedName>
    <definedName name="ROR_Balance_Sheet" localSheetId="8">#REF!</definedName>
    <definedName name="ROR_Balance_Sheet" localSheetId="3">#REF!</definedName>
    <definedName name="ROR_Balance_Sheet">#REF!</definedName>
    <definedName name="S1_" localSheetId="1">#REF!</definedName>
    <definedName name="S1_" localSheetId="8">#REF!</definedName>
    <definedName name="S1_" localSheetId="3">#REF!</definedName>
    <definedName name="S1_">#REF!</definedName>
    <definedName name="S2_" localSheetId="1">#REF!</definedName>
    <definedName name="S2_" localSheetId="8">#REF!</definedName>
    <definedName name="S2_" localSheetId="3">#REF!</definedName>
    <definedName name="S2_">#REF!</definedName>
    <definedName name="SCHIX" localSheetId="1">#REF!</definedName>
    <definedName name="SCHIX" localSheetId="8">#REF!</definedName>
    <definedName name="SCHIX" localSheetId="3">#REF!</definedName>
    <definedName name="SCHIX">#REF!</definedName>
    <definedName name="SCHVI" localSheetId="1">#REF!</definedName>
    <definedName name="SCHVI" localSheetId="8">#REF!</definedName>
    <definedName name="SCHVI" localSheetId="3">#REF!</definedName>
    <definedName name="SCHVI">#REF!</definedName>
    <definedName name="SCHVIII" localSheetId="1">#REF!</definedName>
    <definedName name="SCHVIII" localSheetId="8">#REF!</definedName>
    <definedName name="SCHVIII" localSheetId="3">#REF!</definedName>
    <definedName name="SCHVIII">#REF!</definedName>
    <definedName name="SCHVIIIA" localSheetId="1">#REF!</definedName>
    <definedName name="SCHVIIIA" localSheetId="8">#REF!</definedName>
    <definedName name="SCHVIIIA" localSheetId="3">#REF!</definedName>
    <definedName name="SCHVIIIA">#REF!</definedName>
    <definedName name="selfgen_4CP_adj" localSheetId="1">#REF!</definedName>
    <definedName name="selfgen_4CP_adj" localSheetId="8">#REF!</definedName>
    <definedName name="selfgen_4CP_adj" localSheetId="3">#REF!</definedName>
    <definedName name="selfgen_4CP_adj">#REF!</definedName>
    <definedName name="selfgen_revmwh_adj" localSheetId="1">#REF!</definedName>
    <definedName name="selfgen_revmwh_adj" localSheetId="8">#REF!</definedName>
    <definedName name="selfgen_revmwh_adj" localSheetId="3">#REF!</definedName>
    <definedName name="selfgen_revmwh_adj">#REF!</definedName>
    <definedName name="SS">'[10]Shared Services'!$A$6:$C$213</definedName>
    <definedName name="SUB_B" localSheetId="1">#REF!</definedName>
    <definedName name="SUB_B" localSheetId="8">#REF!</definedName>
    <definedName name="SUB_B" localSheetId="3">#REF!</definedName>
    <definedName name="SUB_B">#REF!</definedName>
    <definedName name="SUB_M" localSheetId="1">#REF!</definedName>
    <definedName name="SUB_M" localSheetId="8">#REF!</definedName>
    <definedName name="SUB_M" localSheetId="3">#REF!</definedName>
    <definedName name="SUB_M">#REF!</definedName>
    <definedName name="SUB_TRANSMIT" localSheetId="1">#REF!</definedName>
    <definedName name="SUB_TRANSMIT" localSheetId="8">#REF!</definedName>
    <definedName name="SUB_TRANSMIT" localSheetId="3">#REF!</definedName>
    <definedName name="SUB_TRANSMIT">#REF!</definedName>
    <definedName name="SUMMARY" localSheetId="1">#REF!</definedName>
    <definedName name="SUMMARY" localSheetId="8">#REF!</definedName>
    <definedName name="SUMMARY" localSheetId="3">#REF!</definedName>
    <definedName name="SUMMARY">#REF!</definedName>
    <definedName name="SURC_16486" localSheetId="1">#REF!</definedName>
    <definedName name="SURC_16486" localSheetId="8">#REF!</definedName>
    <definedName name="SURC_16486" localSheetId="3">#REF!</definedName>
    <definedName name="SURC_16486">#REF!</definedName>
    <definedName name="SURC_17290" localSheetId="1">#REF!</definedName>
    <definedName name="SURC_17290" localSheetId="8">#REF!</definedName>
    <definedName name="SURC_17290" localSheetId="3">#REF!</definedName>
    <definedName name="SURC_17290">#REF!</definedName>
    <definedName name="tb" localSheetId="1">#REF!</definedName>
    <definedName name="tb" localSheetId="8">#REF!</definedName>
    <definedName name="tb" localSheetId="3">#REF!</definedName>
    <definedName name="tb">#REF!</definedName>
    <definedName name="TCgroup_aloc" localSheetId="1">#REF!</definedName>
    <definedName name="TCgroup_aloc" localSheetId="8">#REF!</definedName>
    <definedName name="TCgroup_aloc" localSheetId="3">#REF!</definedName>
    <definedName name="TCgroup_aloc">#REF!</definedName>
    <definedName name="Tcvalues_horitonal" localSheetId="1">#REF!</definedName>
    <definedName name="Tcvalues_horitonal" localSheetId="8">#REF!</definedName>
    <definedName name="Tcvalues_horitonal" localSheetId="3">#REF!</definedName>
    <definedName name="Tcvalues_horitonal">#REF!</definedName>
    <definedName name="TEST0" localSheetId="1">#REF!</definedName>
    <definedName name="TEST0" localSheetId="8">#REF!</definedName>
    <definedName name="TEST0" localSheetId="3">#REF!</definedName>
    <definedName name="TEST0">#REF!</definedName>
    <definedName name="TESTHKEY" localSheetId="1">#REF!</definedName>
    <definedName name="TESTHKEY" localSheetId="8">#REF!</definedName>
    <definedName name="TESTHKEY" localSheetId="3">#REF!</definedName>
    <definedName name="TESTHKEY">#REF!</definedName>
    <definedName name="TESTKEYS" localSheetId="1">#REF!</definedName>
    <definedName name="TESTKEYS" localSheetId="8">#REF!</definedName>
    <definedName name="TESTKEYS" localSheetId="3">#REF!</definedName>
    <definedName name="TESTKEYS">#REF!</definedName>
    <definedName name="TESTVKEY" localSheetId="1">#REF!</definedName>
    <definedName name="TESTVKEY" localSheetId="8">#REF!</definedName>
    <definedName name="TESTVKEY" localSheetId="3">#REF!</definedName>
    <definedName name="TESTVKEY">#REF!</definedName>
    <definedName name="tons" localSheetId="1">#REF!</definedName>
    <definedName name="tons" localSheetId="8">#REF!</definedName>
    <definedName name="tons">#REF!</definedName>
    <definedName name="tons_ac" localSheetId="1">#REF!</definedName>
    <definedName name="tons_ac" localSheetId="8">#REF!</definedName>
    <definedName name="tons_ac">#REF!</definedName>
    <definedName name="tons_hp_htr" localSheetId="1">#REF!</definedName>
    <definedName name="tons_hp_htr" localSheetId="8">#REF!</definedName>
    <definedName name="tons_hp_htr">#REF!</definedName>
    <definedName name="TRANSMIT" localSheetId="1">#REF!</definedName>
    <definedName name="TRANSMIT" localSheetId="8">#REF!</definedName>
    <definedName name="TRANSMIT" localSheetId="3">#REF!</definedName>
    <definedName name="TRANSMIT">#REF!</definedName>
    <definedName name="TRANSMIT_ABORT" localSheetId="1">#REF!</definedName>
    <definedName name="TRANSMIT_ABORT" localSheetId="8">#REF!</definedName>
    <definedName name="TRANSMIT_ABORT" localSheetId="3">#REF!</definedName>
    <definedName name="TRANSMIT_ABORT">#REF!</definedName>
    <definedName name="TRANSMIT_JRNL" localSheetId="1">#REF!</definedName>
    <definedName name="TRANSMIT_JRNL" localSheetId="8">#REF!</definedName>
    <definedName name="TRANSMIT_JRNL" localSheetId="3">#REF!</definedName>
    <definedName name="TRANSMIT_JRNL">#REF!</definedName>
    <definedName name="TRANSMIT_MONTH" localSheetId="1">#REF!</definedName>
    <definedName name="TRANSMIT_MONTH" localSheetId="8">#REF!</definedName>
    <definedName name="TRANSMIT_MONTH" localSheetId="3">#REF!</definedName>
    <definedName name="TRANSMIT_MONTH">#REF!</definedName>
    <definedName name="TRANSMIT_RECORD" localSheetId="1">#REF!</definedName>
    <definedName name="TRANSMIT_RECORD" localSheetId="8">#REF!</definedName>
    <definedName name="TRANSMIT_RECORD" localSheetId="3">#REF!</definedName>
    <definedName name="TRANSMIT_RECORD">#REF!</definedName>
    <definedName name="Trial_Balance" localSheetId="1">#REF!</definedName>
    <definedName name="Trial_Balance" localSheetId="8">#REF!</definedName>
    <definedName name="Trial_Balance" localSheetId="3">#REF!</definedName>
    <definedName name="Trial_Balance">#REF!</definedName>
    <definedName name="Trial2">'[8]#REF'!$A$467:$IV$636</definedName>
    <definedName name="TrialBalance">'[13]trial balance'!$A$9:$C$360</definedName>
    <definedName name="trust" localSheetId="1">#REF!</definedName>
    <definedName name="trust" localSheetId="8">#REF!</definedName>
    <definedName name="trust" localSheetId="3">#REF!</definedName>
    <definedName name="trust">#REF!</definedName>
    <definedName name="TRUST_DETAIL" localSheetId="1">#REF!</definedName>
    <definedName name="TRUST_DETAIL" localSheetId="8">#REF!</definedName>
    <definedName name="TRUST_DETAIL" localSheetId="3">#REF!</definedName>
    <definedName name="TRUST_DETAIL">#REF!</definedName>
    <definedName name="validation_list" localSheetId="8">OFFSET('Reference 4.0 EULs (2)'!$G$3,,,COUNTIF('Reference 4.0 EULs (2)'!$G$3:$G$91,"?*"),)</definedName>
    <definedName name="validation_list">OFFSET('Reference 10.0 EULs'!$G$3,,,COUNTIF('Reference 10.0 EULs'!$G$3:$G$132,"?*"),)</definedName>
    <definedName name="VAN" localSheetId="1">#REF!</definedName>
    <definedName name="VAN" localSheetId="8">#REF!</definedName>
    <definedName name="VAN" localSheetId="3">#REF!</definedName>
    <definedName name="VAN">#REF!</definedName>
    <definedName name="WP4cp" localSheetId="1">#REF!</definedName>
    <definedName name="WP4cp" localSheetId="8">#REF!</definedName>
    <definedName name="WP4cp" localSheetId="3">#REF!</definedName>
    <definedName name="WP4cp">#REF!</definedName>
    <definedName name="WPkwf1" localSheetId="1">#REF!</definedName>
    <definedName name="WPkwf1" localSheetId="8">#REF!</definedName>
    <definedName name="WPkwf1" localSheetId="3">#REF!</definedName>
    <definedName name="WPkwf1">#REF!</definedName>
    <definedName name="WPkwf2" localSheetId="1">#REF!</definedName>
    <definedName name="WPkwf2" localSheetId="8">#REF!</definedName>
    <definedName name="WPkwf2" localSheetId="3">#REF!</definedName>
    <definedName name="WPkwf2">#REF!</definedName>
    <definedName name="WPkwf3" localSheetId="1">#REF!</definedName>
    <definedName name="WPkwf3" localSheetId="8">#REF!</definedName>
    <definedName name="WPkwf3" localSheetId="3">#REF!</definedName>
    <definedName name="WPkwf3">#REF!</definedName>
    <definedName name="WPkwf4" localSheetId="1">#REF!</definedName>
    <definedName name="WPkwf4" localSheetId="8">#REF!</definedName>
    <definedName name="WPkwf4" localSheetId="3">#REF!</definedName>
    <definedName name="WPkwf4">#REF!</definedName>
    <definedName name="WPkwf5" localSheetId="1">#REF!</definedName>
    <definedName name="WPkwf5" localSheetId="8">#REF!</definedName>
    <definedName name="WPkwf5" localSheetId="3">#REF!</definedName>
    <definedName name="WPkwf5">#REF!</definedName>
    <definedName name="WPkwf6" localSheetId="1">#REF!</definedName>
    <definedName name="WPkwf6" localSheetId="8">#REF!</definedName>
    <definedName name="WPkwf6" localSheetId="3">#REF!</definedName>
    <definedName name="WPkwf6">#REF!</definedName>
    <definedName name="WPkwrt" localSheetId="1">#REF!</definedName>
    <definedName name="WPkwrt" localSheetId="8">#REF!</definedName>
    <definedName name="WPkwrt" localSheetId="3">#REF!</definedName>
    <definedName name="WPkwrt">#REF!</definedName>
    <definedName name="WPkwtc" localSheetId="1">#REF!</definedName>
    <definedName name="WPkwtc" localSheetId="8">#REF!</definedName>
    <definedName name="WPkwtc" localSheetId="3">#REF!</definedName>
    <definedName name="WPkwtc">#REF!</definedName>
    <definedName name="WPloss" localSheetId="1">#REF!</definedName>
    <definedName name="WPloss" localSheetId="8">#REF!</definedName>
    <definedName name="WPloss" localSheetId="3">#REF!</definedName>
    <definedName name="WPloss">#REF!</definedName>
    <definedName name="WPmwh1" localSheetId="1">#REF!</definedName>
    <definedName name="WPmwh1" localSheetId="8">#REF!</definedName>
    <definedName name="WPmwh1" localSheetId="3">#REF!</definedName>
    <definedName name="WPmwh1">#REF!</definedName>
    <definedName name="WPmwh2" localSheetId="1">#REF!</definedName>
    <definedName name="WPmwh2" localSheetId="8">#REF!</definedName>
    <definedName name="WPmwh2" localSheetId="3">#REF!</definedName>
    <definedName name="WPmwh2">#REF!</definedName>
    <definedName name="WPmwh3" localSheetId="1">#REF!</definedName>
    <definedName name="WPmwh3" localSheetId="8">#REF!</definedName>
    <definedName name="WPmwh3" localSheetId="3">#REF!</definedName>
    <definedName name="WPmwh3">#REF!</definedName>
    <definedName name="WPmwh4" localSheetId="1">#REF!</definedName>
    <definedName name="WPmwh4" localSheetId="8">#REF!</definedName>
    <definedName name="WPmwh4" localSheetId="3">#REF!</definedName>
    <definedName name="WPmwh4">#REF!</definedName>
    <definedName name="WPmwhadj" localSheetId="1">#REF!</definedName>
    <definedName name="WPmwhadj" localSheetId="8">#REF!</definedName>
    <definedName name="WPmwhadj" localSheetId="3">#REF!</definedName>
    <definedName name="WPmwhadj">#REF!</definedName>
    <definedName name="WPqc" localSheetId="1">#REF!</definedName>
    <definedName name="WPqc" localSheetId="8">#REF!</definedName>
    <definedName name="WPqc" localSheetId="3">#REF!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0" hidden="1">'Reference All Incentives'!$1:$69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4" i="6" l="1"/>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20" i="6" l="1"/>
  <c r="G3" i="6"/>
  <c r="F28" i="6" l="1"/>
  <c r="E28" i="6"/>
  <c r="F30" i="6"/>
  <c r="E30" i="6"/>
  <c r="F27" i="6"/>
  <c r="E27" i="6"/>
  <c r="F29" i="6"/>
  <c r="E29" i="6"/>
  <c r="F20" i="6"/>
  <c r="E20" i="6"/>
  <c r="F19" i="6"/>
  <c r="E19" i="6"/>
  <c r="F17" i="6"/>
  <c r="E17" i="6"/>
  <c r="F16" i="6"/>
  <c r="E16" i="6"/>
  <c r="F15" i="6" l="1"/>
  <c r="E15" i="6"/>
  <c r="F7" i="6"/>
  <c r="E7" i="6"/>
  <c r="F5" i="6"/>
  <c r="E5" i="6"/>
  <c r="F222" i="6" l="1"/>
  <c r="E222" i="6"/>
  <c r="F271" i="6"/>
  <c r="E271" i="6"/>
  <c r="F158" i="6"/>
  <c r="E158" i="6"/>
  <c r="G264" i="6"/>
  <c r="I219" i="6" l="1"/>
  <c r="G240" i="6" l="1"/>
  <c r="F240" i="6"/>
  <c r="D240" i="6"/>
  <c r="G239" i="6"/>
  <c r="F239" i="6"/>
  <c r="E239" i="6"/>
  <c r="D239" i="6"/>
  <c r="D236" i="6"/>
  <c r="G236" i="6"/>
  <c r="J243" i="6"/>
  <c r="H222" i="6" l="1"/>
  <c r="I222" i="6" s="1"/>
  <c r="H233" i="6"/>
  <c r="H232" i="6"/>
  <c r="H231" i="6"/>
  <c r="H230" i="6"/>
  <c r="H229" i="6"/>
  <c r="I229" i="6" s="1"/>
  <c r="H228" i="6"/>
  <c r="H227" i="6"/>
  <c r="H226" i="6"/>
  <c r="H225" i="6"/>
  <c r="H224" i="6"/>
  <c r="H223" i="6"/>
  <c r="H221" i="6"/>
  <c r="I233" i="6"/>
  <c r="I232" i="6"/>
  <c r="I231" i="6"/>
  <c r="I230" i="6"/>
  <c r="I228" i="6"/>
  <c r="I227" i="6"/>
  <c r="I226" i="6"/>
  <c r="I225" i="6"/>
  <c r="I224" i="6"/>
  <c r="I223" i="6"/>
  <c r="H237" i="6"/>
  <c r="I237" i="6" s="1"/>
  <c r="H238" i="6"/>
  <c r="I238" i="6" s="1"/>
  <c r="H239" i="6"/>
  <c r="I239" i="6" s="1"/>
  <c r="H240" i="6"/>
  <c r="I240" i="6" s="1"/>
  <c r="H236" i="6"/>
  <c r="I236" i="6" s="1"/>
  <c r="H243" i="6"/>
  <c r="H220" i="6" l="1"/>
  <c r="H235" i="6"/>
  <c r="H219" i="6" s="1"/>
  <c r="I221" i="6"/>
  <c r="G17" i="6" l="1"/>
  <c r="G16" i="6"/>
  <c r="I981" i="6" l="1"/>
  <c r="G981" i="6"/>
  <c r="F981" i="6"/>
  <c r="E981" i="6"/>
  <c r="D981" i="6"/>
  <c r="H983" i="6"/>
  <c r="J983" i="6"/>
  <c r="H984" i="6"/>
  <c r="J984" i="6"/>
  <c r="H985" i="6"/>
  <c r="J985" i="6"/>
  <c r="H986" i="6"/>
  <c r="J986" i="6"/>
  <c r="H987" i="6"/>
  <c r="J987" i="6"/>
  <c r="H988" i="6"/>
  <c r="J988" i="6"/>
  <c r="H989" i="6"/>
  <c r="J989" i="6"/>
  <c r="H990" i="6"/>
  <c r="J990" i="6"/>
  <c r="H991" i="6"/>
  <c r="J991" i="6"/>
  <c r="H992" i="6"/>
  <c r="J992" i="6"/>
  <c r="H993" i="6"/>
  <c r="J993" i="6"/>
  <c r="H994" i="6"/>
  <c r="J994" i="6"/>
  <c r="H995" i="6"/>
  <c r="J995" i="6"/>
  <c r="H996" i="6"/>
  <c r="J996" i="6"/>
  <c r="H997" i="6"/>
  <c r="J997" i="6"/>
  <c r="H998" i="6"/>
  <c r="J998" i="6"/>
  <c r="H999" i="6"/>
  <c r="J999" i="6"/>
  <c r="H1000" i="6"/>
  <c r="J1000" i="6"/>
  <c r="H1001" i="6"/>
  <c r="J1001" i="6"/>
  <c r="H1002" i="6"/>
  <c r="J1002" i="6"/>
  <c r="H1003" i="6"/>
  <c r="J1003" i="6"/>
  <c r="H1004" i="6"/>
  <c r="J1004" i="6"/>
  <c r="H1005" i="6"/>
  <c r="J1005" i="6"/>
  <c r="H1006" i="6"/>
  <c r="J1006" i="6"/>
  <c r="H1007" i="6"/>
  <c r="J1007" i="6"/>
  <c r="H1008" i="6"/>
  <c r="J1008" i="6"/>
  <c r="H1009" i="6"/>
  <c r="J1009" i="6"/>
  <c r="H1010" i="6"/>
  <c r="J1010" i="6"/>
  <c r="H1011" i="6"/>
  <c r="J1011" i="6"/>
  <c r="H1012" i="6"/>
  <c r="J1012" i="6"/>
  <c r="H1013" i="6"/>
  <c r="J1013" i="6"/>
  <c r="H1014" i="6"/>
  <c r="J1014" i="6"/>
  <c r="H1015" i="6"/>
  <c r="J1015" i="6"/>
  <c r="H1016" i="6"/>
  <c r="J1016" i="6"/>
  <c r="H1017" i="6"/>
  <c r="J1017" i="6"/>
  <c r="H1018" i="6"/>
  <c r="J1018" i="6"/>
  <c r="H1019" i="6"/>
  <c r="J1019" i="6"/>
  <c r="H1020" i="6"/>
  <c r="J1020" i="6"/>
  <c r="H1021" i="6"/>
  <c r="J1021" i="6"/>
  <c r="J982" i="6"/>
  <c r="H982" i="6"/>
  <c r="H291" i="6"/>
  <c r="J291" i="6"/>
  <c r="H292" i="6"/>
  <c r="J292" i="6"/>
  <c r="H293" i="6"/>
  <c r="J293" i="6"/>
  <c r="H294" i="6"/>
  <c r="J294" i="6"/>
  <c r="H295" i="6"/>
  <c r="J295" i="6"/>
  <c r="H296" i="6"/>
  <c r="J296" i="6"/>
  <c r="H297" i="6"/>
  <c r="J297" i="6"/>
  <c r="H298" i="6"/>
  <c r="J298" i="6"/>
  <c r="H299" i="6"/>
  <c r="J299" i="6"/>
  <c r="H300" i="6"/>
  <c r="J300" i="6"/>
  <c r="H301" i="6"/>
  <c r="J301" i="6"/>
  <c r="H302" i="6"/>
  <c r="J302" i="6"/>
  <c r="H303" i="6"/>
  <c r="J303" i="6"/>
  <c r="H304" i="6"/>
  <c r="J304" i="6"/>
  <c r="H305" i="6"/>
  <c r="J305" i="6"/>
  <c r="H306" i="6"/>
  <c r="J306" i="6"/>
  <c r="H307" i="6"/>
  <c r="J307" i="6"/>
  <c r="H308" i="6"/>
  <c r="J308" i="6"/>
  <c r="H309" i="6"/>
  <c r="J309" i="6"/>
  <c r="H310" i="6"/>
  <c r="J310" i="6"/>
  <c r="H311" i="6"/>
  <c r="J311" i="6"/>
  <c r="H312" i="6"/>
  <c r="J312" i="6"/>
  <c r="H313" i="6"/>
  <c r="J313" i="6"/>
  <c r="H314" i="6"/>
  <c r="J314" i="6"/>
  <c r="H315" i="6"/>
  <c r="J315" i="6"/>
  <c r="H316" i="6"/>
  <c r="J316" i="6"/>
  <c r="H317" i="6"/>
  <c r="J317" i="6"/>
  <c r="H318" i="6"/>
  <c r="J318" i="6"/>
  <c r="H319" i="6"/>
  <c r="J319" i="6"/>
  <c r="H320" i="6"/>
  <c r="J320" i="6"/>
  <c r="H321" i="6"/>
  <c r="J321" i="6"/>
  <c r="H322" i="6"/>
  <c r="J322" i="6"/>
  <c r="H323" i="6"/>
  <c r="J323" i="6"/>
  <c r="H324" i="6"/>
  <c r="J324" i="6"/>
  <c r="H325" i="6"/>
  <c r="J325" i="6"/>
  <c r="H326" i="6"/>
  <c r="J326" i="6"/>
  <c r="H327" i="6"/>
  <c r="J327" i="6"/>
  <c r="H328" i="6"/>
  <c r="J328" i="6"/>
  <c r="H329" i="6"/>
  <c r="J329" i="6"/>
  <c r="H330" i="6"/>
  <c r="J330" i="6"/>
  <c r="H331" i="6"/>
  <c r="J331" i="6"/>
  <c r="H332" i="6"/>
  <c r="J332" i="6"/>
  <c r="H333" i="6"/>
  <c r="J333" i="6"/>
  <c r="H334" i="6"/>
  <c r="J334" i="6"/>
  <c r="H335" i="6"/>
  <c r="J335" i="6"/>
  <c r="H336" i="6"/>
  <c r="J336" i="6"/>
  <c r="H337" i="6"/>
  <c r="J337" i="6"/>
  <c r="H338" i="6"/>
  <c r="J338" i="6"/>
  <c r="H339" i="6"/>
  <c r="J339" i="6"/>
  <c r="H340" i="6"/>
  <c r="J340" i="6"/>
  <c r="H341" i="6"/>
  <c r="J341" i="6"/>
  <c r="H342" i="6"/>
  <c r="J342" i="6"/>
  <c r="H343" i="6"/>
  <c r="J343" i="6"/>
  <c r="H344" i="6"/>
  <c r="J344" i="6"/>
  <c r="H345" i="6"/>
  <c r="J345" i="6"/>
  <c r="H346" i="6"/>
  <c r="J346" i="6"/>
  <c r="H347" i="6"/>
  <c r="J347" i="6"/>
  <c r="H348" i="6"/>
  <c r="J348" i="6"/>
  <c r="H349" i="6"/>
  <c r="J349" i="6"/>
  <c r="H350" i="6"/>
  <c r="J350" i="6"/>
  <c r="H351" i="6"/>
  <c r="J351" i="6"/>
  <c r="H352" i="6"/>
  <c r="J352" i="6"/>
  <c r="H353" i="6"/>
  <c r="J353" i="6"/>
  <c r="H354" i="6"/>
  <c r="J354" i="6"/>
  <c r="H355" i="6"/>
  <c r="J355" i="6"/>
  <c r="H356" i="6"/>
  <c r="J356" i="6"/>
  <c r="H357" i="6"/>
  <c r="J357" i="6"/>
  <c r="H358" i="6"/>
  <c r="J358" i="6"/>
  <c r="H359" i="6"/>
  <c r="J359" i="6"/>
  <c r="H360" i="6"/>
  <c r="J360" i="6"/>
  <c r="H361" i="6"/>
  <c r="J361" i="6"/>
  <c r="H362" i="6"/>
  <c r="J362" i="6"/>
  <c r="H363" i="6"/>
  <c r="J363" i="6"/>
  <c r="H364" i="6"/>
  <c r="J364" i="6"/>
  <c r="H365" i="6"/>
  <c r="J365" i="6"/>
  <c r="H366" i="6"/>
  <c r="J366" i="6"/>
  <c r="H367" i="6"/>
  <c r="J367" i="6"/>
  <c r="H368" i="6"/>
  <c r="J368" i="6"/>
  <c r="H369" i="6"/>
  <c r="J369" i="6"/>
  <c r="H370" i="6"/>
  <c r="J370" i="6"/>
  <c r="H371" i="6"/>
  <c r="J371" i="6"/>
  <c r="H372" i="6"/>
  <c r="J372" i="6"/>
  <c r="H373" i="6"/>
  <c r="J373" i="6"/>
  <c r="H374" i="6"/>
  <c r="J374" i="6"/>
  <c r="H375" i="6"/>
  <c r="J375" i="6"/>
  <c r="H376" i="6"/>
  <c r="J376" i="6"/>
  <c r="H377" i="6"/>
  <c r="J377" i="6"/>
  <c r="H378" i="6"/>
  <c r="J378" i="6"/>
  <c r="H379" i="6"/>
  <c r="J379" i="6"/>
  <c r="H380" i="6"/>
  <c r="J380" i="6"/>
  <c r="H381" i="6"/>
  <c r="J381" i="6"/>
  <c r="H382" i="6"/>
  <c r="J382" i="6"/>
  <c r="H383" i="6"/>
  <c r="J383" i="6"/>
  <c r="H384" i="6"/>
  <c r="J384" i="6"/>
  <c r="H385" i="6"/>
  <c r="J385" i="6"/>
  <c r="H386" i="6"/>
  <c r="J386" i="6"/>
  <c r="H387" i="6"/>
  <c r="J387" i="6"/>
  <c r="H388" i="6"/>
  <c r="J388" i="6"/>
  <c r="H389" i="6"/>
  <c r="J389" i="6"/>
  <c r="H390" i="6"/>
  <c r="J390" i="6"/>
  <c r="H391" i="6"/>
  <c r="J391" i="6"/>
  <c r="H392" i="6"/>
  <c r="J392" i="6"/>
  <c r="H393" i="6"/>
  <c r="J393" i="6"/>
  <c r="H394" i="6"/>
  <c r="J394" i="6"/>
  <c r="H395" i="6"/>
  <c r="J395" i="6"/>
  <c r="H396" i="6"/>
  <c r="J396" i="6"/>
  <c r="H397" i="6"/>
  <c r="J397" i="6"/>
  <c r="H398" i="6"/>
  <c r="J398" i="6"/>
  <c r="H399" i="6"/>
  <c r="J399" i="6"/>
  <c r="H400" i="6"/>
  <c r="J400" i="6"/>
  <c r="H401" i="6"/>
  <c r="J401" i="6"/>
  <c r="H402" i="6"/>
  <c r="J402" i="6"/>
  <c r="H403" i="6"/>
  <c r="J403" i="6"/>
  <c r="H404" i="6"/>
  <c r="J404" i="6"/>
  <c r="H405" i="6"/>
  <c r="J405" i="6"/>
  <c r="H406" i="6"/>
  <c r="J406" i="6"/>
  <c r="H407" i="6"/>
  <c r="J407" i="6"/>
  <c r="H408" i="6"/>
  <c r="J408" i="6"/>
  <c r="H409" i="6"/>
  <c r="J409" i="6"/>
  <c r="H410" i="6"/>
  <c r="J410" i="6"/>
  <c r="H411" i="6"/>
  <c r="J411" i="6"/>
  <c r="H412" i="6"/>
  <c r="J412" i="6"/>
  <c r="H413" i="6"/>
  <c r="J413" i="6"/>
  <c r="H414" i="6"/>
  <c r="J414" i="6"/>
  <c r="H415" i="6"/>
  <c r="J415" i="6"/>
  <c r="H416" i="6"/>
  <c r="J416" i="6"/>
  <c r="H417" i="6"/>
  <c r="J417" i="6"/>
  <c r="H418" i="6"/>
  <c r="J418" i="6"/>
  <c r="H419" i="6"/>
  <c r="J419" i="6"/>
  <c r="H420" i="6"/>
  <c r="J420" i="6"/>
  <c r="H421" i="6"/>
  <c r="J421" i="6"/>
  <c r="H422" i="6"/>
  <c r="J422" i="6"/>
  <c r="H423" i="6"/>
  <c r="J423" i="6"/>
  <c r="H424" i="6"/>
  <c r="J424" i="6"/>
  <c r="H425" i="6"/>
  <c r="J425" i="6"/>
  <c r="H426" i="6"/>
  <c r="J426" i="6"/>
  <c r="H427" i="6"/>
  <c r="J427" i="6"/>
  <c r="H428" i="6"/>
  <c r="J428" i="6"/>
  <c r="H429" i="6"/>
  <c r="J429" i="6"/>
  <c r="H430" i="6"/>
  <c r="J430" i="6"/>
  <c r="H431" i="6"/>
  <c r="J431" i="6"/>
  <c r="H432" i="6"/>
  <c r="J432" i="6"/>
  <c r="H433" i="6"/>
  <c r="J433" i="6"/>
  <c r="H434" i="6"/>
  <c r="J434" i="6"/>
  <c r="H435" i="6"/>
  <c r="J435" i="6"/>
  <c r="H436" i="6"/>
  <c r="J436" i="6"/>
  <c r="H437" i="6"/>
  <c r="J437" i="6"/>
  <c r="H438" i="6"/>
  <c r="J438" i="6"/>
  <c r="H439" i="6"/>
  <c r="J439" i="6"/>
  <c r="H440" i="6"/>
  <c r="J440" i="6"/>
  <c r="H441" i="6"/>
  <c r="J441" i="6"/>
  <c r="H442" i="6"/>
  <c r="J442" i="6"/>
  <c r="H443" i="6"/>
  <c r="J443" i="6"/>
  <c r="H444" i="6"/>
  <c r="J444" i="6"/>
  <c r="H445" i="6"/>
  <c r="J445" i="6"/>
  <c r="H446" i="6"/>
  <c r="J446" i="6"/>
  <c r="H447" i="6"/>
  <c r="J447" i="6"/>
  <c r="H448" i="6"/>
  <c r="J448" i="6"/>
  <c r="H449" i="6"/>
  <c r="J449" i="6"/>
  <c r="H450" i="6"/>
  <c r="J450" i="6"/>
  <c r="H451" i="6"/>
  <c r="J451" i="6"/>
  <c r="H452" i="6"/>
  <c r="J452" i="6"/>
  <c r="H453" i="6"/>
  <c r="J453" i="6"/>
  <c r="H454" i="6"/>
  <c r="J454" i="6"/>
  <c r="H455" i="6"/>
  <c r="J455" i="6"/>
  <c r="H456" i="6"/>
  <c r="J456" i="6"/>
  <c r="H457" i="6"/>
  <c r="J457" i="6"/>
  <c r="H458" i="6"/>
  <c r="J458" i="6"/>
  <c r="H459" i="6"/>
  <c r="J459" i="6"/>
  <c r="H460" i="6"/>
  <c r="J460" i="6"/>
  <c r="H461" i="6"/>
  <c r="J461" i="6"/>
  <c r="H462" i="6"/>
  <c r="J462" i="6"/>
  <c r="H463" i="6"/>
  <c r="J463" i="6"/>
  <c r="H464" i="6"/>
  <c r="J464" i="6"/>
  <c r="H465" i="6"/>
  <c r="J465" i="6"/>
  <c r="H466" i="6"/>
  <c r="J466" i="6"/>
  <c r="H467" i="6"/>
  <c r="J467" i="6"/>
  <c r="H468" i="6"/>
  <c r="J468" i="6"/>
  <c r="H469" i="6"/>
  <c r="J469" i="6"/>
  <c r="H470" i="6"/>
  <c r="J470" i="6"/>
  <c r="H471" i="6"/>
  <c r="J471" i="6"/>
  <c r="H472" i="6"/>
  <c r="J472" i="6"/>
  <c r="H473" i="6"/>
  <c r="J473" i="6"/>
  <c r="H474" i="6"/>
  <c r="J474" i="6"/>
  <c r="H475" i="6"/>
  <c r="J475" i="6"/>
  <c r="H476" i="6"/>
  <c r="J476" i="6"/>
  <c r="H477" i="6"/>
  <c r="J477" i="6"/>
  <c r="H478" i="6"/>
  <c r="J478" i="6"/>
  <c r="H479" i="6"/>
  <c r="J479" i="6"/>
  <c r="H480" i="6"/>
  <c r="J480" i="6"/>
  <c r="H481" i="6"/>
  <c r="J481" i="6"/>
  <c r="H482" i="6"/>
  <c r="J482" i="6"/>
  <c r="H483" i="6"/>
  <c r="J483" i="6"/>
  <c r="H484" i="6"/>
  <c r="J484" i="6"/>
  <c r="H485" i="6"/>
  <c r="J485" i="6"/>
  <c r="H486" i="6"/>
  <c r="J486" i="6"/>
  <c r="H487" i="6"/>
  <c r="J487" i="6"/>
  <c r="H488" i="6"/>
  <c r="J488" i="6"/>
  <c r="H489" i="6"/>
  <c r="J489" i="6"/>
  <c r="H490" i="6"/>
  <c r="J490" i="6"/>
  <c r="H491" i="6"/>
  <c r="J491" i="6"/>
  <c r="H492" i="6"/>
  <c r="J492" i="6"/>
  <c r="H493" i="6"/>
  <c r="J493" i="6"/>
  <c r="H494" i="6"/>
  <c r="J494" i="6"/>
  <c r="H495" i="6"/>
  <c r="J495" i="6"/>
  <c r="H496" i="6"/>
  <c r="J496" i="6"/>
  <c r="H497" i="6"/>
  <c r="J497" i="6"/>
  <c r="H498" i="6"/>
  <c r="J498" i="6"/>
  <c r="H499" i="6"/>
  <c r="J499" i="6"/>
  <c r="H500" i="6"/>
  <c r="J500" i="6"/>
  <c r="H501" i="6"/>
  <c r="J501" i="6"/>
  <c r="H502" i="6"/>
  <c r="J502" i="6"/>
  <c r="H503" i="6"/>
  <c r="J503" i="6"/>
  <c r="H504" i="6"/>
  <c r="J504" i="6"/>
  <c r="H505" i="6"/>
  <c r="J505" i="6"/>
  <c r="H506" i="6"/>
  <c r="J506" i="6"/>
  <c r="H507" i="6"/>
  <c r="J507" i="6"/>
  <c r="H508" i="6"/>
  <c r="J508" i="6"/>
  <c r="H509" i="6"/>
  <c r="J509" i="6"/>
  <c r="H510" i="6"/>
  <c r="J510" i="6"/>
  <c r="H511" i="6"/>
  <c r="J511" i="6"/>
  <c r="H512" i="6"/>
  <c r="J512" i="6"/>
  <c r="H513" i="6"/>
  <c r="J513" i="6"/>
  <c r="H514" i="6"/>
  <c r="J514" i="6"/>
  <c r="H515" i="6"/>
  <c r="J515" i="6"/>
  <c r="H516" i="6"/>
  <c r="J516" i="6"/>
  <c r="H517" i="6"/>
  <c r="J517" i="6"/>
  <c r="H518" i="6"/>
  <c r="J518" i="6"/>
  <c r="H519" i="6"/>
  <c r="J519" i="6"/>
  <c r="H520" i="6"/>
  <c r="J520" i="6"/>
  <c r="H521" i="6"/>
  <c r="J521" i="6"/>
  <c r="H522" i="6"/>
  <c r="J522" i="6"/>
  <c r="H523" i="6"/>
  <c r="J523" i="6"/>
  <c r="H524" i="6"/>
  <c r="J524" i="6"/>
  <c r="H525" i="6"/>
  <c r="J525" i="6"/>
  <c r="H526" i="6"/>
  <c r="J526" i="6"/>
  <c r="H527" i="6"/>
  <c r="J527" i="6"/>
  <c r="H528" i="6"/>
  <c r="J528" i="6"/>
  <c r="H529" i="6"/>
  <c r="J529" i="6"/>
  <c r="H530" i="6"/>
  <c r="J530" i="6"/>
  <c r="H531" i="6"/>
  <c r="J531" i="6"/>
  <c r="H532" i="6"/>
  <c r="J532" i="6"/>
  <c r="H533" i="6"/>
  <c r="J533" i="6"/>
  <c r="H534" i="6"/>
  <c r="J534" i="6"/>
  <c r="H535" i="6"/>
  <c r="J535" i="6"/>
  <c r="H536" i="6"/>
  <c r="J536" i="6"/>
  <c r="H537" i="6"/>
  <c r="J537" i="6"/>
  <c r="H538" i="6"/>
  <c r="J538" i="6"/>
  <c r="H539" i="6"/>
  <c r="J539" i="6"/>
  <c r="H540" i="6"/>
  <c r="J540" i="6"/>
  <c r="H541" i="6"/>
  <c r="J541" i="6"/>
  <c r="H542" i="6"/>
  <c r="J542" i="6"/>
  <c r="H543" i="6"/>
  <c r="J543" i="6"/>
  <c r="H544" i="6"/>
  <c r="J544" i="6"/>
  <c r="H545" i="6"/>
  <c r="J545" i="6"/>
  <c r="H546" i="6"/>
  <c r="J546" i="6"/>
  <c r="H547" i="6"/>
  <c r="J547" i="6"/>
  <c r="H548" i="6"/>
  <c r="J548" i="6"/>
  <c r="H549" i="6"/>
  <c r="J549" i="6"/>
  <c r="H550" i="6"/>
  <c r="J550" i="6"/>
  <c r="H551" i="6"/>
  <c r="J551" i="6"/>
  <c r="H552" i="6"/>
  <c r="J552" i="6"/>
  <c r="H553" i="6"/>
  <c r="J553" i="6"/>
  <c r="H554" i="6"/>
  <c r="J554" i="6"/>
  <c r="H555" i="6"/>
  <c r="J555" i="6"/>
  <c r="H556" i="6"/>
  <c r="J556" i="6"/>
  <c r="H557" i="6"/>
  <c r="J557" i="6"/>
  <c r="H558" i="6"/>
  <c r="J558" i="6"/>
  <c r="H559" i="6"/>
  <c r="J559" i="6"/>
  <c r="H560" i="6"/>
  <c r="J560" i="6"/>
  <c r="H561" i="6"/>
  <c r="J561" i="6"/>
  <c r="H562" i="6"/>
  <c r="J562" i="6"/>
  <c r="H563" i="6"/>
  <c r="J563" i="6"/>
  <c r="H564" i="6"/>
  <c r="J564" i="6"/>
  <c r="H565" i="6"/>
  <c r="J565" i="6"/>
  <c r="H566" i="6"/>
  <c r="J566" i="6"/>
  <c r="H567" i="6"/>
  <c r="J567" i="6"/>
  <c r="H568" i="6"/>
  <c r="J568" i="6"/>
  <c r="H569" i="6"/>
  <c r="J569" i="6"/>
  <c r="H570" i="6"/>
  <c r="J570" i="6"/>
  <c r="H571" i="6"/>
  <c r="J571" i="6"/>
  <c r="H572" i="6"/>
  <c r="J572" i="6"/>
  <c r="H573" i="6"/>
  <c r="J573" i="6"/>
  <c r="H574" i="6"/>
  <c r="J574" i="6"/>
  <c r="H575" i="6"/>
  <c r="J575" i="6"/>
  <c r="H576" i="6"/>
  <c r="J576" i="6"/>
  <c r="H577" i="6"/>
  <c r="J577" i="6"/>
  <c r="H578" i="6"/>
  <c r="J578" i="6"/>
  <c r="H579" i="6"/>
  <c r="J579" i="6"/>
  <c r="H580" i="6"/>
  <c r="J580" i="6"/>
  <c r="H581" i="6"/>
  <c r="J581" i="6"/>
  <c r="H582" i="6"/>
  <c r="J582" i="6"/>
  <c r="H583" i="6"/>
  <c r="J583" i="6"/>
  <c r="H584" i="6"/>
  <c r="J584" i="6"/>
  <c r="H585" i="6"/>
  <c r="J585" i="6"/>
  <c r="H586" i="6"/>
  <c r="J586" i="6"/>
  <c r="H587" i="6"/>
  <c r="J587" i="6"/>
  <c r="H588" i="6"/>
  <c r="J588" i="6"/>
  <c r="H589" i="6"/>
  <c r="J589" i="6"/>
  <c r="H590" i="6"/>
  <c r="J590" i="6"/>
  <c r="H591" i="6"/>
  <c r="J591" i="6"/>
  <c r="H592" i="6"/>
  <c r="J592" i="6"/>
  <c r="H593" i="6"/>
  <c r="J593" i="6"/>
  <c r="H594" i="6"/>
  <c r="J594" i="6"/>
  <c r="H595" i="6"/>
  <c r="J595" i="6"/>
  <c r="H596" i="6"/>
  <c r="J596" i="6"/>
  <c r="H597" i="6"/>
  <c r="J597" i="6"/>
  <c r="H598" i="6"/>
  <c r="J598" i="6"/>
  <c r="H599" i="6"/>
  <c r="J599" i="6"/>
  <c r="H600" i="6"/>
  <c r="J600" i="6"/>
  <c r="H601" i="6"/>
  <c r="J601" i="6"/>
  <c r="H602" i="6"/>
  <c r="J602" i="6"/>
  <c r="H603" i="6"/>
  <c r="J603" i="6"/>
  <c r="H604" i="6"/>
  <c r="J604" i="6"/>
  <c r="H605" i="6"/>
  <c r="J605" i="6"/>
  <c r="H606" i="6"/>
  <c r="J606" i="6"/>
  <c r="H607" i="6"/>
  <c r="J607" i="6"/>
  <c r="H608" i="6"/>
  <c r="J608" i="6"/>
  <c r="H609" i="6"/>
  <c r="J609" i="6"/>
  <c r="H610" i="6"/>
  <c r="J610" i="6"/>
  <c r="H611" i="6"/>
  <c r="J611" i="6"/>
  <c r="H612" i="6"/>
  <c r="J612" i="6"/>
  <c r="H613" i="6"/>
  <c r="J613" i="6"/>
  <c r="H614" i="6"/>
  <c r="J614" i="6"/>
  <c r="H615" i="6"/>
  <c r="J615" i="6"/>
  <c r="H616" i="6"/>
  <c r="J616" i="6"/>
  <c r="H617" i="6"/>
  <c r="J617" i="6"/>
  <c r="H618" i="6"/>
  <c r="J618" i="6"/>
  <c r="H619" i="6"/>
  <c r="J619" i="6"/>
  <c r="H620" i="6"/>
  <c r="J620" i="6"/>
  <c r="H621" i="6"/>
  <c r="J621" i="6"/>
  <c r="H622" i="6"/>
  <c r="J622" i="6"/>
  <c r="H623" i="6"/>
  <c r="J623" i="6"/>
  <c r="H624" i="6"/>
  <c r="J624" i="6"/>
  <c r="H625" i="6"/>
  <c r="J625" i="6"/>
  <c r="H626" i="6"/>
  <c r="J626" i="6"/>
  <c r="H627" i="6"/>
  <c r="J627" i="6"/>
  <c r="H628" i="6"/>
  <c r="J628" i="6"/>
  <c r="H629" i="6"/>
  <c r="J629" i="6"/>
  <c r="H630" i="6"/>
  <c r="J630" i="6"/>
  <c r="H631" i="6"/>
  <c r="J631" i="6"/>
  <c r="H632" i="6"/>
  <c r="J632" i="6"/>
  <c r="H633" i="6"/>
  <c r="J633" i="6"/>
  <c r="H634" i="6"/>
  <c r="J634" i="6"/>
  <c r="H635" i="6"/>
  <c r="J635" i="6"/>
  <c r="H636" i="6"/>
  <c r="J636" i="6"/>
  <c r="H637" i="6"/>
  <c r="J637" i="6"/>
  <c r="H638" i="6"/>
  <c r="J638" i="6"/>
  <c r="H639" i="6"/>
  <c r="J639" i="6"/>
  <c r="H640" i="6"/>
  <c r="J640" i="6"/>
  <c r="H641" i="6"/>
  <c r="J641" i="6"/>
  <c r="H642" i="6"/>
  <c r="J642" i="6"/>
  <c r="H643" i="6"/>
  <c r="J643" i="6"/>
  <c r="H644" i="6"/>
  <c r="J644" i="6"/>
  <c r="H645" i="6"/>
  <c r="J645" i="6"/>
  <c r="H646" i="6"/>
  <c r="J646" i="6"/>
  <c r="H647" i="6"/>
  <c r="J647" i="6"/>
  <c r="H648" i="6"/>
  <c r="J648" i="6"/>
  <c r="H649" i="6"/>
  <c r="J649" i="6"/>
  <c r="H650" i="6"/>
  <c r="J650" i="6"/>
  <c r="H651" i="6"/>
  <c r="J651" i="6"/>
  <c r="H652" i="6"/>
  <c r="J652" i="6"/>
  <c r="H653" i="6"/>
  <c r="J653" i="6"/>
  <c r="H654" i="6"/>
  <c r="J654" i="6"/>
  <c r="H655" i="6"/>
  <c r="J655" i="6"/>
  <c r="H656" i="6"/>
  <c r="J656" i="6"/>
  <c r="H657" i="6"/>
  <c r="J657" i="6"/>
  <c r="H658" i="6"/>
  <c r="J658" i="6"/>
  <c r="H659" i="6"/>
  <c r="J659" i="6"/>
  <c r="H660" i="6"/>
  <c r="J660" i="6"/>
  <c r="H661" i="6"/>
  <c r="J661" i="6"/>
  <c r="H662" i="6"/>
  <c r="J662" i="6"/>
  <c r="H663" i="6"/>
  <c r="J663" i="6"/>
  <c r="H664" i="6"/>
  <c r="J664" i="6"/>
  <c r="H665" i="6"/>
  <c r="J665" i="6"/>
  <c r="H666" i="6"/>
  <c r="J666" i="6"/>
  <c r="H667" i="6"/>
  <c r="J667" i="6"/>
  <c r="H668" i="6"/>
  <c r="J668" i="6"/>
  <c r="H669" i="6"/>
  <c r="J669" i="6"/>
  <c r="H670" i="6"/>
  <c r="J670" i="6"/>
  <c r="H671" i="6"/>
  <c r="J671" i="6"/>
  <c r="H672" i="6"/>
  <c r="J672" i="6"/>
  <c r="H673" i="6"/>
  <c r="J673" i="6"/>
  <c r="H674" i="6"/>
  <c r="J674" i="6"/>
  <c r="H675" i="6"/>
  <c r="J675" i="6"/>
  <c r="H676" i="6"/>
  <c r="J676" i="6"/>
  <c r="H677" i="6"/>
  <c r="J677" i="6"/>
  <c r="H678" i="6"/>
  <c r="J678" i="6"/>
  <c r="H679" i="6"/>
  <c r="J679" i="6"/>
  <c r="H680" i="6"/>
  <c r="J680" i="6"/>
  <c r="H681" i="6"/>
  <c r="J681" i="6"/>
  <c r="H682" i="6"/>
  <c r="J682" i="6"/>
  <c r="H683" i="6"/>
  <c r="J683" i="6"/>
  <c r="H684" i="6"/>
  <c r="J684" i="6"/>
  <c r="H685" i="6"/>
  <c r="J685" i="6"/>
  <c r="H686" i="6"/>
  <c r="J686" i="6"/>
  <c r="H687" i="6"/>
  <c r="J687" i="6"/>
  <c r="H688" i="6"/>
  <c r="J688" i="6"/>
  <c r="H689" i="6"/>
  <c r="J689" i="6"/>
  <c r="H690" i="6"/>
  <c r="J690" i="6"/>
  <c r="H691" i="6"/>
  <c r="J691" i="6"/>
  <c r="H692" i="6"/>
  <c r="J692" i="6"/>
  <c r="H693" i="6"/>
  <c r="J693" i="6"/>
  <c r="H694" i="6"/>
  <c r="J694" i="6"/>
  <c r="H695" i="6"/>
  <c r="J695" i="6"/>
  <c r="H696" i="6"/>
  <c r="J696" i="6"/>
  <c r="H697" i="6"/>
  <c r="J697" i="6"/>
  <c r="H698" i="6"/>
  <c r="J698" i="6"/>
  <c r="H699" i="6"/>
  <c r="J699" i="6"/>
  <c r="H700" i="6"/>
  <c r="J700" i="6"/>
  <c r="H701" i="6"/>
  <c r="J701" i="6"/>
  <c r="H702" i="6"/>
  <c r="J702" i="6"/>
  <c r="H703" i="6"/>
  <c r="J703" i="6"/>
  <c r="H704" i="6"/>
  <c r="J704" i="6"/>
  <c r="H705" i="6"/>
  <c r="J705" i="6"/>
  <c r="H706" i="6"/>
  <c r="J706" i="6"/>
  <c r="H707" i="6"/>
  <c r="J707" i="6"/>
  <c r="H708" i="6"/>
  <c r="J708" i="6"/>
  <c r="H709" i="6"/>
  <c r="J709" i="6"/>
  <c r="H710" i="6"/>
  <c r="J710" i="6"/>
  <c r="H711" i="6"/>
  <c r="J711" i="6"/>
  <c r="H712" i="6"/>
  <c r="J712" i="6"/>
  <c r="H713" i="6"/>
  <c r="J713" i="6"/>
  <c r="H714" i="6"/>
  <c r="J714" i="6"/>
  <c r="H715" i="6"/>
  <c r="J715" i="6"/>
  <c r="H716" i="6"/>
  <c r="J716" i="6"/>
  <c r="H717" i="6"/>
  <c r="J717" i="6"/>
  <c r="H718" i="6"/>
  <c r="J718" i="6"/>
  <c r="H719" i="6"/>
  <c r="J719" i="6"/>
  <c r="H720" i="6"/>
  <c r="J720" i="6"/>
  <c r="H721" i="6"/>
  <c r="J721" i="6"/>
  <c r="H722" i="6"/>
  <c r="J722" i="6"/>
  <c r="H723" i="6"/>
  <c r="J723" i="6"/>
  <c r="H724" i="6"/>
  <c r="J724" i="6"/>
  <c r="H725" i="6"/>
  <c r="J725" i="6"/>
  <c r="H726" i="6"/>
  <c r="J726" i="6"/>
  <c r="H727" i="6"/>
  <c r="J727" i="6"/>
  <c r="H728" i="6"/>
  <c r="J728" i="6"/>
  <c r="H729" i="6"/>
  <c r="J729" i="6"/>
  <c r="H730" i="6"/>
  <c r="J730" i="6"/>
  <c r="H731" i="6"/>
  <c r="J731" i="6"/>
  <c r="H732" i="6"/>
  <c r="J732" i="6"/>
  <c r="H733" i="6"/>
  <c r="J733" i="6"/>
  <c r="H734" i="6"/>
  <c r="J734" i="6"/>
  <c r="H735" i="6"/>
  <c r="J735" i="6"/>
  <c r="H736" i="6"/>
  <c r="J736" i="6"/>
  <c r="H737" i="6"/>
  <c r="J737" i="6"/>
  <c r="H738" i="6"/>
  <c r="J738" i="6"/>
  <c r="H739" i="6"/>
  <c r="J739" i="6"/>
  <c r="H740" i="6"/>
  <c r="J740" i="6"/>
  <c r="H741" i="6"/>
  <c r="J741" i="6"/>
  <c r="H742" i="6"/>
  <c r="J742" i="6"/>
  <c r="H743" i="6"/>
  <c r="J743" i="6"/>
  <c r="H744" i="6"/>
  <c r="J744" i="6"/>
  <c r="H745" i="6"/>
  <c r="J745" i="6"/>
  <c r="H746" i="6"/>
  <c r="J746" i="6"/>
  <c r="H747" i="6"/>
  <c r="J747" i="6"/>
  <c r="H748" i="6"/>
  <c r="J748" i="6"/>
  <c r="H749" i="6"/>
  <c r="J749" i="6"/>
  <c r="H750" i="6"/>
  <c r="J750" i="6"/>
  <c r="H751" i="6"/>
  <c r="J751" i="6"/>
  <c r="H752" i="6"/>
  <c r="J752" i="6"/>
  <c r="H753" i="6"/>
  <c r="J753" i="6"/>
  <c r="H754" i="6"/>
  <c r="J754" i="6"/>
  <c r="H755" i="6"/>
  <c r="J755" i="6"/>
  <c r="H756" i="6"/>
  <c r="J756" i="6"/>
  <c r="H757" i="6"/>
  <c r="J757" i="6"/>
  <c r="H758" i="6"/>
  <c r="J758" i="6"/>
  <c r="H759" i="6"/>
  <c r="J759" i="6"/>
  <c r="H760" i="6"/>
  <c r="J760" i="6"/>
  <c r="H761" i="6"/>
  <c r="J761" i="6"/>
  <c r="H762" i="6"/>
  <c r="J762" i="6"/>
  <c r="H763" i="6"/>
  <c r="J763" i="6"/>
  <c r="H764" i="6"/>
  <c r="J764" i="6"/>
  <c r="H765" i="6"/>
  <c r="J765" i="6"/>
  <c r="H766" i="6"/>
  <c r="J766" i="6"/>
  <c r="H767" i="6"/>
  <c r="J767" i="6"/>
  <c r="H768" i="6"/>
  <c r="J768" i="6"/>
  <c r="H769" i="6"/>
  <c r="J769" i="6"/>
  <c r="H770" i="6"/>
  <c r="J770" i="6"/>
  <c r="H771" i="6"/>
  <c r="J771" i="6"/>
  <c r="H772" i="6"/>
  <c r="J772" i="6"/>
  <c r="H773" i="6"/>
  <c r="J773" i="6"/>
  <c r="H774" i="6"/>
  <c r="J774" i="6"/>
  <c r="H775" i="6"/>
  <c r="J775" i="6"/>
  <c r="H776" i="6"/>
  <c r="J776" i="6"/>
  <c r="H777" i="6"/>
  <c r="J777" i="6"/>
  <c r="H778" i="6"/>
  <c r="J778" i="6"/>
  <c r="H779" i="6"/>
  <c r="J779" i="6"/>
  <c r="H780" i="6"/>
  <c r="J780" i="6"/>
  <c r="H781" i="6"/>
  <c r="J781" i="6"/>
  <c r="H782" i="6"/>
  <c r="J782" i="6"/>
  <c r="H783" i="6"/>
  <c r="J783" i="6"/>
  <c r="H784" i="6"/>
  <c r="J784" i="6"/>
  <c r="H785" i="6"/>
  <c r="J785" i="6"/>
  <c r="H786" i="6"/>
  <c r="J786" i="6"/>
  <c r="H787" i="6"/>
  <c r="J787" i="6"/>
  <c r="H788" i="6"/>
  <c r="J788" i="6"/>
  <c r="H789" i="6"/>
  <c r="J789" i="6"/>
  <c r="H790" i="6"/>
  <c r="J790" i="6"/>
  <c r="H791" i="6"/>
  <c r="J791" i="6"/>
  <c r="H792" i="6"/>
  <c r="J792" i="6"/>
  <c r="H793" i="6"/>
  <c r="J793" i="6"/>
  <c r="H794" i="6"/>
  <c r="J794" i="6"/>
  <c r="H795" i="6"/>
  <c r="J795" i="6"/>
  <c r="H796" i="6"/>
  <c r="J796" i="6"/>
  <c r="H797" i="6"/>
  <c r="J797" i="6"/>
  <c r="H798" i="6"/>
  <c r="J798" i="6"/>
  <c r="H799" i="6"/>
  <c r="J799" i="6"/>
  <c r="H800" i="6"/>
  <c r="J800" i="6"/>
  <c r="H801" i="6"/>
  <c r="J801" i="6"/>
  <c r="H802" i="6"/>
  <c r="J802" i="6"/>
  <c r="H803" i="6"/>
  <c r="J803" i="6"/>
  <c r="H804" i="6"/>
  <c r="J804" i="6"/>
  <c r="H805" i="6"/>
  <c r="J805" i="6"/>
  <c r="H806" i="6"/>
  <c r="J806" i="6"/>
  <c r="H807" i="6"/>
  <c r="J807" i="6"/>
  <c r="H808" i="6"/>
  <c r="J808" i="6"/>
  <c r="H809" i="6"/>
  <c r="J809" i="6"/>
  <c r="H810" i="6"/>
  <c r="J810" i="6"/>
  <c r="H811" i="6"/>
  <c r="J811" i="6"/>
  <c r="H812" i="6"/>
  <c r="J812" i="6"/>
  <c r="H813" i="6"/>
  <c r="J813" i="6"/>
  <c r="H814" i="6"/>
  <c r="J814" i="6"/>
  <c r="H815" i="6"/>
  <c r="J815" i="6"/>
  <c r="H816" i="6"/>
  <c r="J816" i="6"/>
  <c r="H817" i="6"/>
  <c r="J817" i="6"/>
  <c r="H818" i="6"/>
  <c r="J818" i="6"/>
  <c r="H819" i="6"/>
  <c r="J819" i="6"/>
  <c r="H820" i="6"/>
  <c r="J820" i="6"/>
  <c r="H821" i="6"/>
  <c r="J821" i="6"/>
  <c r="H822" i="6"/>
  <c r="J822" i="6"/>
  <c r="H823" i="6"/>
  <c r="J823" i="6"/>
  <c r="H824" i="6"/>
  <c r="J824" i="6"/>
  <c r="H825" i="6"/>
  <c r="J825" i="6"/>
  <c r="H826" i="6"/>
  <c r="J826" i="6"/>
  <c r="H827" i="6"/>
  <c r="J827" i="6"/>
  <c r="H828" i="6"/>
  <c r="J828" i="6"/>
  <c r="H829" i="6"/>
  <c r="J829" i="6"/>
  <c r="H830" i="6"/>
  <c r="J830" i="6"/>
  <c r="H831" i="6"/>
  <c r="J831" i="6"/>
  <c r="H832" i="6"/>
  <c r="J832" i="6"/>
  <c r="H833" i="6"/>
  <c r="J833" i="6"/>
  <c r="H834" i="6"/>
  <c r="J834" i="6"/>
  <c r="H835" i="6"/>
  <c r="J835" i="6"/>
  <c r="H836" i="6"/>
  <c r="J836" i="6"/>
  <c r="H837" i="6"/>
  <c r="J837" i="6"/>
  <c r="H838" i="6"/>
  <c r="J838" i="6"/>
  <c r="H839" i="6"/>
  <c r="J839" i="6"/>
  <c r="H840" i="6"/>
  <c r="J840" i="6"/>
  <c r="H841" i="6"/>
  <c r="J841" i="6"/>
  <c r="H842" i="6"/>
  <c r="J842" i="6"/>
  <c r="H843" i="6"/>
  <c r="J843" i="6"/>
  <c r="H844" i="6"/>
  <c r="J844" i="6"/>
  <c r="H845" i="6"/>
  <c r="J845" i="6"/>
  <c r="H846" i="6"/>
  <c r="J846" i="6"/>
  <c r="H847" i="6"/>
  <c r="J847" i="6"/>
  <c r="H848" i="6"/>
  <c r="J848" i="6"/>
  <c r="H849" i="6"/>
  <c r="J849" i="6"/>
  <c r="H850" i="6"/>
  <c r="J850" i="6"/>
  <c r="H851" i="6"/>
  <c r="J851" i="6"/>
  <c r="H852" i="6"/>
  <c r="J852" i="6"/>
  <c r="H853" i="6"/>
  <c r="J853" i="6"/>
  <c r="H854" i="6"/>
  <c r="J854" i="6"/>
  <c r="H855" i="6"/>
  <c r="J855" i="6"/>
  <c r="H856" i="6"/>
  <c r="J856" i="6"/>
  <c r="H857" i="6"/>
  <c r="J857" i="6"/>
  <c r="H858" i="6"/>
  <c r="J858" i="6"/>
  <c r="H859" i="6"/>
  <c r="J859" i="6"/>
  <c r="H860" i="6"/>
  <c r="J860" i="6"/>
  <c r="H861" i="6"/>
  <c r="J861" i="6"/>
  <c r="H862" i="6"/>
  <c r="J862" i="6"/>
  <c r="H863" i="6"/>
  <c r="J863" i="6"/>
  <c r="H864" i="6"/>
  <c r="J864" i="6"/>
  <c r="H865" i="6"/>
  <c r="J865" i="6"/>
  <c r="H866" i="6"/>
  <c r="J866" i="6"/>
  <c r="H867" i="6"/>
  <c r="J867" i="6"/>
  <c r="H868" i="6"/>
  <c r="J868" i="6"/>
  <c r="H869" i="6"/>
  <c r="J869" i="6"/>
  <c r="H870" i="6"/>
  <c r="J870" i="6"/>
  <c r="H871" i="6"/>
  <c r="J871" i="6"/>
  <c r="H872" i="6"/>
  <c r="J872" i="6"/>
  <c r="H873" i="6"/>
  <c r="J873" i="6"/>
  <c r="H874" i="6"/>
  <c r="J874" i="6"/>
  <c r="H875" i="6"/>
  <c r="J875" i="6"/>
  <c r="H876" i="6"/>
  <c r="J876" i="6"/>
  <c r="H877" i="6"/>
  <c r="J877" i="6"/>
  <c r="H878" i="6"/>
  <c r="J878" i="6"/>
  <c r="H879" i="6"/>
  <c r="J879" i="6"/>
  <c r="H880" i="6"/>
  <c r="J880" i="6"/>
  <c r="H881" i="6"/>
  <c r="J881" i="6"/>
  <c r="H882" i="6"/>
  <c r="J882" i="6"/>
  <c r="H883" i="6"/>
  <c r="J883" i="6"/>
  <c r="H884" i="6"/>
  <c r="J884" i="6"/>
  <c r="H885" i="6"/>
  <c r="J885" i="6"/>
  <c r="H886" i="6"/>
  <c r="J886" i="6"/>
  <c r="H887" i="6"/>
  <c r="J887" i="6"/>
  <c r="H888" i="6"/>
  <c r="J888" i="6"/>
  <c r="H889" i="6"/>
  <c r="J889" i="6"/>
  <c r="H890" i="6"/>
  <c r="J890" i="6"/>
  <c r="H891" i="6"/>
  <c r="J891" i="6"/>
  <c r="H892" i="6"/>
  <c r="J892" i="6"/>
  <c r="H893" i="6"/>
  <c r="J893" i="6"/>
  <c r="H894" i="6"/>
  <c r="J894" i="6"/>
  <c r="H895" i="6"/>
  <c r="J895" i="6"/>
  <c r="H896" i="6"/>
  <c r="J896" i="6"/>
  <c r="H897" i="6"/>
  <c r="J897" i="6"/>
  <c r="H898" i="6"/>
  <c r="J898" i="6"/>
  <c r="H899" i="6"/>
  <c r="J899" i="6"/>
  <c r="H900" i="6"/>
  <c r="J900" i="6"/>
  <c r="H901" i="6"/>
  <c r="J901" i="6"/>
  <c r="H902" i="6"/>
  <c r="J902" i="6"/>
  <c r="H903" i="6"/>
  <c r="J903" i="6"/>
  <c r="H904" i="6"/>
  <c r="J904" i="6"/>
  <c r="H905" i="6"/>
  <c r="J905" i="6"/>
  <c r="H906" i="6"/>
  <c r="J906" i="6"/>
  <c r="H907" i="6"/>
  <c r="J907" i="6"/>
  <c r="H908" i="6"/>
  <c r="J908" i="6"/>
  <c r="H909" i="6"/>
  <c r="J909" i="6"/>
  <c r="H910" i="6"/>
  <c r="J910" i="6"/>
  <c r="H911" i="6"/>
  <c r="J911" i="6"/>
  <c r="H912" i="6"/>
  <c r="J912" i="6"/>
  <c r="H913" i="6"/>
  <c r="J913" i="6"/>
  <c r="H914" i="6"/>
  <c r="J914" i="6"/>
  <c r="H915" i="6"/>
  <c r="J915" i="6"/>
  <c r="H916" i="6"/>
  <c r="J916" i="6"/>
  <c r="H917" i="6"/>
  <c r="J917" i="6"/>
  <c r="H918" i="6"/>
  <c r="J918" i="6"/>
  <c r="H919" i="6"/>
  <c r="J919" i="6"/>
  <c r="H920" i="6"/>
  <c r="J920" i="6"/>
  <c r="H921" i="6"/>
  <c r="J921" i="6"/>
  <c r="H922" i="6"/>
  <c r="J922" i="6"/>
  <c r="H923" i="6"/>
  <c r="J923" i="6"/>
  <c r="H924" i="6"/>
  <c r="J924" i="6"/>
  <c r="H925" i="6"/>
  <c r="J925" i="6"/>
  <c r="H926" i="6"/>
  <c r="J926" i="6"/>
  <c r="H927" i="6"/>
  <c r="J927" i="6"/>
  <c r="H928" i="6"/>
  <c r="J928" i="6"/>
  <c r="H929" i="6"/>
  <c r="J929" i="6"/>
  <c r="H930" i="6"/>
  <c r="J930" i="6"/>
  <c r="H931" i="6"/>
  <c r="J931" i="6"/>
  <c r="H932" i="6"/>
  <c r="J932" i="6"/>
  <c r="H933" i="6"/>
  <c r="J933" i="6"/>
  <c r="H934" i="6"/>
  <c r="J934" i="6"/>
  <c r="H935" i="6"/>
  <c r="J935" i="6"/>
  <c r="H936" i="6"/>
  <c r="J936" i="6"/>
  <c r="H937" i="6"/>
  <c r="J937" i="6"/>
  <c r="H938" i="6"/>
  <c r="J938" i="6"/>
  <c r="H939" i="6"/>
  <c r="J939" i="6"/>
  <c r="H940" i="6"/>
  <c r="J940" i="6"/>
  <c r="H941" i="6"/>
  <c r="J941" i="6"/>
  <c r="H942" i="6"/>
  <c r="J942" i="6"/>
  <c r="H943" i="6"/>
  <c r="J943" i="6"/>
  <c r="H944" i="6"/>
  <c r="J944" i="6"/>
  <c r="H945" i="6"/>
  <c r="J945" i="6"/>
  <c r="H946" i="6"/>
  <c r="J946" i="6"/>
  <c r="H947" i="6"/>
  <c r="J947" i="6"/>
  <c r="H948" i="6"/>
  <c r="J948" i="6"/>
  <c r="H949" i="6"/>
  <c r="J949" i="6"/>
  <c r="H950" i="6"/>
  <c r="J950" i="6"/>
  <c r="H951" i="6"/>
  <c r="J951" i="6"/>
  <c r="H952" i="6"/>
  <c r="J952" i="6"/>
  <c r="H953" i="6"/>
  <c r="J953" i="6"/>
  <c r="H954" i="6"/>
  <c r="J954" i="6"/>
  <c r="H955" i="6"/>
  <c r="J955" i="6"/>
  <c r="H956" i="6"/>
  <c r="J956" i="6"/>
  <c r="H957" i="6"/>
  <c r="J957" i="6"/>
  <c r="H958" i="6"/>
  <c r="J958" i="6"/>
  <c r="H959" i="6"/>
  <c r="J959" i="6"/>
  <c r="H960" i="6"/>
  <c r="J960" i="6"/>
  <c r="H961" i="6"/>
  <c r="J961" i="6"/>
  <c r="H962" i="6"/>
  <c r="J962" i="6"/>
  <c r="H963" i="6"/>
  <c r="J963" i="6"/>
  <c r="H964" i="6"/>
  <c r="J964" i="6"/>
  <c r="H965" i="6"/>
  <c r="J965" i="6"/>
  <c r="H966" i="6"/>
  <c r="J966" i="6"/>
  <c r="H967" i="6"/>
  <c r="J967" i="6"/>
  <c r="H968" i="6"/>
  <c r="J968" i="6"/>
  <c r="H969" i="6"/>
  <c r="J969" i="6"/>
  <c r="H970" i="6"/>
  <c r="J970" i="6"/>
  <c r="H971" i="6"/>
  <c r="J971" i="6"/>
  <c r="H972" i="6"/>
  <c r="J972" i="6"/>
  <c r="H973" i="6"/>
  <c r="J973" i="6"/>
  <c r="H974" i="6"/>
  <c r="J974" i="6"/>
  <c r="H975" i="6"/>
  <c r="J975" i="6"/>
  <c r="H976" i="6"/>
  <c r="J976" i="6"/>
  <c r="H977" i="6"/>
  <c r="J977" i="6"/>
  <c r="H978" i="6"/>
  <c r="J978" i="6"/>
  <c r="H979" i="6"/>
  <c r="J979" i="6"/>
  <c r="H980" i="6"/>
  <c r="J980" i="6"/>
  <c r="H284" i="6"/>
  <c r="J284" i="6"/>
  <c r="H285" i="6"/>
  <c r="J285" i="6"/>
  <c r="H286" i="6"/>
  <c r="J286" i="6"/>
  <c r="H287" i="6"/>
  <c r="J287" i="6"/>
  <c r="H288" i="6"/>
  <c r="J288" i="6"/>
  <c r="H289" i="6"/>
  <c r="J289" i="6"/>
  <c r="H290" i="6"/>
  <c r="J290" i="6"/>
  <c r="H234" i="6" l="1"/>
  <c r="H241" i="6"/>
  <c r="H242" i="6"/>
  <c r="K1062" i="6" l="1"/>
  <c r="K1061" i="6"/>
  <c r="K1060" i="6"/>
  <c r="K1059" i="6"/>
  <c r="K1058" i="6"/>
  <c r="K1057" i="6"/>
  <c r="K1056" i="6"/>
  <c r="K1055" i="6"/>
  <c r="K1054" i="6"/>
  <c r="K1053" i="6"/>
  <c r="K1052" i="6"/>
  <c r="K1051" i="6"/>
  <c r="K1050" i="6"/>
  <c r="K1049" i="6"/>
  <c r="K1048" i="6"/>
  <c r="K1047" i="6"/>
  <c r="K1046" i="6"/>
  <c r="K1045" i="6"/>
  <c r="K1044" i="6"/>
  <c r="K1043" i="6"/>
  <c r="K1042" i="6"/>
  <c r="K1041" i="6"/>
  <c r="K1040" i="6"/>
  <c r="K1039" i="6"/>
  <c r="K1038" i="6"/>
  <c r="K1037" i="6"/>
  <c r="K1036" i="6"/>
  <c r="K1035" i="6"/>
  <c r="K1034" i="6"/>
  <c r="K1033" i="6"/>
  <c r="K1032" i="6"/>
  <c r="K1031" i="6"/>
  <c r="K1030" i="6"/>
  <c r="K1029" i="6"/>
  <c r="K1028" i="6"/>
  <c r="K1027" i="6"/>
  <c r="K1026" i="6"/>
  <c r="K1025" i="6"/>
  <c r="K1024" i="6"/>
  <c r="K1023" i="6"/>
  <c r="K1022" i="6"/>
  <c r="K1021" i="6"/>
  <c r="K1020" i="6"/>
  <c r="K1019" i="6"/>
  <c r="K1018" i="6"/>
  <c r="K1017" i="6"/>
  <c r="K1016" i="6"/>
  <c r="K1015" i="6"/>
  <c r="K1014" i="6"/>
  <c r="K1013" i="6"/>
  <c r="K1012" i="6"/>
  <c r="K1011" i="6"/>
  <c r="K1010" i="6"/>
  <c r="K1009" i="6"/>
  <c r="K1008" i="6"/>
  <c r="K1007" i="6"/>
  <c r="K1006" i="6"/>
  <c r="K1005" i="6"/>
  <c r="K1004" i="6"/>
  <c r="K1003" i="6"/>
  <c r="K1002" i="6"/>
  <c r="K1001" i="6"/>
  <c r="K1000" i="6"/>
  <c r="K999" i="6"/>
  <c r="K998" i="6"/>
  <c r="K997" i="6"/>
  <c r="K996" i="6"/>
  <c r="K995" i="6"/>
  <c r="K994" i="6"/>
  <c r="K993" i="6"/>
  <c r="K992" i="6"/>
  <c r="K991" i="6"/>
  <c r="K990" i="6"/>
  <c r="K989" i="6"/>
  <c r="K988" i="6"/>
  <c r="K987" i="6"/>
  <c r="K986" i="6"/>
  <c r="K985" i="6"/>
  <c r="K984" i="6"/>
  <c r="K983" i="6"/>
  <c r="K982" i="6"/>
  <c r="K981" i="6"/>
  <c r="K980" i="6"/>
  <c r="K979" i="6"/>
  <c r="K978" i="6"/>
  <c r="K977" i="6"/>
  <c r="K976" i="6"/>
  <c r="K975" i="6"/>
  <c r="K974" i="6"/>
  <c r="K973" i="6"/>
  <c r="K972" i="6"/>
  <c r="K971" i="6"/>
  <c r="K970" i="6"/>
  <c r="K969" i="6"/>
  <c r="K968" i="6"/>
  <c r="K967" i="6"/>
  <c r="K966" i="6"/>
  <c r="K965" i="6"/>
  <c r="K964" i="6"/>
  <c r="K963" i="6"/>
  <c r="K962" i="6"/>
  <c r="K961" i="6"/>
  <c r="K960" i="6"/>
  <c r="K959" i="6"/>
  <c r="K958" i="6"/>
  <c r="K957" i="6"/>
  <c r="K956" i="6"/>
  <c r="K955" i="6"/>
  <c r="K954" i="6"/>
  <c r="K953" i="6"/>
  <c r="K952" i="6"/>
  <c r="K951" i="6"/>
  <c r="K950" i="6"/>
  <c r="K949" i="6"/>
  <c r="K948" i="6"/>
  <c r="K947" i="6"/>
  <c r="K946" i="6"/>
  <c r="K945" i="6"/>
  <c r="K944" i="6"/>
  <c r="K943" i="6"/>
  <c r="K942" i="6"/>
  <c r="K941" i="6"/>
  <c r="K940" i="6"/>
  <c r="K939" i="6"/>
  <c r="K938" i="6"/>
  <c r="K937" i="6"/>
  <c r="K936" i="6"/>
  <c r="K935" i="6"/>
  <c r="K934" i="6"/>
  <c r="K933" i="6"/>
  <c r="K932" i="6"/>
  <c r="K931" i="6"/>
  <c r="K930" i="6"/>
  <c r="K929" i="6"/>
  <c r="K928" i="6"/>
  <c r="K927" i="6"/>
  <c r="K926" i="6"/>
  <c r="K925" i="6"/>
  <c r="K924" i="6"/>
  <c r="K923" i="6"/>
  <c r="K922" i="6"/>
  <c r="K921" i="6"/>
  <c r="K920" i="6"/>
  <c r="K919" i="6"/>
  <c r="K918" i="6"/>
  <c r="K917" i="6"/>
  <c r="K916" i="6"/>
  <c r="K915" i="6"/>
  <c r="K914" i="6"/>
  <c r="K913" i="6"/>
  <c r="K912" i="6"/>
  <c r="K911" i="6"/>
  <c r="K910" i="6"/>
  <c r="K909" i="6"/>
  <c r="K908" i="6"/>
  <c r="K907" i="6"/>
  <c r="K906" i="6"/>
  <c r="K905" i="6"/>
  <c r="K904" i="6"/>
  <c r="K903" i="6"/>
  <c r="K902" i="6"/>
  <c r="K901" i="6"/>
  <c r="K900" i="6"/>
  <c r="K899" i="6"/>
  <c r="K898" i="6"/>
  <c r="K897" i="6"/>
  <c r="K896" i="6"/>
  <c r="K895" i="6"/>
  <c r="K894" i="6"/>
  <c r="K893" i="6"/>
  <c r="K892" i="6"/>
  <c r="K891" i="6"/>
  <c r="K890" i="6"/>
  <c r="K889" i="6"/>
  <c r="K888" i="6"/>
  <c r="K887" i="6"/>
  <c r="K886" i="6"/>
  <c r="K885" i="6"/>
  <c r="K884" i="6"/>
  <c r="K883" i="6"/>
  <c r="K882" i="6"/>
  <c r="K881" i="6"/>
  <c r="K880" i="6"/>
  <c r="K879" i="6"/>
  <c r="K878" i="6"/>
  <c r="K877" i="6"/>
  <c r="K876" i="6"/>
  <c r="K875" i="6"/>
  <c r="K874" i="6"/>
  <c r="K873" i="6"/>
  <c r="K872" i="6"/>
  <c r="K871" i="6"/>
  <c r="K870" i="6"/>
  <c r="K869" i="6"/>
  <c r="K868" i="6"/>
  <c r="K867" i="6"/>
  <c r="K866" i="6"/>
  <c r="K865" i="6"/>
  <c r="K864" i="6"/>
  <c r="K863" i="6"/>
  <c r="K862" i="6"/>
  <c r="K861" i="6"/>
  <c r="K860" i="6"/>
  <c r="K859" i="6"/>
  <c r="K858" i="6"/>
  <c r="K857" i="6"/>
  <c r="K856" i="6"/>
  <c r="K855" i="6"/>
  <c r="K854" i="6"/>
  <c r="K853" i="6"/>
  <c r="K852" i="6"/>
  <c r="K851" i="6"/>
  <c r="K850" i="6"/>
  <c r="K849" i="6"/>
  <c r="K848" i="6"/>
  <c r="K847" i="6"/>
  <c r="K846" i="6"/>
  <c r="K845" i="6"/>
  <c r="K844" i="6"/>
  <c r="K843" i="6"/>
  <c r="K842" i="6"/>
  <c r="K841" i="6"/>
  <c r="K840" i="6"/>
  <c r="K839" i="6"/>
  <c r="K838" i="6"/>
  <c r="K837" i="6"/>
  <c r="K836" i="6"/>
  <c r="K835" i="6"/>
  <c r="K834" i="6"/>
  <c r="K833" i="6"/>
  <c r="K832" i="6"/>
  <c r="K831" i="6"/>
  <c r="K830" i="6"/>
  <c r="K829" i="6"/>
  <c r="K828" i="6"/>
  <c r="K827" i="6"/>
  <c r="K826" i="6"/>
  <c r="K825" i="6"/>
  <c r="K824" i="6"/>
  <c r="K823" i="6"/>
  <c r="K822" i="6"/>
  <c r="K821" i="6"/>
  <c r="K820" i="6"/>
  <c r="K819" i="6"/>
  <c r="K818" i="6"/>
  <c r="K817" i="6"/>
  <c r="K816" i="6"/>
  <c r="K815" i="6"/>
  <c r="K814" i="6"/>
  <c r="K813" i="6"/>
  <c r="K812" i="6"/>
  <c r="K811" i="6"/>
  <c r="K810" i="6"/>
  <c r="K809" i="6"/>
  <c r="K808" i="6"/>
  <c r="K807" i="6"/>
  <c r="K806" i="6"/>
  <c r="K805" i="6"/>
  <c r="K804" i="6"/>
  <c r="K803" i="6"/>
  <c r="K802" i="6"/>
  <c r="K801" i="6"/>
  <c r="K800" i="6"/>
  <c r="K799" i="6"/>
  <c r="K798" i="6"/>
  <c r="K797" i="6"/>
  <c r="K796" i="6"/>
  <c r="K795" i="6"/>
  <c r="K794" i="6"/>
  <c r="K793" i="6"/>
  <c r="K792" i="6"/>
  <c r="K791" i="6"/>
  <c r="K790" i="6"/>
  <c r="K789" i="6"/>
  <c r="K788" i="6"/>
  <c r="K787" i="6"/>
  <c r="K786" i="6"/>
  <c r="K785" i="6"/>
  <c r="K784" i="6"/>
  <c r="K783" i="6"/>
  <c r="K782" i="6"/>
  <c r="K781" i="6"/>
  <c r="K780" i="6"/>
  <c r="K779" i="6"/>
  <c r="K778" i="6"/>
  <c r="K777" i="6"/>
  <c r="K776" i="6"/>
  <c r="K775" i="6"/>
  <c r="K774" i="6"/>
  <c r="K773" i="6"/>
  <c r="K772" i="6"/>
  <c r="K771" i="6"/>
  <c r="K770" i="6"/>
  <c r="K769" i="6"/>
  <c r="K768" i="6"/>
  <c r="K767" i="6"/>
  <c r="K766" i="6"/>
  <c r="K765" i="6"/>
  <c r="K764" i="6"/>
  <c r="K763" i="6"/>
  <c r="K762" i="6"/>
  <c r="K761" i="6"/>
  <c r="K760" i="6"/>
  <c r="K759" i="6"/>
  <c r="K758" i="6"/>
  <c r="K757" i="6"/>
  <c r="K756" i="6"/>
  <c r="K755" i="6"/>
  <c r="K754" i="6"/>
  <c r="K753" i="6"/>
  <c r="K752" i="6"/>
  <c r="K751" i="6"/>
  <c r="K750" i="6"/>
  <c r="K749" i="6"/>
  <c r="K748" i="6"/>
  <c r="K747" i="6"/>
  <c r="K746" i="6"/>
  <c r="K745" i="6"/>
  <c r="K744" i="6"/>
  <c r="K743" i="6"/>
  <c r="K742" i="6"/>
  <c r="K741" i="6"/>
  <c r="K740" i="6"/>
  <c r="K739" i="6"/>
  <c r="K738" i="6"/>
  <c r="K737" i="6"/>
  <c r="K736" i="6"/>
  <c r="K735" i="6"/>
  <c r="K734" i="6"/>
  <c r="K733" i="6"/>
  <c r="K732" i="6"/>
  <c r="K731" i="6"/>
  <c r="K730" i="6"/>
  <c r="K729" i="6"/>
  <c r="K728" i="6"/>
  <c r="K727" i="6"/>
  <c r="K726" i="6"/>
  <c r="K725" i="6"/>
  <c r="K724" i="6"/>
  <c r="K723" i="6"/>
  <c r="K722" i="6"/>
  <c r="K721" i="6"/>
  <c r="K720" i="6"/>
  <c r="K719" i="6"/>
  <c r="K718" i="6"/>
  <c r="K717" i="6"/>
  <c r="K716" i="6"/>
  <c r="K715" i="6"/>
  <c r="K714" i="6"/>
  <c r="K713" i="6"/>
  <c r="K712" i="6"/>
  <c r="K711" i="6"/>
  <c r="K710" i="6"/>
  <c r="K709" i="6"/>
  <c r="K708" i="6"/>
  <c r="K707" i="6"/>
  <c r="K706" i="6"/>
  <c r="K705" i="6"/>
  <c r="K704" i="6"/>
  <c r="K703" i="6"/>
  <c r="K702" i="6"/>
  <c r="K701" i="6"/>
  <c r="K700" i="6"/>
  <c r="K699" i="6"/>
  <c r="K698" i="6"/>
  <c r="K697" i="6"/>
  <c r="K696" i="6"/>
  <c r="K695" i="6"/>
  <c r="K694" i="6"/>
  <c r="K693" i="6"/>
  <c r="K692" i="6"/>
  <c r="K691" i="6"/>
  <c r="K690" i="6"/>
  <c r="K689" i="6"/>
  <c r="K688" i="6"/>
  <c r="K687" i="6"/>
  <c r="K686" i="6"/>
  <c r="K685" i="6"/>
  <c r="K684" i="6"/>
  <c r="K683" i="6"/>
  <c r="K682" i="6"/>
  <c r="K681" i="6"/>
  <c r="K680" i="6"/>
  <c r="K679" i="6"/>
  <c r="K678" i="6"/>
  <c r="K677" i="6"/>
  <c r="K676" i="6"/>
  <c r="K675" i="6"/>
  <c r="K674" i="6"/>
  <c r="K673" i="6"/>
  <c r="K672" i="6"/>
  <c r="K671" i="6"/>
  <c r="K670" i="6"/>
  <c r="K669" i="6"/>
  <c r="K668" i="6"/>
  <c r="K667" i="6"/>
  <c r="K666" i="6"/>
  <c r="K665" i="6"/>
  <c r="K664" i="6"/>
  <c r="K663" i="6"/>
  <c r="K662" i="6"/>
  <c r="K661" i="6"/>
  <c r="K660" i="6"/>
  <c r="K659" i="6"/>
  <c r="K658" i="6"/>
  <c r="K657" i="6"/>
  <c r="K656" i="6"/>
  <c r="K655" i="6"/>
  <c r="K654" i="6"/>
  <c r="K653" i="6"/>
  <c r="K652" i="6"/>
  <c r="K651" i="6"/>
  <c r="K650" i="6"/>
  <c r="K649" i="6"/>
  <c r="K648" i="6"/>
  <c r="K647" i="6"/>
  <c r="K646" i="6"/>
  <c r="K645" i="6"/>
  <c r="K644" i="6"/>
  <c r="K643" i="6"/>
  <c r="K642" i="6"/>
  <c r="K641" i="6"/>
  <c r="K640" i="6"/>
  <c r="K639" i="6"/>
  <c r="K638" i="6"/>
  <c r="K637" i="6"/>
  <c r="K636" i="6"/>
  <c r="K635" i="6"/>
  <c r="K634" i="6"/>
  <c r="K633" i="6"/>
  <c r="K632" i="6"/>
  <c r="K631" i="6"/>
  <c r="K630" i="6"/>
  <c r="K629" i="6"/>
  <c r="K628" i="6"/>
  <c r="K627" i="6"/>
  <c r="K626" i="6"/>
  <c r="K625" i="6"/>
  <c r="K624" i="6"/>
  <c r="K623" i="6"/>
  <c r="K622" i="6"/>
  <c r="K621" i="6"/>
  <c r="K620" i="6"/>
  <c r="K619" i="6"/>
  <c r="K618" i="6"/>
  <c r="K617" i="6"/>
  <c r="K616" i="6"/>
  <c r="K615" i="6"/>
  <c r="K614" i="6"/>
  <c r="K613" i="6"/>
  <c r="K612" i="6"/>
  <c r="K611" i="6"/>
  <c r="K610" i="6"/>
  <c r="K609" i="6"/>
  <c r="K608" i="6"/>
  <c r="K607" i="6"/>
  <c r="K606" i="6"/>
  <c r="K605" i="6"/>
  <c r="K604" i="6"/>
  <c r="K603" i="6"/>
  <c r="K602" i="6"/>
  <c r="K601" i="6"/>
  <c r="K600" i="6"/>
  <c r="K599" i="6"/>
  <c r="K598" i="6"/>
  <c r="K597" i="6"/>
  <c r="K596" i="6"/>
  <c r="K595" i="6"/>
  <c r="K594" i="6"/>
  <c r="K593" i="6"/>
  <c r="K592" i="6"/>
  <c r="K591" i="6"/>
  <c r="K590" i="6"/>
  <c r="K589" i="6"/>
  <c r="K588" i="6"/>
  <c r="K587" i="6"/>
  <c r="K586" i="6"/>
  <c r="K585" i="6"/>
  <c r="K584" i="6"/>
  <c r="K583" i="6"/>
  <c r="K582" i="6"/>
  <c r="K581" i="6"/>
  <c r="K580" i="6"/>
  <c r="K579" i="6"/>
  <c r="K578" i="6"/>
  <c r="K577" i="6"/>
  <c r="K576" i="6"/>
  <c r="K575" i="6"/>
  <c r="K574" i="6"/>
  <c r="K573" i="6"/>
  <c r="K572" i="6"/>
  <c r="K571" i="6"/>
  <c r="K570" i="6"/>
  <c r="K569" i="6"/>
  <c r="K568" i="6"/>
  <c r="K567" i="6"/>
  <c r="K566" i="6"/>
  <c r="K565" i="6"/>
  <c r="K564" i="6"/>
  <c r="K563" i="6"/>
  <c r="K562" i="6"/>
  <c r="K561" i="6"/>
  <c r="K560" i="6"/>
  <c r="K559" i="6"/>
  <c r="K558" i="6"/>
  <c r="K557" i="6"/>
  <c r="K556" i="6"/>
  <c r="K555" i="6"/>
  <c r="K554" i="6"/>
  <c r="K553" i="6"/>
  <c r="K552" i="6"/>
  <c r="K551" i="6"/>
  <c r="K550" i="6"/>
  <c r="K549" i="6"/>
  <c r="K548" i="6"/>
  <c r="K547" i="6"/>
  <c r="K546" i="6"/>
  <c r="K545" i="6"/>
  <c r="K544" i="6"/>
  <c r="K543" i="6"/>
  <c r="K542" i="6"/>
  <c r="K541" i="6"/>
  <c r="K540" i="6"/>
  <c r="K539" i="6"/>
  <c r="K538" i="6"/>
  <c r="K537" i="6"/>
  <c r="K536" i="6"/>
  <c r="K535" i="6"/>
  <c r="K534" i="6"/>
  <c r="K533" i="6"/>
  <c r="K532" i="6"/>
  <c r="K531" i="6"/>
  <c r="K530" i="6"/>
  <c r="K529" i="6"/>
  <c r="K528" i="6"/>
  <c r="K527" i="6"/>
  <c r="K526" i="6"/>
  <c r="K525" i="6"/>
  <c r="K524" i="6"/>
  <c r="K523" i="6"/>
  <c r="K522" i="6"/>
  <c r="K521" i="6"/>
  <c r="K520" i="6"/>
  <c r="K519" i="6"/>
  <c r="K518" i="6"/>
  <c r="K517" i="6"/>
  <c r="K516" i="6"/>
  <c r="K515" i="6"/>
  <c r="K514" i="6"/>
  <c r="K513" i="6"/>
  <c r="K512" i="6"/>
  <c r="K511" i="6"/>
  <c r="K510" i="6"/>
  <c r="K509" i="6"/>
  <c r="K508" i="6"/>
  <c r="K507" i="6"/>
  <c r="K506" i="6"/>
  <c r="K505" i="6"/>
  <c r="K504" i="6"/>
  <c r="K503" i="6"/>
  <c r="K502" i="6"/>
  <c r="K501" i="6"/>
  <c r="K500" i="6"/>
  <c r="K499" i="6"/>
  <c r="K498" i="6"/>
  <c r="K497" i="6"/>
  <c r="K496" i="6"/>
  <c r="K495" i="6"/>
  <c r="K494"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50" i="6"/>
  <c r="K449" i="6"/>
  <c r="K448" i="6"/>
  <c r="K447"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K400" i="6"/>
  <c r="K399" i="6"/>
  <c r="K398" i="6"/>
  <c r="K397" i="6"/>
  <c r="K396" i="6"/>
  <c r="K395" i="6"/>
  <c r="K394" i="6"/>
  <c r="K393" i="6"/>
  <c r="K392" i="6"/>
  <c r="K391" i="6"/>
  <c r="K390" i="6"/>
  <c r="K389" i="6"/>
  <c r="K388" i="6"/>
  <c r="K387" i="6"/>
  <c r="K386" i="6"/>
  <c r="K385" i="6"/>
  <c r="K384" i="6"/>
  <c r="K383" i="6"/>
  <c r="K382" i="6"/>
  <c r="K381" i="6"/>
  <c r="K380" i="6"/>
  <c r="K379" i="6"/>
  <c r="K378"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K325" i="6"/>
  <c r="K324" i="6"/>
  <c r="K323" i="6"/>
  <c r="K322" i="6"/>
  <c r="K321" i="6"/>
  <c r="K320" i="6"/>
  <c r="K319" i="6"/>
  <c r="K318" i="6"/>
  <c r="K317" i="6"/>
  <c r="K316" i="6"/>
  <c r="K315" i="6"/>
  <c r="K314"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3" i="6"/>
  <c r="K272" i="6"/>
  <c r="K271" i="6"/>
  <c r="K270" i="6"/>
  <c r="K269" i="6"/>
  <c r="K268" i="6"/>
  <c r="K267" i="6"/>
  <c r="K266" i="6"/>
  <c r="K265" i="6"/>
  <c r="K264" i="6"/>
  <c r="K263" i="6"/>
  <c r="K262" i="6"/>
  <c r="K261" i="6"/>
  <c r="K259" i="6"/>
  <c r="K258" i="6"/>
  <c r="K257" i="6"/>
  <c r="K256" i="6"/>
  <c r="K255" i="6"/>
  <c r="K254" i="6"/>
  <c r="K253" i="6"/>
  <c r="K252" i="6"/>
  <c r="K251" i="6"/>
  <c r="K250" i="6"/>
  <c r="K249" i="6"/>
  <c r="K248" i="6"/>
  <c r="K247" i="6"/>
  <c r="K246" i="6"/>
  <c r="K245" i="6"/>
  <c r="K244" i="6"/>
  <c r="K243" i="6"/>
  <c r="K242" i="6"/>
  <c r="K241" i="6"/>
  <c r="K240" i="6"/>
  <c r="K239" i="6"/>
  <c r="K238" i="6"/>
  <c r="K237" i="6"/>
  <c r="K236" i="6"/>
  <c r="K235" i="6"/>
  <c r="K234" i="6"/>
  <c r="K233" i="6"/>
  <c r="K232" i="6"/>
  <c r="K231" i="6"/>
  <c r="K230" i="6"/>
  <c r="K229" i="6"/>
  <c r="K228" i="6"/>
  <c r="K227" i="6"/>
  <c r="K226" i="6"/>
  <c r="K225" i="6"/>
  <c r="K224" i="6"/>
  <c r="K223" i="6"/>
  <c r="K222" i="6"/>
  <c r="K221" i="6"/>
  <c r="K220"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49"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7" i="6"/>
  <c r="K76" i="6"/>
  <c r="K75" i="6"/>
  <c r="K74" i="6"/>
  <c r="K73" i="6"/>
  <c r="K72" i="6"/>
  <c r="K71" i="6"/>
  <c r="K70" i="6"/>
  <c r="K69" i="6"/>
  <c r="K68" i="6"/>
  <c r="K67" i="6"/>
  <c r="K66" i="6"/>
  <c r="K65" i="6"/>
  <c r="K64" i="6"/>
  <c r="K63" i="6"/>
  <c r="K62" i="6"/>
  <c r="K61" i="6"/>
  <c r="K60" i="6"/>
  <c r="K59" i="6"/>
  <c r="K58" i="6"/>
  <c r="K57" i="6"/>
  <c r="K56" i="6"/>
  <c r="K55" i="6"/>
  <c r="K54" i="6"/>
  <c r="K53" i="6"/>
  <c r="K52" i="6"/>
  <c r="K51" i="6"/>
  <c r="K50" i="6"/>
  <c r="K49" i="6"/>
  <c r="K48" i="6"/>
  <c r="K47" i="6"/>
  <c r="K46" i="6"/>
  <c r="K45" i="6"/>
  <c r="K43" i="6"/>
  <c r="K42" i="6"/>
  <c r="K41" i="6"/>
  <c r="K40" i="6"/>
  <c r="K3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K8" i="6"/>
  <c r="K7" i="6"/>
  <c r="K6" i="6"/>
  <c r="K5" i="6"/>
  <c r="L247" i="6" l="1"/>
  <c r="M247" i="6"/>
  <c r="N247" i="6"/>
  <c r="O247" i="6"/>
  <c r="L246" i="6"/>
  <c r="M246" i="6"/>
  <c r="N246" i="6"/>
  <c r="O246" i="6"/>
  <c r="L254" i="6"/>
  <c r="M254" i="6"/>
  <c r="N254" i="6"/>
  <c r="O254" i="6"/>
  <c r="L248" i="6"/>
  <c r="M248" i="6"/>
  <c r="N248" i="6"/>
  <c r="O248" i="6"/>
  <c r="L256" i="6"/>
  <c r="M256" i="6"/>
  <c r="N256" i="6"/>
  <c r="O256" i="6"/>
  <c r="N249" i="6"/>
  <c r="L249" i="6"/>
  <c r="M249" i="6"/>
  <c r="O249" i="6"/>
  <c r="M257" i="6"/>
  <c r="O257" i="6"/>
  <c r="L257" i="6"/>
  <c r="N257" i="6"/>
  <c r="N234" i="6"/>
  <c r="L234" i="6"/>
  <c r="M234" i="6"/>
  <c r="O234" i="6"/>
  <c r="L250" i="6"/>
  <c r="M250" i="6"/>
  <c r="N250" i="6"/>
  <c r="O250" i="6"/>
  <c r="L258" i="6"/>
  <c r="M258" i="6"/>
  <c r="N258" i="6"/>
  <c r="O258" i="6"/>
  <c r="N227" i="6"/>
  <c r="L227" i="6"/>
  <c r="M227" i="6"/>
  <c r="O227" i="6"/>
  <c r="L235" i="6"/>
  <c r="M235" i="6"/>
  <c r="N235" i="6"/>
  <c r="O235" i="6"/>
  <c r="N251" i="6"/>
  <c r="O251" i="6"/>
  <c r="L251" i="6"/>
  <c r="M251" i="6"/>
  <c r="L259" i="6"/>
  <c r="M259" i="6"/>
  <c r="N259" i="6"/>
  <c r="O259" i="6"/>
  <c r="L228" i="6"/>
  <c r="M228" i="6"/>
  <c r="N228" i="6"/>
  <c r="O228" i="6"/>
  <c r="L252" i="6"/>
  <c r="M252" i="6"/>
  <c r="N252" i="6"/>
  <c r="O252" i="6"/>
  <c r="M255" i="6"/>
  <c r="N255" i="6"/>
  <c r="L255" i="6"/>
  <c r="O255" i="6"/>
  <c r="N245" i="6"/>
  <c r="L245" i="6"/>
  <c r="M245" i="6"/>
  <c r="O245" i="6"/>
  <c r="N253" i="6"/>
  <c r="L253" i="6"/>
  <c r="M253" i="6"/>
  <c r="O253" i="6"/>
  <c r="L241" i="6"/>
  <c r="M241" i="6"/>
  <c r="N241" i="6"/>
  <c r="O241" i="6"/>
  <c r="L242" i="6"/>
  <c r="M242" i="6"/>
  <c r="N242" i="6"/>
  <c r="O242" i="6"/>
  <c r="B4" i="38"/>
  <c r="B3" i="38"/>
  <c r="J262" i="6"/>
  <c r="J263" i="6"/>
  <c r="J264" i="6"/>
  <c r="J266" i="6"/>
  <c r="J267" i="6"/>
  <c r="J268" i="6"/>
  <c r="H269" i="6"/>
  <c r="J269" i="6"/>
  <c r="J270" i="6"/>
  <c r="J271" i="6"/>
  <c r="J272" i="6"/>
  <c r="J273" i="6"/>
  <c r="J274" i="6"/>
  <c r="J275" i="6"/>
  <c r="H276" i="6"/>
  <c r="J276" i="6"/>
  <c r="H277" i="6"/>
  <c r="J277" i="6"/>
  <c r="J278" i="6"/>
  <c r="H279" i="6"/>
  <c r="J279" i="6"/>
  <c r="J280" i="6"/>
  <c r="J281" i="6"/>
  <c r="H282" i="6"/>
  <c r="J282" i="6"/>
  <c r="H283" i="6"/>
  <c r="J283" i="6"/>
  <c r="H261" i="6"/>
  <c r="J261" i="6"/>
  <c r="I242" i="6"/>
  <c r="J242" i="6"/>
  <c r="H245" i="6"/>
  <c r="I245" i="6"/>
  <c r="J245" i="6"/>
  <c r="H246" i="6"/>
  <c r="I246" i="6"/>
  <c r="J246" i="6"/>
  <c r="H247" i="6"/>
  <c r="I247" i="6"/>
  <c r="J247" i="6"/>
  <c r="H248" i="6"/>
  <c r="I248" i="6"/>
  <c r="J248" i="6"/>
  <c r="H249" i="6"/>
  <c r="I249" i="6"/>
  <c r="J249" i="6"/>
  <c r="H250" i="6"/>
  <c r="I250" i="6"/>
  <c r="J250" i="6"/>
  <c r="H251" i="6"/>
  <c r="I251" i="6"/>
  <c r="J251" i="6"/>
  <c r="H252" i="6"/>
  <c r="I252" i="6"/>
  <c r="J252" i="6"/>
  <c r="H253" i="6"/>
  <c r="I253" i="6"/>
  <c r="J253" i="6"/>
  <c r="H254" i="6"/>
  <c r="I254" i="6"/>
  <c r="J254" i="6"/>
  <c r="H255" i="6"/>
  <c r="I255" i="6"/>
  <c r="J255" i="6"/>
  <c r="H256" i="6"/>
  <c r="I256" i="6"/>
  <c r="J256" i="6"/>
  <c r="H257" i="6"/>
  <c r="I257" i="6"/>
  <c r="J257" i="6"/>
  <c r="H258" i="6"/>
  <c r="I258" i="6"/>
  <c r="J258" i="6"/>
  <c r="H259" i="6"/>
  <c r="I259" i="6"/>
  <c r="J259" i="6"/>
  <c r="H159" i="6"/>
  <c r="J159" i="6"/>
  <c r="H160" i="6"/>
  <c r="J160" i="6"/>
  <c r="H161" i="6"/>
  <c r="J161" i="6"/>
  <c r="H162" i="6"/>
  <c r="J162" i="6"/>
  <c r="H163" i="6"/>
  <c r="J163" i="6"/>
  <c r="H164" i="6"/>
  <c r="J164" i="6"/>
  <c r="H165" i="6"/>
  <c r="J165" i="6"/>
  <c r="H166" i="6"/>
  <c r="J166" i="6"/>
  <c r="H167" i="6"/>
  <c r="J167" i="6"/>
  <c r="H168" i="6"/>
  <c r="J168" i="6"/>
  <c r="H169" i="6"/>
  <c r="J169" i="6"/>
  <c r="H170" i="6"/>
  <c r="J170" i="6"/>
  <c r="H171" i="6"/>
  <c r="J171" i="6"/>
  <c r="H172" i="6"/>
  <c r="J172" i="6"/>
  <c r="H173" i="6"/>
  <c r="J173" i="6"/>
  <c r="H174" i="6"/>
  <c r="J174" i="6"/>
  <c r="H175" i="6"/>
  <c r="J175" i="6"/>
  <c r="H176" i="6"/>
  <c r="J176" i="6"/>
  <c r="H177" i="6"/>
  <c r="J177" i="6"/>
  <c r="H178" i="6"/>
  <c r="J178" i="6"/>
  <c r="H179" i="6"/>
  <c r="J179" i="6"/>
  <c r="H180" i="6"/>
  <c r="J180" i="6"/>
  <c r="H181" i="6"/>
  <c r="J181" i="6"/>
  <c r="H182" i="6"/>
  <c r="J182" i="6"/>
  <c r="H183" i="6"/>
  <c r="J183" i="6"/>
  <c r="H184" i="6"/>
  <c r="J184" i="6"/>
  <c r="H185" i="6"/>
  <c r="J185" i="6"/>
  <c r="H186" i="6"/>
  <c r="J186" i="6"/>
  <c r="H187" i="6"/>
  <c r="J187" i="6"/>
  <c r="H188" i="6"/>
  <c r="J188" i="6"/>
  <c r="H189" i="6"/>
  <c r="J189" i="6"/>
  <c r="H190" i="6"/>
  <c r="J190" i="6"/>
  <c r="H191" i="6"/>
  <c r="J191" i="6"/>
  <c r="H192" i="6"/>
  <c r="J192" i="6"/>
  <c r="H193" i="6"/>
  <c r="J193" i="6"/>
  <c r="H194" i="6"/>
  <c r="J194" i="6"/>
  <c r="H195" i="6"/>
  <c r="J195" i="6"/>
  <c r="H196" i="6"/>
  <c r="J196" i="6"/>
  <c r="H197" i="6"/>
  <c r="J197" i="6"/>
  <c r="H198" i="6"/>
  <c r="J198" i="6"/>
  <c r="H199" i="6"/>
  <c r="J199" i="6"/>
  <c r="H200" i="6"/>
  <c r="J200" i="6"/>
  <c r="H201" i="6"/>
  <c r="J201" i="6"/>
  <c r="H202" i="6"/>
  <c r="J202" i="6"/>
  <c r="H203" i="6"/>
  <c r="J203" i="6"/>
  <c r="H204" i="6"/>
  <c r="J204" i="6"/>
  <c r="H205" i="6"/>
  <c r="J205" i="6"/>
  <c r="H206" i="6"/>
  <c r="J206" i="6"/>
  <c r="H207" i="6"/>
  <c r="J207" i="6"/>
  <c r="H208" i="6"/>
  <c r="J208" i="6"/>
  <c r="H209" i="6"/>
  <c r="J209" i="6"/>
  <c r="H210" i="6"/>
  <c r="J210" i="6"/>
  <c r="H211" i="6"/>
  <c r="J211" i="6"/>
  <c r="H212" i="6"/>
  <c r="J212" i="6"/>
  <c r="H213" i="6"/>
  <c r="J213" i="6"/>
  <c r="H214" i="6"/>
  <c r="J214" i="6"/>
  <c r="H215" i="6"/>
  <c r="J215" i="6"/>
  <c r="H216" i="6"/>
  <c r="J216" i="6"/>
  <c r="H217" i="6"/>
  <c r="J217" i="6"/>
  <c r="H218" i="6"/>
  <c r="J218" i="6"/>
  <c r="J150" i="6"/>
  <c r="J151" i="6"/>
  <c r="J152" i="6"/>
  <c r="J153" i="6"/>
  <c r="J154" i="6"/>
  <c r="J155" i="6"/>
  <c r="H156" i="6"/>
  <c r="J156" i="6"/>
  <c r="H157" i="6"/>
  <c r="J157" i="6"/>
  <c r="J158" i="6"/>
  <c r="J149" i="6"/>
  <c r="H149"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45" i="6"/>
  <c r="H43" i="6"/>
  <c r="I43" i="6"/>
  <c r="J43" i="6"/>
  <c r="J265" i="6" l="1"/>
  <c r="K4" i="6" l="1"/>
  <c r="U43" i="6" l="1"/>
  <c r="V43" i="6"/>
  <c r="W43" i="6"/>
  <c r="T43" i="6"/>
  <c r="U4" i="6"/>
  <c r="T4" i="6"/>
  <c r="V4" i="6"/>
  <c r="V159" i="6" l="1"/>
  <c r="U159" i="6"/>
  <c r="W159" i="6"/>
  <c r="T159" i="6"/>
  <c r="W156" i="6"/>
  <c r="V156" i="6"/>
  <c r="U156" i="6"/>
  <c r="T156" i="6"/>
  <c r="U46" i="6"/>
  <c r="V46" i="6"/>
  <c r="W46" i="6"/>
  <c r="T46" i="6"/>
  <c r="V270" i="6"/>
  <c r="U270" i="6"/>
  <c r="T270" i="6"/>
  <c r="V272" i="6"/>
  <c r="U272" i="6"/>
  <c r="T272" i="6"/>
  <c r="V273" i="6"/>
  <c r="U273" i="6"/>
  <c r="T273" i="6"/>
  <c r="T269" i="6"/>
  <c r="U269" i="6"/>
  <c r="W269" i="6"/>
  <c r="V269" i="6"/>
  <c r="W261" i="6"/>
  <c r="V261" i="6"/>
  <c r="U261" i="6"/>
  <c r="T261" i="6"/>
  <c r="V220" i="6"/>
  <c r="U220" i="6"/>
  <c r="T220" i="6"/>
  <c r="W166" i="6"/>
  <c r="V166" i="6"/>
  <c r="U166" i="6"/>
  <c r="T166" i="6"/>
  <c r="T161" i="6"/>
  <c r="U161" i="6"/>
  <c r="W161" i="6"/>
  <c r="V161" i="6"/>
  <c r="W162" i="6"/>
  <c r="V162" i="6"/>
  <c r="U162" i="6"/>
  <c r="T162" i="6"/>
  <c r="T163" i="6"/>
  <c r="W163" i="6"/>
  <c r="U163" i="6"/>
  <c r="V163" i="6"/>
  <c r="W160" i="6"/>
  <c r="V160" i="6"/>
  <c r="U160" i="6"/>
  <c r="T160" i="6"/>
  <c r="W164" i="6"/>
  <c r="V164" i="6"/>
  <c r="U164" i="6"/>
  <c r="T164" i="6"/>
  <c r="T165" i="6"/>
  <c r="U165" i="6"/>
  <c r="W165" i="6"/>
  <c r="V165" i="6"/>
  <c r="W157" i="6"/>
  <c r="V157" i="6"/>
  <c r="U157" i="6"/>
  <c r="T157" i="6"/>
  <c r="U149" i="6"/>
  <c r="T149" i="6"/>
  <c r="V149" i="6"/>
  <c r="W149" i="6"/>
  <c r="W282" i="6" l="1"/>
  <c r="V282" i="6"/>
  <c r="U282" i="6"/>
  <c r="T282" i="6"/>
  <c r="W284" i="6"/>
  <c r="V284" i="6"/>
  <c r="U284" i="6"/>
  <c r="T284" i="6"/>
  <c r="V276" i="6"/>
  <c r="U276" i="6"/>
  <c r="T276" i="6"/>
  <c r="W276" i="6"/>
  <c r="Y276" i="6" s="1"/>
  <c r="V283" i="6"/>
  <c r="U283" i="6"/>
  <c r="T283" i="6"/>
  <c r="W283" i="6"/>
  <c r="T281" i="6"/>
  <c r="V281" i="6"/>
  <c r="W281" i="6" s="1"/>
  <c r="U281" i="6"/>
  <c r="V280" i="6"/>
  <c r="W280" i="6" s="1"/>
  <c r="U280" i="6"/>
  <c r="T280" i="6"/>
  <c r="T277" i="6"/>
  <c r="W277" i="6"/>
  <c r="V277" i="6"/>
  <c r="U277" i="6"/>
  <c r="V278" i="6"/>
  <c r="W278" i="6" s="1"/>
  <c r="U278" i="6"/>
  <c r="T278" i="6"/>
  <c r="T279" i="6"/>
  <c r="W279" i="6"/>
  <c r="V279" i="6"/>
  <c r="U279" i="6"/>
  <c r="W174" i="6"/>
  <c r="Y174" i="6" s="1"/>
  <c r="V174" i="6"/>
  <c r="U174" i="6"/>
  <c r="T174" i="6"/>
  <c r="T171" i="6"/>
  <c r="U171" i="6"/>
  <c r="W171" i="6"/>
  <c r="Y171" i="6" s="1"/>
  <c r="V171" i="6"/>
  <c r="T181" i="6"/>
  <c r="U181" i="6"/>
  <c r="W181" i="6"/>
  <c r="Y181" i="6" s="1"/>
  <c r="V181" i="6"/>
  <c r="W172" i="6"/>
  <c r="Y172" i="6" s="1"/>
  <c r="V172" i="6"/>
  <c r="U172" i="6"/>
  <c r="T172" i="6"/>
  <c r="W170" i="6"/>
  <c r="Y170" i="6" s="1"/>
  <c r="V170" i="6"/>
  <c r="U170" i="6"/>
  <c r="T170" i="6"/>
  <c r="T189" i="6"/>
  <c r="U189" i="6"/>
  <c r="W189" i="6"/>
  <c r="Y189" i="6" s="1"/>
  <c r="V189" i="6"/>
  <c r="W180" i="6"/>
  <c r="Y180" i="6" s="1"/>
  <c r="V180" i="6"/>
  <c r="U180" i="6"/>
  <c r="T180" i="6"/>
  <c r="T179" i="6"/>
  <c r="W179" i="6"/>
  <c r="Y179" i="6" s="1"/>
  <c r="U179" i="6"/>
  <c r="V179" i="6"/>
  <c r="T177" i="6"/>
  <c r="U177" i="6"/>
  <c r="W177" i="6"/>
  <c r="Y177" i="6" s="1"/>
  <c r="V177" i="6"/>
  <c r="T169" i="6"/>
  <c r="U169" i="6"/>
  <c r="W169" i="6"/>
  <c r="Y169" i="6" s="1"/>
  <c r="V169" i="6"/>
  <c r="W182" i="6"/>
  <c r="Y182" i="6" s="1"/>
  <c r="V182" i="6"/>
  <c r="U182" i="6"/>
  <c r="T182" i="6"/>
  <c r="T173" i="6"/>
  <c r="W173" i="6"/>
  <c r="Y173" i="6" s="1"/>
  <c r="V173" i="6"/>
  <c r="U173" i="6"/>
  <c r="W188" i="6"/>
  <c r="Y188" i="6" s="1"/>
  <c r="V188" i="6"/>
  <c r="U188" i="6"/>
  <c r="T188" i="6"/>
  <c r="T187" i="6"/>
  <c r="W187" i="6"/>
  <c r="Y187" i="6" s="1"/>
  <c r="V187" i="6"/>
  <c r="U187" i="6"/>
  <c r="W186" i="6"/>
  <c r="Y186" i="6" s="1"/>
  <c r="V186" i="6"/>
  <c r="U186" i="6"/>
  <c r="T186" i="6"/>
  <c r="W178" i="6"/>
  <c r="Y178" i="6" s="1"/>
  <c r="V178" i="6"/>
  <c r="U178" i="6"/>
  <c r="T178" i="6"/>
  <c r="T185" i="6"/>
  <c r="U185" i="6"/>
  <c r="W185" i="6"/>
  <c r="Y185" i="6" s="1"/>
  <c r="V185" i="6"/>
  <c r="W184" i="6"/>
  <c r="Y184" i="6" s="1"/>
  <c r="V184" i="6"/>
  <c r="U184" i="6"/>
  <c r="T184" i="6"/>
  <c r="W176" i="6"/>
  <c r="Y176" i="6" s="1"/>
  <c r="V176" i="6"/>
  <c r="U176" i="6"/>
  <c r="T176" i="6"/>
  <c r="W168" i="6"/>
  <c r="Y168" i="6" s="1"/>
  <c r="V168" i="6"/>
  <c r="U168" i="6"/>
  <c r="T168" i="6"/>
  <c r="T183" i="6"/>
  <c r="U183" i="6"/>
  <c r="W183" i="6"/>
  <c r="Y183" i="6" s="1"/>
  <c r="V183" i="6"/>
  <c r="T175" i="6"/>
  <c r="U175" i="6"/>
  <c r="W175" i="6"/>
  <c r="Y175" i="6" s="1"/>
  <c r="V175" i="6"/>
  <c r="T167" i="6"/>
  <c r="U167" i="6"/>
  <c r="W167" i="6"/>
  <c r="V167" i="6"/>
  <c r="S276" i="6"/>
  <c r="L276" i="6"/>
  <c r="R276" i="6"/>
  <c r="Q276" i="6"/>
  <c r="X276" i="6"/>
  <c r="P276" i="6"/>
  <c r="M276" i="6"/>
  <c r="O276" i="6"/>
  <c r="N276" i="6"/>
  <c r="S277" i="6"/>
  <c r="R277" i="6"/>
  <c r="S275" i="6"/>
  <c r="U275" i="6" s="1"/>
  <c r="R275" i="6"/>
  <c r="R274" i="6"/>
  <c r="S274" i="6"/>
  <c r="L163" i="6"/>
  <c r="M163" i="6"/>
  <c r="N163" i="6"/>
  <c r="O163" i="6"/>
  <c r="P163" i="6"/>
  <c r="Q163" i="6"/>
  <c r="R163" i="6"/>
  <c r="S163" i="6"/>
  <c r="Y163" i="6"/>
  <c r="X163" i="6"/>
  <c r="L164" i="6"/>
  <c r="M164" i="6"/>
  <c r="N164" i="6"/>
  <c r="O164" i="6"/>
  <c r="P164" i="6"/>
  <c r="Q164" i="6"/>
  <c r="R164" i="6"/>
  <c r="S164" i="6"/>
  <c r="Y164" i="6"/>
  <c r="X164" i="6"/>
  <c r="L165" i="6"/>
  <c r="M165" i="6"/>
  <c r="N165" i="6"/>
  <c r="O165" i="6"/>
  <c r="P165" i="6"/>
  <c r="Q165" i="6"/>
  <c r="R165" i="6"/>
  <c r="S165" i="6"/>
  <c r="Y165" i="6"/>
  <c r="X165" i="6"/>
  <c r="R166" i="6"/>
  <c r="S166" i="6"/>
  <c r="R167" i="6"/>
  <c r="S167" i="6"/>
  <c r="L168" i="6"/>
  <c r="M168" i="6"/>
  <c r="N168" i="6"/>
  <c r="O168" i="6"/>
  <c r="P168" i="6"/>
  <c r="Q168" i="6"/>
  <c r="R168" i="6"/>
  <c r="S168" i="6"/>
  <c r="X168" i="6"/>
  <c r="L169" i="6"/>
  <c r="M169" i="6"/>
  <c r="N169" i="6"/>
  <c r="O169" i="6"/>
  <c r="P169" i="6"/>
  <c r="Q169" i="6"/>
  <c r="R169" i="6"/>
  <c r="S169" i="6"/>
  <c r="X169" i="6"/>
  <c r="L170" i="6"/>
  <c r="M170" i="6"/>
  <c r="N170" i="6"/>
  <c r="O170" i="6"/>
  <c r="P170" i="6"/>
  <c r="Q170" i="6"/>
  <c r="R170" i="6"/>
  <c r="S170" i="6"/>
  <c r="X170" i="6"/>
  <c r="L171" i="6"/>
  <c r="M171" i="6"/>
  <c r="N171" i="6"/>
  <c r="O171" i="6"/>
  <c r="P171" i="6"/>
  <c r="Q171" i="6"/>
  <c r="R171" i="6"/>
  <c r="S171" i="6"/>
  <c r="X171" i="6"/>
  <c r="L172" i="6"/>
  <c r="M172" i="6"/>
  <c r="N172" i="6"/>
  <c r="O172" i="6"/>
  <c r="P172" i="6"/>
  <c r="Q172" i="6"/>
  <c r="R172" i="6"/>
  <c r="S172" i="6"/>
  <c r="X172" i="6"/>
  <c r="L173" i="6"/>
  <c r="M173" i="6"/>
  <c r="N173" i="6"/>
  <c r="O173" i="6"/>
  <c r="P173" i="6"/>
  <c r="Q173" i="6"/>
  <c r="R173" i="6"/>
  <c r="S173" i="6"/>
  <c r="X173" i="6"/>
  <c r="L174" i="6"/>
  <c r="M174" i="6"/>
  <c r="N174" i="6"/>
  <c r="O174" i="6"/>
  <c r="P174" i="6"/>
  <c r="Q174" i="6"/>
  <c r="R174" i="6"/>
  <c r="S174" i="6"/>
  <c r="X174" i="6"/>
  <c r="L175" i="6"/>
  <c r="M175" i="6"/>
  <c r="N175" i="6"/>
  <c r="O175" i="6"/>
  <c r="P175" i="6"/>
  <c r="Q175" i="6"/>
  <c r="R175" i="6"/>
  <c r="S175" i="6"/>
  <c r="X175" i="6"/>
  <c r="L176" i="6"/>
  <c r="M176" i="6"/>
  <c r="N176" i="6"/>
  <c r="O176" i="6"/>
  <c r="P176" i="6"/>
  <c r="Q176" i="6"/>
  <c r="R176" i="6"/>
  <c r="S176" i="6"/>
  <c r="X176" i="6"/>
  <c r="L177" i="6"/>
  <c r="M177" i="6"/>
  <c r="N177" i="6"/>
  <c r="O177" i="6"/>
  <c r="P177" i="6"/>
  <c r="Q177" i="6"/>
  <c r="R177" i="6"/>
  <c r="S177" i="6"/>
  <c r="X177" i="6"/>
  <c r="L178" i="6"/>
  <c r="M178" i="6"/>
  <c r="N178" i="6"/>
  <c r="O178" i="6"/>
  <c r="P178" i="6"/>
  <c r="Q178" i="6"/>
  <c r="R178" i="6"/>
  <c r="S178" i="6"/>
  <c r="X178" i="6"/>
  <c r="L179" i="6"/>
  <c r="M179" i="6"/>
  <c r="N179" i="6"/>
  <c r="O179" i="6"/>
  <c r="P179" i="6"/>
  <c r="Q179" i="6"/>
  <c r="R179" i="6"/>
  <c r="S179" i="6"/>
  <c r="X179" i="6"/>
  <c r="L180" i="6"/>
  <c r="M180" i="6"/>
  <c r="N180" i="6"/>
  <c r="O180" i="6"/>
  <c r="P180" i="6"/>
  <c r="Q180" i="6"/>
  <c r="R180" i="6"/>
  <c r="S180" i="6"/>
  <c r="X180" i="6"/>
  <c r="L181" i="6"/>
  <c r="M181" i="6"/>
  <c r="N181" i="6"/>
  <c r="O181" i="6"/>
  <c r="P181" i="6"/>
  <c r="Q181" i="6"/>
  <c r="R181" i="6"/>
  <c r="S181" i="6"/>
  <c r="X181" i="6"/>
  <c r="L182" i="6"/>
  <c r="M182" i="6"/>
  <c r="N182" i="6"/>
  <c r="O182" i="6"/>
  <c r="P182" i="6"/>
  <c r="Q182" i="6"/>
  <c r="R182" i="6"/>
  <c r="S182" i="6"/>
  <c r="X182" i="6"/>
  <c r="L183" i="6"/>
  <c r="M183" i="6"/>
  <c r="N183" i="6"/>
  <c r="O183" i="6"/>
  <c r="P183" i="6"/>
  <c r="Q183" i="6"/>
  <c r="R183" i="6"/>
  <c r="S183" i="6"/>
  <c r="X183" i="6"/>
  <c r="L184" i="6"/>
  <c r="M184" i="6"/>
  <c r="N184" i="6"/>
  <c r="O184" i="6"/>
  <c r="P184" i="6"/>
  <c r="Q184" i="6"/>
  <c r="R184" i="6"/>
  <c r="S184" i="6"/>
  <c r="X184" i="6"/>
  <c r="L185" i="6"/>
  <c r="M185" i="6"/>
  <c r="N185" i="6"/>
  <c r="O185" i="6"/>
  <c r="P185" i="6"/>
  <c r="Q185" i="6"/>
  <c r="R185" i="6"/>
  <c r="S185" i="6"/>
  <c r="X185" i="6"/>
  <c r="L186" i="6"/>
  <c r="M186" i="6"/>
  <c r="N186" i="6"/>
  <c r="O186" i="6"/>
  <c r="P186" i="6"/>
  <c r="Q186" i="6"/>
  <c r="R186" i="6"/>
  <c r="S186" i="6"/>
  <c r="X186" i="6"/>
  <c r="L187" i="6"/>
  <c r="M187" i="6"/>
  <c r="N187" i="6"/>
  <c r="O187" i="6"/>
  <c r="P187" i="6"/>
  <c r="Q187" i="6"/>
  <c r="R187" i="6"/>
  <c r="S187" i="6"/>
  <c r="X187" i="6"/>
  <c r="L188" i="6"/>
  <c r="M188" i="6"/>
  <c r="N188" i="6"/>
  <c r="O188" i="6"/>
  <c r="P188" i="6"/>
  <c r="Q188" i="6"/>
  <c r="R188" i="6"/>
  <c r="S188" i="6"/>
  <c r="X188" i="6"/>
  <c r="L189" i="6"/>
  <c r="M189" i="6"/>
  <c r="N189" i="6"/>
  <c r="O189" i="6"/>
  <c r="P189" i="6"/>
  <c r="Q189" i="6"/>
  <c r="R189" i="6"/>
  <c r="S189" i="6"/>
  <c r="X189" i="6"/>
  <c r="V274" i="6" l="1"/>
  <c r="T274" i="6"/>
  <c r="T275" i="6"/>
  <c r="U274" i="6"/>
  <c r="V275" i="6"/>
  <c r="E260" i="6"/>
  <c r="H271" i="6" l="1"/>
  <c r="H275" i="6"/>
  <c r="H274" i="6"/>
  <c r="C6" i="22"/>
  <c r="H280" i="6"/>
  <c r="H281" i="6"/>
  <c r="H278" i="6"/>
  <c r="H262" i="6"/>
  <c r="H270" i="6"/>
  <c r="H273" i="6"/>
  <c r="H264" i="6"/>
  <c r="H268" i="6"/>
  <c r="H272" i="6"/>
  <c r="H265" i="6"/>
  <c r="H267" i="6"/>
  <c r="H263" i="6"/>
  <c r="H266" i="6"/>
  <c r="S273" i="6"/>
  <c r="R273" i="6"/>
  <c r="R162" i="6"/>
  <c r="S162" i="6"/>
  <c r="S161" i="6" l="1"/>
  <c r="S160" i="6"/>
  <c r="R160" i="6"/>
  <c r="R161" i="6"/>
  <c r="D260" i="6"/>
  <c r="D219" i="6"/>
  <c r="D148" i="6"/>
  <c r="D44" i="6"/>
  <c r="G44" i="6" l="1"/>
  <c r="F44" i="6"/>
  <c r="E44" i="6"/>
  <c r="D3" i="6" l="1"/>
  <c r="D1632" i="6" s="1"/>
  <c r="G148" i="6"/>
  <c r="F148" i="6"/>
  <c r="E148" i="6"/>
  <c r="G260" i="6"/>
  <c r="F260" i="6"/>
  <c r="F219" i="6"/>
  <c r="E219" i="6"/>
  <c r="G219" i="6"/>
  <c r="I244" i="6" l="1"/>
  <c r="J244" i="6" s="1"/>
  <c r="J237" i="6"/>
  <c r="J240" i="6"/>
  <c r="J238" i="6"/>
  <c r="I241" i="6"/>
  <c r="J241" i="6" s="1"/>
  <c r="J239" i="6"/>
  <c r="J231" i="6"/>
  <c r="J229" i="6"/>
  <c r="J227" i="6"/>
  <c r="J226" i="6"/>
  <c r="J222" i="6"/>
  <c r="J223" i="6"/>
  <c r="J224" i="6"/>
  <c r="J225" i="6"/>
  <c r="H155" i="6"/>
  <c r="H150" i="6"/>
  <c r="H158" i="6"/>
  <c r="H152" i="6"/>
  <c r="H154" i="6"/>
  <c r="H151" i="6"/>
  <c r="H153" i="6"/>
  <c r="I234" i="6" l="1"/>
  <c r="J221" i="6" l="1"/>
  <c r="J228" i="6"/>
  <c r="J233" i="6"/>
  <c r="J230" i="6"/>
  <c r="J232" i="6"/>
  <c r="J234" i="6"/>
  <c r="J236" i="6"/>
  <c r="J235" i="6" s="1"/>
  <c r="J220" i="6" l="1"/>
  <c r="J219" i="6" s="1"/>
  <c r="C6" i="35" s="1"/>
  <c r="T211" i="6"/>
  <c r="U211" i="6"/>
  <c r="W211" i="6"/>
  <c r="Y211" i="6" s="1"/>
  <c r="V211" i="6"/>
  <c r="W204" i="6"/>
  <c r="Y204" i="6" s="1"/>
  <c r="V204" i="6"/>
  <c r="U204" i="6"/>
  <c r="T204" i="6"/>
  <c r="T205" i="6"/>
  <c r="W205" i="6"/>
  <c r="Y205" i="6" s="1"/>
  <c r="U205" i="6"/>
  <c r="V205" i="6"/>
  <c r="W214" i="6"/>
  <c r="Y214" i="6" s="1"/>
  <c r="V214" i="6"/>
  <c r="U214" i="6"/>
  <c r="T214" i="6"/>
  <c r="W200" i="6"/>
  <c r="Y200" i="6" s="1"/>
  <c r="V200" i="6"/>
  <c r="U200" i="6"/>
  <c r="T200" i="6"/>
  <c r="W216" i="6"/>
  <c r="Y216" i="6" s="1"/>
  <c r="V216" i="6"/>
  <c r="U216" i="6"/>
  <c r="T216" i="6"/>
  <c r="T203" i="6"/>
  <c r="U203" i="6"/>
  <c r="W203" i="6"/>
  <c r="Y203" i="6" s="1"/>
  <c r="V203" i="6"/>
  <c r="W212" i="6"/>
  <c r="Y212" i="6" s="1"/>
  <c r="V212" i="6"/>
  <c r="U212" i="6"/>
  <c r="T212" i="6"/>
  <c r="T213" i="6"/>
  <c r="U213" i="6"/>
  <c r="W213" i="6"/>
  <c r="Y213" i="6" s="1"/>
  <c r="V213" i="6"/>
  <c r="W198" i="6"/>
  <c r="Y198" i="6" s="1"/>
  <c r="V198" i="6"/>
  <c r="U198" i="6"/>
  <c r="T198" i="6"/>
  <c r="T191" i="6"/>
  <c r="W191" i="6"/>
  <c r="Y191" i="6" s="1"/>
  <c r="U191" i="6"/>
  <c r="V191" i="6"/>
  <c r="T215" i="6"/>
  <c r="W215" i="6"/>
  <c r="Y215" i="6" s="1"/>
  <c r="V215" i="6"/>
  <c r="U215" i="6"/>
  <c r="W208" i="6"/>
  <c r="Y208" i="6" s="1"/>
  <c r="V208" i="6"/>
  <c r="U208" i="6"/>
  <c r="T208" i="6"/>
  <c r="T201" i="6"/>
  <c r="W201" i="6"/>
  <c r="Y201" i="6" s="1"/>
  <c r="V201" i="6"/>
  <c r="U201" i="6"/>
  <c r="T209" i="6"/>
  <c r="U209" i="6"/>
  <c r="W209" i="6"/>
  <c r="Y209" i="6" s="1"/>
  <c r="V209" i="6"/>
  <c r="T217" i="6"/>
  <c r="W217" i="6"/>
  <c r="Y217" i="6" s="1"/>
  <c r="U217" i="6"/>
  <c r="V217" i="6"/>
  <c r="T195" i="6"/>
  <c r="U195" i="6"/>
  <c r="W195" i="6"/>
  <c r="Y195" i="6" s="1"/>
  <c r="V195" i="6"/>
  <c r="W196" i="6"/>
  <c r="Y196" i="6" s="1"/>
  <c r="V196" i="6"/>
  <c r="U196" i="6"/>
  <c r="T196" i="6"/>
  <c r="T197" i="6"/>
  <c r="U197" i="6"/>
  <c r="W197" i="6"/>
  <c r="Y197" i="6" s="1"/>
  <c r="V197" i="6"/>
  <c r="W190" i="6"/>
  <c r="Y190" i="6" s="1"/>
  <c r="V190" i="6"/>
  <c r="U190" i="6"/>
  <c r="T190" i="6"/>
  <c r="W206" i="6"/>
  <c r="Y206" i="6" s="1"/>
  <c r="V206" i="6"/>
  <c r="U206" i="6"/>
  <c r="T206" i="6"/>
  <c r="T199" i="6"/>
  <c r="U199" i="6"/>
  <c r="W199" i="6"/>
  <c r="Y199" i="6" s="1"/>
  <c r="V199" i="6"/>
  <c r="T207" i="6"/>
  <c r="U207" i="6"/>
  <c r="W207" i="6"/>
  <c r="Y207" i="6" s="1"/>
  <c r="V207" i="6"/>
  <c r="W192" i="6"/>
  <c r="Y192" i="6" s="1"/>
  <c r="V192" i="6"/>
  <c r="U192" i="6"/>
  <c r="T192" i="6"/>
  <c r="T193" i="6"/>
  <c r="U193" i="6"/>
  <c r="W193" i="6"/>
  <c r="Y193" i="6" s="1"/>
  <c r="V193" i="6"/>
  <c r="W194" i="6"/>
  <c r="Y194" i="6" s="1"/>
  <c r="V194" i="6"/>
  <c r="U194" i="6"/>
  <c r="T194" i="6"/>
  <c r="W202" i="6"/>
  <c r="Y202" i="6" s="1"/>
  <c r="V202" i="6"/>
  <c r="U202" i="6"/>
  <c r="T202" i="6"/>
  <c r="W210" i="6"/>
  <c r="Y210" i="6" s="1"/>
  <c r="V210" i="6"/>
  <c r="U210" i="6"/>
  <c r="T210" i="6"/>
  <c r="W218" i="6"/>
  <c r="Y218" i="6" s="1"/>
  <c r="V218" i="6"/>
  <c r="U218" i="6"/>
  <c r="T218" i="6"/>
  <c r="O192" i="6"/>
  <c r="S192" i="6"/>
  <c r="L192" i="6"/>
  <c r="P192" i="6"/>
  <c r="X192" i="6"/>
  <c r="M192" i="6"/>
  <c r="Q192" i="6"/>
  <c r="R192" i="6"/>
  <c r="N192" i="6"/>
  <c r="O196" i="6"/>
  <c r="S196" i="6"/>
  <c r="L196" i="6"/>
  <c r="P196" i="6"/>
  <c r="X196" i="6"/>
  <c r="R196" i="6"/>
  <c r="M196" i="6"/>
  <c r="N196" i="6"/>
  <c r="Q196" i="6"/>
  <c r="O200" i="6"/>
  <c r="S200" i="6"/>
  <c r="L200" i="6"/>
  <c r="P200" i="6"/>
  <c r="X200" i="6"/>
  <c r="M200" i="6"/>
  <c r="Q200" i="6"/>
  <c r="R200" i="6"/>
  <c r="N200" i="6"/>
  <c r="N204" i="6"/>
  <c r="R204" i="6"/>
  <c r="L204" i="6"/>
  <c r="P204" i="6"/>
  <c r="X204" i="6"/>
  <c r="S204" i="6"/>
  <c r="M204" i="6"/>
  <c r="O204" i="6"/>
  <c r="Q204" i="6"/>
  <c r="N208" i="6"/>
  <c r="R208" i="6"/>
  <c r="O208" i="6"/>
  <c r="S208" i="6"/>
  <c r="L208" i="6"/>
  <c r="P208" i="6"/>
  <c r="X208" i="6"/>
  <c r="M208" i="6"/>
  <c r="Q208" i="6"/>
  <c r="N212" i="6"/>
  <c r="R212" i="6"/>
  <c r="O212" i="6"/>
  <c r="S212" i="6"/>
  <c r="L212" i="6"/>
  <c r="P212" i="6"/>
  <c r="X212" i="6"/>
  <c r="M212" i="6"/>
  <c r="Q212" i="6"/>
  <c r="N216" i="6"/>
  <c r="R216" i="6"/>
  <c r="P216" i="6"/>
  <c r="L216" i="6"/>
  <c r="Q216" i="6"/>
  <c r="O216" i="6"/>
  <c r="M216" i="6"/>
  <c r="S216" i="6"/>
  <c r="X216" i="6"/>
  <c r="O191" i="6"/>
  <c r="S191" i="6"/>
  <c r="L191" i="6"/>
  <c r="P191" i="6"/>
  <c r="X191" i="6"/>
  <c r="M191" i="6"/>
  <c r="Q191" i="6"/>
  <c r="R191" i="6"/>
  <c r="N191" i="6"/>
  <c r="O199" i="6"/>
  <c r="S199" i="6"/>
  <c r="L199" i="6"/>
  <c r="P199" i="6"/>
  <c r="X199" i="6"/>
  <c r="N199" i="6"/>
  <c r="Q199" i="6"/>
  <c r="R199" i="6"/>
  <c r="M199" i="6"/>
  <c r="N207" i="6"/>
  <c r="R207" i="6"/>
  <c r="O207" i="6"/>
  <c r="S207" i="6"/>
  <c r="L207" i="6"/>
  <c r="P207" i="6"/>
  <c r="X207" i="6"/>
  <c r="M207" i="6"/>
  <c r="Q207" i="6"/>
  <c r="N215" i="6"/>
  <c r="R215" i="6"/>
  <c r="P215" i="6"/>
  <c r="L215" i="6"/>
  <c r="Q215" i="6"/>
  <c r="X215" i="6"/>
  <c r="M215" i="6"/>
  <c r="S215" i="6"/>
  <c r="O215" i="6"/>
  <c r="N193" i="6"/>
  <c r="R193" i="6"/>
  <c r="O193" i="6"/>
  <c r="S193" i="6"/>
  <c r="M193" i="6"/>
  <c r="P193" i="6"/>
  <c r="X193" i="6"/>
  <c r="Q193" i="6"/>
  <c r="L193" i="6"/>
  <c r="N197" i="6"/>
  <c r="R197" i="6"/>
  <c r="O197" i="6"/>
  <c r="S197" i="6"/>
  <c r="Q197" i="6"/>
  <c r="L197" i="6"/>
  <c r="M197" i="6"/>
  <c r="P197" i="6"/>
  <c r="X197" i="6"/>
  <c r="N201" i="6"/>
  <c r="R201" i="6"/>
  <c r="O201" i="6"/>
  <c r="S201" i="6"/>
  <c r="L201" i="6"/>
  <c r="P201" i="6"/>
  <c r="X201" i="6"/>
  <c r="Q201" i="6"/>
  <c r="M201" i="6"/>
  <c r="M205" i="6"/>
  <c r="Q205" i="6"/>
  <c r="O205" i="6"/>
  <c r="S205" i="6"/>
  <c r="R205" i="6"/>
  <c r="L205" i="6"/>
  <c r="N205" i="6"/>
  <c r="X205" i="6"/>
  <c r="P205" i="6"/>
  <c r="M209" i="6"/>
  <c r="Q209" i="6"/>
  <c r="N209" i="6"/>
  <c r="R209" i="6"/>
  <c r="O209" i="6"/>
  <c r="S209" i="6"/>
  <c r="L209" i="6"/>
  <c r="P209" i="6"/>
  <c r="X209" i="6"/>
  <c r="M213" i="6"/>
  <c r="Q213" i="6"/>
  <c r="O213" i="6"/>
  <c r="S213" i="6"/>
  <c r="R213" i="6"/>
  <c r="L213" i="6"/>
  <c r="P213" i="6"/>
  <c r="N213" i="6"/>
  <c r="X213" i="6"/>
  <c r="M217" i="6"/>
  <c r="Q217" i="6"/>
  <c r="O217" i="6"/>
  <c r="P217" i="6"/>
  <c r="R217" i="6"/>
  <c r="N217" i="6"/>
  <c r="X217" i="6"/>
  <c r="L217" i="6"/>
  <c r="S217" i="6"/>
  <c r="O195" i="6"/>
  <c r="S195" i="6"/>
  <c r="L195" i="6"/>
  <c r="P195" i="6"/>
  <c r="X195" i="6"/>
  <c r="R195" i="6"/>
  <c r="M195" i="6"/>
  <c r="N195" i="6"/>
  <c r="Q195" i="6"/>
  <c r="O203" i="6"/>
  <c r="S203" i="6"/>
  <c r="M203" i="6"/>
  <c r="Q203" i="6"/>
  <c r="L203" i="6"/>
  <c r="N203" i="6"/>
  <c r="P203" i="6"/>
  <c r="X203" i="6"/>
  <c r="R203" i="6"/>
  <c r="N211" i="6"/>
  <c r="R211" i="6"/>
  <c r="O211" i="6"/>
  <c r="S211" i="6"/>
  <c r="L211" i="6"/>
  <c r="P211" i="6"/>
  <c r="X211" i="6"/>
  <c r="M211" i="6"/>
  <c r="Q211" i="6"/>
  <c r="L190" i="6"/>
  <c r="P190" i="6"/>
  <c r="X190" i="6"/>
  <c r="M190" i="6"/>
  <c r="Q190" i="6"/>
  <c r="N190" i="6"/>
  <c r="R190" i="6"/>
  <c r="S190" i="6"/>
  <c r="O190" i="6"/>
  <c r="L194" i="6"/>
  <c r="P194" i="6"/>
  <c r="X194" i="6"/>
  <c r="M194" i="6"/>
  <c r="Q194" i="6"/>
  <c r="S194" i="6"/>
  <c r="N194" i="6"/>
  <c r="O194" i="6"/>
  <c r="R194" i="6"/>
  <c r="L198" i="6"/>
  <c r="P198" i="6"/>
  <c r="X198" i="6"/>
  <c r="M198" i="6"/>
  <c r="Q198" i="6"/>
  <c r="O198" i="6"/>
  <c r="R198" i="6"/>
  <c r="S198" i="6"/>
  <c r="N198" i="6"/>
  <c r="L202" i="6"/>
  <c r="P202" i="6"/>
  <c r="X202" i="6"/>
  <c r="N202" i="6"/>
  <c r="R202" i="6"/>
  <c r="M202" i="6"/>
  <c r="O202" i="6"/>
  <c r="Q202" i="6"/>
  <c r="S202" i="6"/>
  <c r="L206" i="6"/>
  <c r="P206" i="6"/>
  <c r="X206" i="6"/>
  <c r="M206" i="6"/>
  <c r="Q206" i="6"/>
  <c r="N206" i="6"/>
  <c r="R206" i="6"/>
  <c r="O206" i="6"/>
  <c r="S206" i="6"/>
  <c r="O210" i="6"/>
  <c r="S210" i="6"/>
  <c r="L210" i="6"/>
  <c r="P210" i="6"/>
  <c r="X210" i="6"/>
  <c r="M210" i="6"/>
  <c r="Q210" i="6"/>
  <c r="N210" i="6"/>
  <c r="R210" i="6"/>
  <c r="O214" i="6"/>
  <c r="S214" i="6"/>
  <c r="M214" i="6"/>
  <c r="Q214" i="6"/>
  <c r="P214" i="6"/>
  <c r="R214" i="6"/>
  <c r="X214" i="6"/>
  <c r="N214" i="6"/>
  <c r="L214" i="6"/>
  <c r="O218" i="6"/>
  <c r="S218" i="6"/>
  <c r="M218" i="6"/>
  <c r="R218" i="6"/>
  <c r="X218" i="6"/>
  <c r="N218" i="6"/>
  <c r="P218" i="6"/>
  <c r="Q218" i="6"/>
  <c r="L218" i="6"/>
  <c r="O46" i="6"/>
  <c r="N46" i="6"/>
  <c r="W248" i="6" l="1"/>
  <c r="V248" i="6"/>
  <c r="T248" i="6"/>
  <c r="U248" i="6"/>
  <c r="V241" i="6"/>
  <c r="U241" i="6"/>
  <c r="T241" i="6"/>
  <c r="W241" i="6"/>
  <c r="V249" i="6"/>
  <c r="U249" i="6"/>
  <c r="T249" i="6"/>
  <c r="W249" i="6"/>
  <c r="V257" i="6"/>
  <c r="U257" i="6"/>
  <c r="T257" i="6"/>
  <c r="W257" i="6"/>
  <c r="W242" i="6"/>
  <c r="T242" i="6"/>
  <c r="V242" i="6"/>
  <c r="U242" i="6"/>
  <c r="V251" i="6"/>
  <c r="W251" i="6"/>
  <c r="U251" i="6"/>
  <c r="T251" i="6"/>
  <c r="W252" i="6"/>
  <c r="T252" i="6"/>
  <c r="V252" i="6"/>
  <c r="U252" i="6"/>
  <c r="W256" i="6"/>
  <c r="V256" i="6"/>
  <c r="T256" i="6"/>
  <c r="U256" i="6"/>
  <c r="W258" i="6"/>
  <c r="T258" i="6"/>
  <c r="V258" i="6"/>
  <c r="U258" i="6"/>
  <c r="V259" i="6"/>
  <c r="U259" i="6"/>
  <c r="T259" i="6"/>
  <c r="W259" i="6"/>
  <c r="V245" i="6"/>
  <c r="U245" i="6"/>
  <c r="T245" i="6"/>
  <c r="W245" i="6"/>
  <c r="V253" i="6"/>
  <c r="U253" i="6"/>
  <c r="T253" i="6"/>
  <c r="W253" i="6"/>
  <c r="U250" i="6"/>
  <c r="T250" i="6"/>
  <c r="W250" i="6"/>
  <c r="V250" i="6"/>
  <c r="W246" i="6"/>
  <c r="V246" i="6"/>
  <c r="U246" i="6"/>
  <c r="T246" i="6"/>
  <c r="W254" i="6"/>
  <c r="T254" i="6"/>
  <c r="V254" i="6"/>
  <c r="U254" i="6"/>
  <c r="V247" i="6"/>
  <c r="U247" i="6"/>
  <c r="W247" i="6"/>
  <c r="T247" i="6"/>
  <c r="V255" i="6"/>
  <c r="T255" i="6"/>
  <c r="U255" i="6"/>
  <c r="W255" i="6"/>
  <c r="W959" i="6"/>
  <c r="O959" i="6"/>
  <c r="N959" i="6"/>
  <c r="W957" i="6"/>
  <c r="O957" i="6"/>
  <c r="N957" i="6"/>
  <c r="W954" i="6"/>
  <c r="O954" i="6"/>
  <c r="N954" i="6"/>
  <c r="W958" i="6"/>
  <c r="O958" i="6"/>
  <c r="N958" i="6"/>
  <c r="W955" i="6"/>
  <c r="O955" i="6"/>
  <c r="N955" i="6"/>
  <c r="N43" i="6"/>
  <c r="O43" i="6"/>
  <c r="O956" i="6"/>
  <c r="N956" i="6"/>
  <c r="W956" i="6"/>
  <c r="V958" i="6"/>
  <c r="U958" i="6"/>
  <c r="T958" i="6"/>
  <c r="V959" i="6"/>
  <c r="T959" i="6"/>
  <c r="U959" i="6"/>
  <c r="T956" i="6"/>
  <c r="U956" i="6"/>
  <c r="V956" i="6"/>
  <c r="V954" i="6"/>
  <c r="U954" i="6"/>
  <c r="T954" i="6"/>
  <c r="V955" i="6"/>
  <c r="U955" i="6"/>
  <c r="T955" i="6"/>
  <c r="U957" i="6"/>
  <c r="T957" i="6"/>
  <c r="V957" i="6"/>
  <c r="G1632" i="6" l="1"/>
  <c r="F3" i="6"/>
  <c r="F1632" i="6" s="1"/>
  <c r="D5" i="22" s="1"/>
  <c r="E3" i="6"/>
  <c r="H37" i="6" l="1"/>
  <c r="I37" i="6" s="1"/>
  <c r="J37" i="6" s="1"/>
  <c r="H33" i="6"/>
  <c r="I33" i="6" s="1"/>
  <c r="J33" i="6" s="1"/>
  <c r="H39" i="6"/>
  <c r="I39" i="6" s="1"/>
  <c r="J39" i="6" s="1"/>
  <c r="H34" i="6"/>
  <c r="I34" i="6" s="1"/>
  <c r="J34" i="6" s="1"/>
  <c r="H32" i="6"/>
  <c r="I32" i="6" s="1"/>
  <c r="J32" i="6" s="1"/>
  <c r="H35" i="6"/>
  <c r="I35" i="6" s="1"/>
  <c r="J35" i="6" s="1"/>
  <c r="H38" i="6"/>
  <c r="I38" i="6" s="1"/>
  <c r="J38" i="6" s="1"/>
  <c r="H36" i="6"/>
  <c r="I36" i="6" s="1"/>
  <c r="J36" i="6" s="1"/>
  <c r="H41" i="6"/>
  <c r="H42" i="6"/>
  <c r="H40" i="6"/>
  <c r="H13" i="6"/>
  <c r="I13" i="6" s="1"/>
  <c r="J13" i="6" s="1"/>
  <c r="H23" i="6"/>
  <c r="I23" i="6" s="1"/>
  <c r="J23" i="6" s="1"/>
  <c r="H16" i="6"/>
  <c r="I16" i="6" s="1"/>
  <c r="J16" i="6" s="1"/>
  <c r="H14" i="6"/>
  <c r="I14" i="6" s="1"/>
  <c r="J14" i="6" s="1"/>
  <c r="H30" i="6"/>
  <c r="I30" i="6" s="1"/>
  <c r="J30" i="6" s="1"/>
  <c r="H8" i="6"/>
  <c r="I8" i="6" s="1"/>
  <c r="J8" i="6" s="1"/>
  <c r="H24" i="6"/>
  <c r="I24" i="6" s="1"/>
  <c r="J24" i="6" s="1"/>
  <c r="H27" i="6"/>
  <c r="I27" i="6" s="1"/>
  <c r="J27" i="6" s="1"/>
  <c r="H9" i="6"/>
  <c r="I9" i="6" s="1"/>
  <c r="J9" i="6" s="1"/>
  <c r="H5" i="6"/>
  <c r="I5" i="6" s="1"/>
  <c r="J5" i="6" s="1"/>
  <c r="H31" i="6"/>
  <c r="I31" i="6" s="1"/>
  <c r="J31" i="6" s="1"/>
  <c r="H11" i="6"/>
  <c r="I11" i="6" s="1"/>
  <c r="J11" i="6" s="1"/>
  <c r="H12" i="6"/>
  <c r="I12" i="6" s="1"/>
  <c r="J12" i="6" s="1"/>
  <c r="H10" i="6"/>
  <c r="I10" i="6" s="1"/>
  <c r="J10" i="6" s="1"/>
  <c r="H18" i="6"/>
  <c r="I18" i="6" s="1"/>
  <c r="J18" i="6" s="1"/>
  <c r="H20" i="6"/>
  <c r="I20" i="6" s="1"/>
  <c r="J20" i="6" s="1"/>
  <c r="H25" i="6"/>
  <c r="I25" i="6" s="1"/>
  <c r="J25" i="6" s="1"/>
  <c r="H19" i="6"/>
  <c r="I19" i="6" s="1"/>
  <c r="J19" i="6" s="1"/>
  <c r="H22" i="6"/>
  <c r="I22" i="6" s="1"/>
  <c r="J22" i="6" s="1"/>
  <c r="H15" i="6"/>
  <c r="I15" i="6" s="1"/>
  <c r="J15" i="6" s="1"/>
  <c r="H29" i="6"/>
  <c r="I29" i="6" s="1"/>
  <c r="J29" i="6" s="1"/>
  <c r="H7" i="6"/>
  <c r="I7" i="6" s="1"/>
  <c r="J7" i="6" s="1"/>
  <c r="H17" i="6"/>
  <c r="I17" i="6" s="1"/>
  <c r="J17" i="6" s="1"/>
  <c r="H21" i="6"/>
  <c r="I21" i="6" s="1"/>
  <c r="J21" i="6" s="1"/>
  <c r="H28" i="6"/>
  <c r="I28" i="6" s="1"/>
  <c r="J28" i="6" s="1"/>
  <c r="H6" i="6"/>
  <c r="I6" i="6" s="1"/>
  <c r="J6" i="6" s="1"/>
  <c r="H26" i="6"/>
  <c r="I26" i="6" s="1"/>
  <c r="J26" i="6" s="1"/>
  <c r="E1632" i="6"/>
  <c r="C5" i="22" s="1"/>
  <c r="H4" i="6"/>
  <c r="I40" i="6" l="1"/>
  <c r="I42" i="6"/>
  <c r="I41" i="6"/>
  <c r="J41" i="6" l="1"/>
  <c r="J42" i="6"/>
  <c r="J40" i="6"/>
  <c r="C3" i="43" l="1"/>
  <c r="C4" i="43" l="1"/>
  <c r="R10" i="6"/>
  <c r="T10" i="6" l="1"/>
  <c r="H260" i="6"/>
  <c r="C5" i="43"/>
  <c r="C6" i="43" l="1"/>
  <c r="C7" i="43" l="1"/>
  <c r="C8" i="43" s="1"/>
  <c r="C9" i="43" l="1"/>
  <c r="C10" i="43" l="1"/>
  <c r="C11" i="43" l="1"/>
  <c r="C12" i="43" l="1"/>
  <c r="C13" i="43" s="1"/>
  <c r="C14" i="43" s="1"/>
  <c r="C15" i="43" s="1"/>
  <c r="C16" i="43" s="1"/>
  <c r="C17" i="43" s="1"/>
  <c r="C18" i="43" s="1"/>
  <c r="C19" i="43" s="1"/>
  <c r="C20" i="43" s="1"/>
  <c r="C21" i="43" s="1"/>
  <c r="C22" i="43" s="1"/>
  <c r="C23" i="43" s="1"/>
  <c r="C24" i="43" s="1"/>
  <c r="C25" i="43" s="1"/>
  <c r="C26" i="43" s="1"/>
  <c r="C27" i="43" s="1"/>
  <c r="C28" i="43" s="1"/>
  <c r="C29" i="43" s="1"/>
  <c r="C30" i="43" s="1"/>
  <c r="C31" i="43" s="1"/>
  <c r="C32" i="43" s="1"/>
  <c r="C33" i="43" s="1"/>
  <c r="C34" i="43" s="1"/>
  <c r="C35" i="43" s="1"/>
  <c r="C36" i="43" s="1"/>
  <c r="C37" i="43" s="1"/>
  <c r="C38" i="43" s="1"/>
  <c r="C39" i="43" s="1"/>
  <c r="C40" i="43" s="1"/>
  <c r="C41" i="43" s="1"/>
  <c r="C42" i="43" s="1"/>
  <c r="C43" i="43" s="1"/>
  <c r="C44" i="43" s="1"/>
  <c r="C45" i="43" s="1"/>
  <c r="C46" i="43" s="1"/>
  <c r="C47" i="43" s="1"/>
  <c r="C48" i="43" s="1"/>
  <c r="C49" i="43" s="1"/>
  <c r="C50" i="43" s="1"/>
  <c r="C51" i="43" s="1"/>
  <c r="C52" i="43" s="1"/>
  <c r="C53" i="43" s="1"/>
  <c r="C54" i="43" s="1"/>
  <c r="C55" i="43" s="1"/>
  <c r="C56" i="43" s="1"/>
  <c r="C57" i="43" s="1"/>
  <c r="C58" i="43" s="1"/>
  <c r="C59" i="43" s="1"/>
  <c r="C60" i="43" s="1"/>
  <c r="C61" i="43" s="1"/>
  <c r="C62" i="43" s="1"/>
  <c r="C63" i="43" s="1"/>
  <c r="C64" i="43" s="1"/>
  <c r="C65" i="43" s="1"/>
  <c r="C66" i="43" s="1"/>
  <c r="C67" i="43" s="1"/>
  <c r="C68" i="43" s="1"/>
  <c r="C69" i="43" s="1"/>
  <c r="C70" i="43" s="1"/>
  <c r="C71" i="43" s="1"/>
  <c r="C72" i="43" s="1"/>
  <c r="C73" i="43" s="1"/>
  <c r="C74" i="43" s="1"/>
  <c r="C75" i="43" s="1"/>
  <c r="C76" i="43" s="1"/>
  <c r="C77" i="43" s="1"/>
  <c r="C78" i="43" s="1"/>
  <c r="C79" i="43" s="1"/>
  <c r="C80" i="43" s="1"/>
  <c r="C81" i="43" s="1"/>
  <c r="C82" i="43" s="1"/>
  <c r="C83" i="43" s="1"/>
  <c r="C84" i="43" s="1"/>
  <c r="C85" i="43" s="1"/>
  <c r="C86" i="43" s="1"/>
  <c r="C87" i="43" s="1"/>
  <c r="C88" i="43" s="1"/>
  <c r="C89" i="43" s="1"/>
  <c r="C90" i="43" s="1"/>
  <c r="C91" i="43" s="1"/>
  <c r="G10" i="43" l="1"/>
  <c r="G3" i="43"/>
  <c r="G4" i="43"/>
  <c r="G6" i="43"/>
  <c r="G7" i="43"/>
  <c r="G8" i="43"/>
  <c r="G5" i="43"/>
  <c r="G91" i="43"/>
  <c r="G9" i="43"/>
  <c r="G68" i="43"/>
  <c r="G51" i="43"/>
  <c r="G12" i="43"/>
  <c r="G36" i="43"/>
  <c r="G87" i="43"/>
  <c r="G74" i="43"/>
  <c r="G63" i="43"/>
  <c r="G76" i="43"/>
  <c r="G13" i="43"/>
  <c r="G77" i="43"/>
  <c r="G57" i="43"/>
  <c r="G42" i="43"/>
  <c r="G27" i="43"/>
  <c r="G55" i="43"/>
  <c r="G25" i="43"/>
  <c r="G88" i="43"/>
  <c r="G80" i="43"/>
  <c r="G52" i="43"/>
  <c r="G70" i="43"/>
  <c r="G81" i="43"/>
  <c r="G82" i="43"/>
  <c r="G40" i="43"/>
  <c r="G62" i="43"/>
  <c r="G73" i="43"/>
  <c r="G79" i="43"/>
  <c r="G78" i="43"/>
  <c r="G37" i="43"/>
  <c r="G41" i="43"/>
  <c r="G60" i="43"/>
  <c r="G29" i="43"/>
  <c r="G11" i="43"/>
  <c r="G33" i="43"/>
  <c r="G45" i="43"/>
  <c r="G59" i="43"/>
  <c r="G35" i="43"/>
  <c r="G83" i="43"/>
  <c r="G17" i="43"/>
  <c r="G21" i="43"/>
  <c r="G26" i="43"/>
  <c r="G47" i="43"/>
  <c r="G18" i="43"/>
  <c r="G22" i="43"/>
  <c r="G49" i="43"/>
  <c r="G34" i="43"/>
  <c r="G56" i="43"/>
  <c r="G84" i="43"/>
  <c r="G58" i="43"/>
  <c r="G23" i="43"/>
  <c r="G54" i="43"/>
  <c r="G39" i="43"/>
  <c r="G65" i="43"/>
  <c r="G16" i="43"/>
  <c r="G31" i="43"/>
  <c r="G53" i="43"/>
  <c r="G32" i="43"/>
  <c r="G48" i="43"/>
  <c r="G43" i="43"/>
  <c r="G24" i="43"/>
  <c r="G85" i="43"/>
  <c r="G15" i="43"/>
  <c r="G86" i="43"/>
  <c r="G75" i="43"/>
  <c r="G50" i="43"/>
  <c r="G69" i="43"/>
  <c r="G71" i="43"/>
  <c r="G64" i="43"/>
  <c r="G72" i="43"/>
  <c r="G89" i="43"/>
  <c r="G14" i="43"/>
  <c r="G44" i="43"/>
  <c r="G20" i="43"/>
  <c r="G30" i="43"/>
  <c r="G19" i="43"/>
  <c r="G61" i="43"/>
  <c r="G66" i="43"/>
  <c r="G67" i="43"/>
  <c r="G28" i="43"/>
  <c r="G46" i="43"/>
  <c r="G38" i="43"/>
  <c r="G90" i="43"/>
  <c r="W50" i="6" l="1"/>
  <c r="V50" i="6"/>
  <c r="T50" i="6"/>
  <c r="U50" i="6"/>
  <c r="T51" i="6"/>
  <c r="U51" i="6"/>
  <c r="V51" i="6"/>
  <c r="W51" i="6"/>
  <c r="W48" i="6"/>
  <c r="V48" i="6"/>
  <c r="T48" i="6"/>
  <c r="U48" i="6"/>
  <c r="W52" i="6"/>
  <c r="V52" i="6"/>
  <c r="T52" i="6"/>
  <c r="U52" i="6"/>
  <c r="T47" i="6"/>
  <c r="U47" i="6"/>
  <c r="V47" i="6"/>
  <c r="W47" i="6"/>
  <c r="T49" i="6"/>
  <c r="U49" i="6"/>
  <c r="V49" i="6"/>
  <c r="W49" i="6"/>
  <c r="T53" i="6"/>
  <c r="U53" i="6"/>
  <c r="V53" i="6"/>
  <c r="W53" i="6"/>
  <c r="I1632" i="6"/>
  <c r="H44" i="6"/>
  <c r="J44" i="6" l="1"/>
  <c r="C52" i="39" l="1"/>
  <c r="D52" i="39"/>
  <c r="D51" i="39"/>
  <c r="C51" i="39"/>
  <c r="D42" i="39"/>
  <c r="G46" i="39"/>
  <c r="G42" i="39" l="1"/>
  <c r="P18" i="35"/>
  <c r="O18" i="35"/>
  <c r="N18" i="35"/>
  <c r="M18" i="35"/>
  <c r="P16" i="35"/>
  <c r="O16" i="35"/>
  <c r="N16" i="35"/>
  <c r="M16" i="35"/>
  <c r="P15" i="35"/>
  <c r="O15" i="35"/>
  <c r="N15" i="35"/>
  <c r="M15" i="35"/>
  <c r="P14" i="35"/>
  <c r="O14" i="35"/>
  <c r="N14" i="35"/>
  <c r="M14" i="35"/>
  <c r="P13" i="35"/>
  <c r="O13" i="35"/>
  <c r="N13" i="35"/>
  <c r="M13" i="35"/>
  <c r="P12" i="35"/>
  <c r="O12" i="35"/>
  <c r="N12" i="35"/>
  <c r="M12" i="35"/>
  <c r="P11" i="35"/>
  <c r="O11" i="35"/>
  <c r="N11" i="35"/>
  <c r="M11" i="35"/>
  <c r="P10" i="35"/>
  <c r="O10" i="35"/>
  <c r="N10" i="35"/>
  <c r="M10" i="35"/>
  <c r="P9" i="35"/>
  <c r="O9" i="35"/>
  <c r="N9" i="35"/>
  <c r="M9" i="35"/>
  <c r="L18" i="35"/>
  <c r="K18" i="35"/>
  <c r="J18" i="35"/>
  <c r="I18" i="35"/>
  <c r="J17" i="35"/>
  <c r="I17" i="35"/>
  <c r="K16" i="35"/>
  <c r="J16" i="35"/>
  <c r="I16" i="35"/>
  <c r="L15" i="35"/>
  <c r="K15" i="35"/>
  <c r="J15" i="35"/>
  <c r="I15" i="35"/>
  <c r="L14" i="35"/>
  <c r="K14" i="35"/>
  <c r="J14" i="35"/>
  <c r="I14" i="35"/>
  <c r="L13" i="35"/>
  <c r="K13" i="35"/>
  <c r="J13" i="35"/>
  <c r="I13" i="35"/>
  <c r="L12" i="35"/>
  <c r="K12" i="35"/>
  <c r="J12" i="35"/>
  <c r="I12" i="35"/>
  <c r="L11" i="35"/>
  <c r="K11" i="35"/>
  <c r="J11" i="35"/>
  <c r="I11" i="35"/>
  <c r="L10" i="35"/>
  <c r="K10" i="35"/>
  <c r="J10" i="35"/>
  <c r="I10" i="35"/>
  <c r="L9" i="35"/>
  <c r="K9" i="35"/>
  <c r="J9" i="35"/>
  <c r="I9" i="35"/>
  <c r="H18" i="35"/>
  <c r="H17" i="35"/>
  <c r="H16" i="35"/>
  <c r="H15" i="35"/>
  <c r="H14" i="35"/>
  <c r="H13" i="35"/>
  <c r="H12" i="35"/>
  <c r="H11" i="35"/>
  <c r="H10" i="35"/>
  <c r="H9" i="35"/>
  <c r="H42" i="39" l="1"/>
  <c r="K17" i="35"/>
  <c r="L17" i="35" s="1"/>
  <c r="B5" i="39" l="1"/>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4" i="39"/>
  <c r="H981" i="6" l="1"/>
  <c r="D54" i="39"/>
  <c r="E54" i="39"/>
  <c r="F52" i="39" s="1"/>
  <c r="G52" i="39" s="1"/>
  <c r="H52" i="39" s="1"/>
  <c r="C54" i="39"/>
  <c r="F51" i="39" l="1"/>
  <c r="G51" i="39" s="1"/>
  <c r="E36" i="39"/>
  <c r="D5" i="39"/>
  <c r="D6" i="39"/>
  <c r="D7" i="39"/>
  <c r="D8" i="39"/>
  <c r="C9" i="39"/>
  <c r="D9" i="39"/>
  <c r="D10" i="39"/>
  <c r="D11" i="39"/>
  <c r="D12" i="39"/>
  <c r="D13" i="39"/>
  <c r="C14" i="39"/>
  <c r="D14" i="39"/>
  <c r="D15" i="39"/>
  <c r="C16" i="39"/>
  <c r="D16" i="39"/>
  <c r="D17" i="39"/>
  <c r="D18" i="39"/>
  <c r="C19" i="39"/>
  <c r="D19" i="39"/>
  <c r="D20" i="39"/>
  <c r="D21" i="39"/>
  <c r="D22" i="39"/>
  <c r="D23" i="39"/>
  <c r="C24" i="39"/>
  <c r="D24" i="39"/>
  <c r="D25" i="39"/>
  <c r="D26" i="39"/>
  <c r="D27" i="39"/>
  <c r="D28" i="39"/>
  <c r="C29" i="39"/>
  <c r="D29" i="39"/>
  <c r="D30" i="39"/>
  <c r="C31" i="39"/>
  <c r="D31" i="39"/>
  <c r="D32" i="39"/>
  <c r="D33" i="39"/>
  <c r="D4" i="39"/>
  <c r="F4" i="39" l="1"/>
  <c r="G4" i="39" s="1"/>
  <c r="F30" i="39"/>
  <c r="G30" i="39" s="1"/>
  <c r="H30" i="39" s="1"/>
  <c r="H51" i="39"/>
  <c r="G54" i="39"/>
  <c r="D36" i="39"/>
  <c r="F6" i="39"/>
  <c r="G6" i="39" s="1"/>
  <c r="H6" i="39" s="1"/>
  <c r="F5" i="39"/>
  <c r="G5" i="39" s="1"/>
  <c r="H5" i="39" s="1"/>
  <c r="F22" i="39"/>
  <c r="G22" i="39" s="1"/>
  <c r="H22" i="39" s="1"/>
  <c r="F14" i="39"/>
  <c r="G14" i="39" s="1"/>
  <c r="H14" i="39" s="1"/>
  <c r="F28" i="39"/>
  <c r="G28" i="39" s="1"/>
  <c r="H28" i="39" s="1"/>
  <c r="F20" i="39"/>
  <c r="G20" i="39" s="1"/>
  <c r="H20" i="39" s="1"/>
  <c r="F12" i="39"/>
  <c r="G12" i="39" s="1"/>
  <c r="H12" i="39" s="1"/>
  <c r="F27" i="39"/>
  <c r="G27" i="39" s="1"/>
  <c r="H27" i="39" s="1"/>
  <c r="F19" i="39"/>
  <c r="G19" i="39" s="1"/>
  <c r="H19" i="39" s="1"/>
  <c r="F11" i="39"/>
  <c r="G11" i="39" s="1"/>
  <c r="H11" i="39" s="1"/>
  <c r="F26" i="39"/>
  <c r="G26" i="39" s="1"/>
  <c r="H26" i="39" s="1"/>
  <c r="F10" i="39"/>
  <c r="G10" i="39" s="1"/>
  <c r="H10" i="39" s="1"/>
  <c r="F25" i="39"/>
  <c r="G25" i="39" s="1"/>
  <c r="H25" i="39" s="1"/>
  <c r="F9" i="39"/>
  <c r="G9" i="39" s="1"/>
  <c r="H9" i="39" s="1"/>
  <c r="F32" i="39"/>
  <c r="G32" i="39" s="1"/>
  <c r="H32" i="39" s="1"/>
  <c r="F24" i="39"/>
  <c r="G24" i="39" s="1"/>
  <c r="H24" i="39" s="1"/>
  <c r="F16" i="39"/>
  <c r="G16" i="39" s="1"/>
  <c r="H16" i="39" s="1"/>
  <c r="F8" i="39"/>
  <c r="G8" i="39" s="1"/>
  <c r="H8" i="39" s="1"/>
  <c r="F18" i="39"/>
  <c r="G18" i="39" s="1"/>
  <c r="H18" i="39" s="1"/>
  <c r="F33" i="39"/>
  <c r="G33" i="39" s="1"/>
  <c r="H33" i="39" s="1"/>
  <c r="F17" i="39"/>
  <c r="G17" i="39" s="1"/>
  <c r="H17" i="39" s="1"/>
  <c r="F31" i="39"/>
  <c r="G31" i="39" s="1"/>
  <c r="H31" i="39" s="1"/>
  <c r="F23" i="39"/>
  <c r="G23" i="39" s="1"/>
  <c r="H23" i="39" s="1"/>
  <c r="F15" i="39"/>
  <c r="G15" i="39" s="1"/>
  <c r="H15" i="39" s="1"/>
  <c r="F7" i="39"/>
  <c r="G7" i="39" s="1"/>
  <c r="H7" i="39" s="1"/>
  <c r="F29" i="39"/>
  <c r="G29" i="39" s="1"/>
  <c r="H29" i="39" s="1"/>
  <c r="F21" i="39"/>
  <c r="G21" i="39" s="1"/>
  <c r="H21" i="39" s="1"/>
  <c r="F13" i="39"/>
  <c r="G13" i="39" s="1"/>
  <c r="H13" i="39" s="1"/>
  <c r="G59" i="39" l="1"/>
  <c r="G57" i="39"/>
  <c r="H54" i="39"/>
  <c r="F36" i="39"/>
  <c r="H4" i="39" l="1"/>
  <c r="G36" i="39"/>
  <c r="G39" i="39" s="1"/>
  <c r="H36" i="39" l="1"/>
  <c r="K1160" i="6"/>
  <c r="K1161" i="6"/>
  <c r="K1162" i="6"/>
  <c r="K1163" i="6"/>
  <c r="K1164" i="6"/>
  <c r="K1165" i="6"/>
  <c r="K1166" i="6"/>
  <c r="K1167" i="6"/>
  <c r="K1168" i="6"/>
  <c r="K1169" i="6"/>
  <c r="K1170" i="6"/>
  <c r="K1171" i="6"/>
  <c r="K1172" i="6"/>
  <c r="K1173" i="6"/>
  <c r="K1174" i="6"/>
  <c r="K1175" i="6"/>
  <c r="K1176" i="6"/>
  <c r="K1177" i="6"/>
  <c r="K1178" i="6"/>
  <c r="K1179" i="6"/>
  <c r="K1180" i="6"/>
  <c r="K1181" i="6"/>
  <c r="K1182" i="6"/>
  <c r="K1183" i="6"/>
  <c r="K1184" i="6"/>
  <c r="K1185" i="6"/>
  <c r="K1186" i="6"/>
  <c r="K1187" i="6"/>
  <c r="K1188" i="6"/>
  <c r="K1189" i="6"/>
  <c r="K1190" i="6"/>
  <c r="K1191" i="6"/>
  <c r="K1192" i="6"/>
  <c r="K1193" i="6"/>
  <c r="K1194" i="6"/>
  <c r="K1195" i="6"/>
  <c r="K1196" i="6"/>
  <c r="K1197" i="6"/>
  <c r="K1198" i="6"/>
  <c r="K1200" i="6"/>
  <c r="K1201" i="6"/>
  <c r="K1202" i="6"/>
  <c r="K1203" i="6"/>
  <c r="K1204" i="6"/>
  <c r="K1205" i="6"/>
  <c r="K1206" i="6"/>
  <c r="K1207" i="6"/>
  <c r="K1208" i="6"/>
  <c r="K1209" i="6"/>
  <c r="K1210" i="6"/>
  <c r="K1211" i="6"/>
  <c r="K1212" i="6"/>
  <c r="K1213" i="6"/>
  <c r="K1214" i="6"/>
  <c r="K1215" i="6"/>
  <c r="K1216" i="6"/>
  <c r="K1217" i="6"/>
  <c r="K1218" i="6"/>
  <c r="K1219" i="6"/>
  <c r="K1220" i="6"/>
  <c r="K1221" i="6"/>
  <c r="K1222" i="6"/>
  <c r="K1223" i="6"/>
  <c r="K1224" i="6"/>
  <c r="K1225" i="6"/>
  <c r="K1226" i="6"/>
  <c r="K1227" i="6"/>
  <c r="K1228" i="6"/>
  <c r="K1229" i="6"/>
  <c r="K1230" i="6"/>
  <c r="K1231" i="6"/>
  <c r="K1232" i="6"/>
  <c r="K1233" i="6"/>
  <c r="K1234" i="6"/>
  <c r="K1235" i="6"/>
  <c r="K1236" i="6"/>
  <c r="K1237" i="6"/>
  <c r="K1238" i="6"/>
  <c r="K1239" i="6"/>
  <c r="K1241" i="6"/>
  <c r="K1242" i="6"/>
  <c r="K1243" i="6"/>
  <c r="K1244" i="6"/>
  <c r="K1245" i="6"/>
  <c r="K1246" i="6"/>
  <c r="K1247" i="6"/>
  <c r="K1248" i="6"/>
  <c r="K1249" i="6"/>
  <c r="K1250" i="6"/>
  <c r="K1251" i="6"/>
  <c r="K1252" i="6"/>
  <c r="K1253" i="6"/>
  <c r="K1254" i="6"/>
  <c r="K1255" i="6"/>
  <c r="K1256" i="6"/>
  <c r="K1257" i="6"/>
  <c r="K1258" i="6"/>
  <c r="K1259" i="6"/>
  <c r="K1260" i="6"/>
  <c r="K1261" i="6"/>
  <c r="K1262" i="6"/>
  <c r="K1263" i="6"/>
  <c r="K1264" i="6"/>
  <c r="K1265" i="6"/>
  <c r="K1266" i="6"/>
  <c r="K1267" i="6"/>
  <c r="K1268" i="6"/>
  <c r="K1269" i="6"/>
  <c r="K1270" i="6"/>
  <c r="K1271" i="6"/>
  <c r="K1272" i="6"/>
  <c r="K1273" i="6"/>
  <c r="K1274" i="6"/>
  <c r="K1275" i="6"/>
  <c r="K1276" i="6"/>
  <c r="K1277" i="6"/>
  <c r="K1278" i="6"/>
  <c r="K1279" i="6"/>
  <c r="K1280" i="6"/>
  <c r="K1281" i="6"/>
  <c r="K1282" i="6"/>
  <c r="K1283" i="6"/>
  <c r="K1284" i="6"/>
  <c r="K1285" i="6"/>
  <c r="K1286" i="6"/>
  <c r="K1287" i="6"/>
  <c r="K1288" i="6"/>
  <c r="K1289" i="6"/>
  <c r="K1290" i="6"/>
  <c r="K1291" i="6"/>
  <c r="K1292" i="6"/>
  <c r="K1293" i="6"/>
  <c r="K1294" i="6"/>
  <c r="K1295" i="6"/>
  <c r="K1296" i="6"/>
  <c r="K1297" i="6"/>
  <c r="K1298" i="6"/>
  <c r="K1299" i="6"/>
  <c r="K1300" i="6"/>
  <c r="K1301" i="6"/>
  <c r="K1302" i="6"/>
  <c r="K1303" i="6"/>
  <c r="K1304" i="6"/>
  <c r="K1305" i="6"/>
  <c r="K1306" i="6"/>
  <c r="K1307" i="6"/>
  <c r="K1308" i="6"/>
  <c r="K1309" i="6"/>
  <c r="K1310" i="6"/>
  <c r="K1311" i="6"/>
  <c r="K1312" i="6"/>
  <c r="K1313" i="6"/>
  <c r="K1314" i="6"/>
  <c r="K1315" i="6"/>
  <c r="K1316" i="6"/>
  <c r="K1317" i="6"/>
  <c r="K1318" i="6"/>
  <c r="K1319" i="6"/>
  <c r="K1320" i="6"/>
  <c r="K1321" i="6"/>
  <c r="K1322" i="6"/>
  <c r="K1323" i="6"/>
  <c r="K1324" i="6"/>
  <c r="K1325" i="6"/>
  <c r="K1326" i="6"/>
  <c r="K1327" i="6"/>
  <c r="K1328" i="6"/>
  <c r="K1329" i="6"/>
  <c r="K1330" i="6"/>
  <c r="K1331" i="6"/>
  <c r="K1332" i="6"/>
  <c r="K1333" i="6"/>
  <c r="K1334" i="6"/>
  <c r="K1335" i="6"/>
  <c r="K1336" i="6"/>
  <c r="K1337" i="6"/>
  <c r="K1338" i="6"/>
  <c r="K1339" i="6"/>
  <c r="K1340" i="6"/>
  <c r="K1341" i="6"/>
  <c r="K1342" i="6"/>
  <c r="K1343" i="6"/>
  <c r="K1344" i="6"/>
  <c r="K1345" i="6"/>
  <c r="K1346" i="6"/>
  <c r="K1347" i="6"/>
  <c r="K1348" i="6"/>
  <c r="K1349" i="6"/>
  <c r="K1350" i="6"/>
  <c r="K1351" i="6"/>
  <c r="K1352" i="6"/>
  <c r="K1353" i="6"/>
  <c r="K1354" i="6"/>
  <c r="K1355" i="6"/>
  <c r="K1356" i="6"/>
  <c r="K1357" i="6"/>
  <c r="K1358" i="6"/>
  <c r="K1359" i="6"/>
  <c r="K1361" i="6"/>
  <c r="K1362" i="6"/>
  <c r="K1363" i="6"/>
  <c r="K1364" i="6"/>
  <c r="K1365" i="6"/>
  <c r="K1366" i="6"/>
  <c r="K1367" i="6"/>
  <c r="K1368" i="6"/>
  <c r="K1369" i="6"/>
  <c r="K1370" i="6"/>
  <c r="K1371" i="6"/>
  <c r="K1372" i="6"/>
  <c r="K1373" i="6"/>
  <c r="K1374" i="6"/>
  <c r="K1375" i="6"/>
  <c r="K1376" i="6"/>
  <c r="K1377" i="6"/>
  <c r="K1378" i="6"/>
  <c r="K1379" i="6"/>
  <c r="K1380" i="6"/>
  <c r="K1381" i="6"/>
  <c r="K1382" i="6"/>
  <c r="K1383" i="6"/>
  <c r="K1384" i="6"/>
  <c r="K1385" i="6"/>
  <c r="K1386" i="6"/>
  <c r="K1387" i="6"/>
  <c r="K1388" i="6"/>
  <c r="K1389" i="6"/>
  <c r="K1390" i="6"/>
  <c r="K1391" i="6"/>
  <c r="K1392" i="6"/>
  <c r="K1393" i="6"/>
  <c r="K1394" i="6"/>
  <c r="K1395" i="6"/>
  <c r="K1396" i="6"/>
  <c r="K1397" i="6"/>
  <c r="K1398" i="6"/>
  <c r="K1399" i="6"/>
  <c r="K1400" i="6"/>
  <c r="K1401" i="6"/>
  <c r="K1402" i="6"/>
  <c r="K1403" i="6"/>
  <c r="K1404" i="6"/>
  <c r="K1405" i="6"/>
  <c r="K1406" i="6"/>
  <c r="K1407" i="6"/>
  <c r="K1408" i="6"/>
  <c r="K1409" i="6"/>
  <c r="K1410" i="6"/>
  <c r="K1411" i="6"/>
  <c r="K1412" i="6"/>
  <c r="K1413" i="6"/>
  <c r="K1414" i="6"/>
  <c r="K1415" i="6"/>
  <c r="K1416" i="6"/>
  <c r="K1417" i="6"/>
  <c r="K1418" i="6"/>
  <c r="K1419" i="6"/>
  <c r="K1420" i="6"/>
  <c r="K1421" i="6"/>
  <c r="K1422" i="6"/>
  <c r="K1423" i="6"/>
  <c r="K1424" i="6"/>
  <c r="K1425" i="6"/>
  <c r="K1426" i="6"/>
  <c r="K1427" i="6"/>
  <c r="K1428" i="6"/>
  <c r="K1429" i="6"/>
  <c r="K1430" i="6"/>
  <c r="K1431" i="6"/>
  <c r="K1432" i="6"/>
  <c r="K1433" i="6"/>
  <c r="K1434" i="6"/>
  <c r="K1435" i="6"/>
  <c r="K1436" i="6"/>
  <c r="K1437" i="6"/>
  <c r="K1438" i="6"/>
  <c r="K1439" i="6"/>
  <c r="K1440" i="6"/>
  <c r="K1441" i="6"/>
  <c r="K1442" i="6"/>
  <c r="K1443" i="6"/>
  <c r="K1444" i="6"/>
  <c r="K1445" i="6"/>
  <c r="K1446" i="6"/>
  <c r="K1447" i="6"/>
  <c r="K1448" i="6"/>
  <c r="K1449" i="6"/>
  <c r="K1450" i="6"/>
  <c r="K1451" i="6"/>
  <c r="K1452" i="6"/>
  <c r="K1453" i="6"/>
  <c r="K1454" i="6"/>
  <c r="K1455" i="6"/>
  <c r="K1456" i="6"/>
  <c r="K1457" i="6"/>
  <c r="K1458" i="6"/>
  <c r="K1459" i="6"/>
  <c r="K1460" i="6"/>
  <c r="K1461" i="6"/>
  <c r="K1462" i="6"/>
  <c r="K1463" i="6"/>
  <c r="K1464" i="6"/>
  <c r="K1465" i="6"/>
  <c r="K1466" i="6"/>
  <c r="K1467" i="6"/>
  <c r="K1468" i="6"/>
  <c r="K1469" i="6"/>
  <c r="K1470" i="6"/>
  <c r="K1471" i="6"/>
  <c r="K1472" i="6"/>
  <c r="K1473" i="6"/>
  <c r="K1474" i="6"/>
  <c r="K1475" i="6"/>
  <c r="K1476" i="6"/>
  <c r="K1477" i="6"/>
  <c r="K1478" i="6"/>
  <c r="K1479" i="6"/>
  <c r="K1480" i="6"/>
  <c r="K1481" i="6"/>
  <c r="K1482" i="6"/>
  <c r="K1483" i="6"/>
  <c r="K1484" i="6"/>
  <c r="K1485" i="6"/>
  <c r="K1486" i="6"/>
  <c r="K1487" i="6"/>
  <c r="K1488" i="6"/>
  <c r="K1489" i="6"/>
  <c r="K1490" i="6"/>
  <c r="K1491" i="6"/>
  <c r="K1492" i="6"/>
  <c r="K1493" i="6"/>
  <c r="K1494" i="6"/>
  <c r="K1495" i="6"/>
  <c r="K1496" i="6"/>
  <c r="K1497" i="6"/>
  <c r="K1498" i="6"/>
  <c r="K1499" i="6"/>
  <c r="K1500" i="6"/>
  <c r="K1501" i="6"/>
  <c r="K1502" i="6"/>
  <c r="K1503" i="6"/>
  <c r="K1504" i="6"/>
  <c r="K1505" i="6"/>
  <c r="K1506" i="6"/>
  <c r="K1507" i="6"/>
  <c r="K1508" i="6"/>
  <c r="K1510" i="6"/>
  <c r="K1511" i="6"/>
  <c r="K1512" i="6"/>
  <c r="K1513" i="6"/>
  <c r="K1514" i="6"/>
  <c r="K1515" i="6"/>
  <c r="K1516" i="6"/>
  <c r="K1517" i="6"/>
  <c r="K1518" i="6"/>
  <c r="K1519" i="6"/>
  <c r="K1520" i="6"/>
  <c r="K1521" i="6"/>
  <c r="K1522" i="6"/>
  <c r="K1523" i="6"/>
  <c r="K1524" i="6"/>
  <c r="K1525" i="6"/>
  <c r="K1526" i="6"/>
  <c r="K1527" i="6"/>
  <c r="K1528" i="6"/>
  <c r="K1529" i="6"/>
  <c r="K1530" i="6"/>
  <c r="K1531" i="6"/>
  <c r="K1532" i="6"/>
  <c r="K1533" i="6"/>
  <c r="K1534" i="6"/>
  <c r="K1535" i="6"/>
  <c r="K1536" i="6"/>
  <c r="K1537" i="6"/>
  <c r="K1538" i="6"/>
  <c r="K1539" i="6"/>
  <c r="K1540" i="6"/>
  <c r="K1541" i="6"/>
  <c r="K1542" i="6"/>
  <c r="K1543" i="6"/>
  <c r="K1544" i="6"/>
  <c r="K1545" i="6"/>
  <c r="K1546" i="6"/>
  <c r="K1547" i="6"/>
  <c r="K1548" i="6"/>
  <c r="K1549" i="6"/>
  <c r="K1551" i="6"/>
  <c r="K1552" i="6"/>
  <c r="K1553" i="6"/>
  <c r="K1554" i="6"/>
  <c r="K1555" i="6"/>
  <c r="K1556" i="6"/>
  <c r="K1557" i="6"/>
  <c r="K1558" i="6"/>
  <c r="K1559" i="6"/>
  <c r="K1560" i="6"/>
  <c r="K1561" i="6"/>
  <c r="K1562" i="6"/>
  <c r="K1563" i="6"/>
  <c r="K1564" i="6"/>
  <c r="K1565" i="6"/>
  <c r="K1566" i="6"/>
  <c r="K1567" i="6"/>
  <c r="K1568" i="6"/>
  <c r="K1569" i="6"/>
  <c r="K1570" i="6"/>
  <c r="K1571" i="6"/>
  <c r="K1572" i="6"/>
  <c r="K1573" i="6"/>
  <c r="K1574" i="6"/>
  <c r="K1575" i="6"/>
  <c r="K1576" i="6"/>
  <c r="K1577" i="6"/>
  <c r="K1578" i="6"/>
  <c r="K1579" i="6"/>
  <c r="K1580" i="6"/>
  <c r="K1581" i="6"/>
  <c r="K1582" i="6"/>
  <c r="K1583" i="6"/>
  <c r="K1584" i="6"/>
  <c r="K1585" i="6"/>
  <c r="K1586" i="6"/>
  <c r="K1587" i="6"/>
  <c r="K1588" i="6"/>
  <c r="K1589" i="6"/>
  <c r="K1590" i="6"/>
  <c r="K1592" i="6"/>
  <c r="K1593" i="6"/>
  <c r="K1594" i="6"/>
  <c r="K1595" i="6"/>
  <c r="K1596" i="6"/>
  <c r="K1597" i="6"/>
  <c r="K1598" i="6"/>
  <c r="K1599" i="6"/>
  <c r="K1600" i="6"/>
  <c r="K1601" i="6"/>
  <c r="K1602" i="6"/>
  <c r="K1603" i="6"/>
  <c r="K1604" i="6"/>
  <c r="K1605" i="6"/>
  <c r="K1606" i="6"/>
  <c r="K1607" i="6"/>
  <c r="K1608" i="6"/>
  <c r="K1609" i="6"/>
  <c r="K1610" i="6"/>
  <c r="K1611" i="6"/>
  <c r="K1612" i="6"/>
  <c r="K1613" i="6"/>
  <c r="K1614" i="6"/>
  <c r="K1615" i="6"/>
  <c r="K1616" i="6"/>
  <c r="K1617" i="6"/>
  <c r="K1618" i="6"/>
  <c r="K1619" i="6"/>
  <c r="K1620" i="6"/>
  <c r="K1621" i="6"/>
  <c r="K1622" i="6"/>
  <c r="K1623" i="6"/>
  <c r="K1624" i="6"/>
  <c r="K1625" i="6"/>
  <c r="K1626" i="6"/>
  <c r="K1627" i="6"/>
  <c r="K1628" i="6"/>
  <c r="K1629" i="6"/>
  <c r="K1630" i="6"/>
  <c r="K1631" i="6"/>
  <c r="K1159" i="6"/>
  <c r="K1106" i="6"/>
  <c r="K1107" i="6"/>
  <c r="K1108" i="6"/>
  <c r="K1109" i="6"/>
  <c r="K1110" i="6"/>
  <c r="K1111" i="6"/>
  <c r="K1112" i="6"/>
  <c r="K1113" i="6"/>
  <c r="K1114" i="6"/>
  <c r="K1115" i="6"/>
  <c r="K1116" i="6"/>
  <c r="K1117" i="6"/>
  <c r="K1118" i="6"/>
  <c r="K1119" i="6"/>
  <c r="K1120" i="6"/>
  <c r="K1121" i="6"/>
  <c r="K1122" i="6"/>
  <c r="K1123" i="6"/>
  <c r="K1124" i="6"/>
  <c r="K1125" i="6"/>
  <c r="K1126" i="6"/>
  <c r="K1127" i="6"/>
  <c r="K1128" i="6"/>
  <c r="K1129" i="6"/>
  <c r="K1130" i="6"/>
  <c r="K1131" i="6"/>
  <c r="K1132" i="6"/>
  <c r="K1133" i="6"/>
  <c r="K1134" i="6"/>
  <c r="K1135" i="6"/>
  <c r="K1136" i="6"/>
  <c r="K1137" i="6"/>
  <c r="K1138" i="6"/>
  <c r="K1139" i="6"/>
  <c r="K1140" i="6"/>
  <c r="K1141" i="6"/>
  <c r="K1142" i="6"/>
  <c r="K1143" i="6"/>
  <c r="K1144" i="6"/>
  <c r="K1145" i="6"/>
  <c r="K1146" i="6"/>
  <c r="K1147" i="6"/>
  <c r="K1148" i="6"/>
  <c r="K1149" i="6"/>
  <c r="K1150" i="6"/>
  <c r="K1151" i="6"/>
  <c r="K1152" i="6"/>
  <c r="K1153" i="6"/>
  <c r="K1154" i="6"/>
  <c r="K1155" i="6"/>
  <c r="K1156" i="6"/>
  <c r="K1157" i="6"/>
  <c r="K1105" i="6"/>
  <c r="K1065" i="6"/>
  <c r="K1066" i="6"/>
  <c r="K1067" i="6"/>
  <c r="K1068" i="6"/>
  <c r="K1069" i="6"/>
  <c r="K1070" i="6"/>
  <c r="K1071" i="6"/>
  <c r="K1072" i="6"/>
  <c r="K1073" i="6"/>
  <c r="K1074" i="6"/>
  <c r="K1075" i="6"/>
  <c r="K1076" i="6"/>
  <c r="K1077" i="6"/>
  <c r="K1078" i="6"/>
  <c r="K1079" i="6"/>
  <c r="K1080" i="6"/>
  <c r="K1081" i="6"/>
  <c r="K1082" i="6"/>
  <c r="K1083" i="6"/>
  <c r="K1084" i="6"/>
  <c r="K1085" i="6"/>
  <c r="K1086" i="6"/>
  <c r="K1087" i="6"/>
  <c r="K1088" i="6"/>
  <c r="K1089" i="6"/>
  <c r="K1090" i="6"/>
  <c r="K1091" i="6"/>
  <c r="K1092" i="6"/>
  <c r="K1093" i="6"/>
  <c r="K1094" i="6"/>
  <c r="K1095" i="6"/>
  <c r="K1096" i="6"/>
  <c r="K1097" i="6"/>
  <c r="K1098" i="6"/>
  <c r="K1099" i="6"/>
  <c r="K1100" i="6"/>
  <c r="K1101" i="6"/>
  <c r="K1102" i="6"/>
  <c r="K1103" i="6"/>
  <c r="K1064" i="6"/>
  <c r="V147" i="6" l="1"/>
  <c r="W147" i="6"/>
  <c r="T147" i="6"/>
  <c r="U147" i="6"/>
  <c r="W128" i="6"/>
  <c r="V128" i="6"/>
  <c r="T128" i="6"/>
  <c r="U128" i="6"/>
  <c r="W112" i="6"/>
  <c r="V112" i="6"/>
  <c r="T112" i="6"/>
  <c r="U112" i="6"/>
  <c r="W104" i="6"/>
  <c r="T104" i="6"/>
  <c r="V104" i="6"/>
  <c r="U104" i="6"/>
  <c r="W96" i="6"/>
  <c r="T96" i="6"/>
  <c r="U96" i="6"/>
  <c r="V96" i="6"/>
  <c r="W88" i="6"/>
  <c r="V88" i="6"/>
  <c r="T88" i="6"/>
  <c r="U88" i="6"/>
  <c r="W80" i="6"/>
  <c r="V80" i="6"/>
  <c r="T80" i="6"/>
  <c r="U80" i="6"/>
  <c r="W72" i="6"/>
  <c r="V72" i="6"/>
  <c r="T72" i="6"/>
  <c r="U72" i="6"/>
  <c r="W64" i="6"/>
  <c r="V64" i="6"/>
  <c r="T64" i="6"/>
  <c r="U64" i="6"/>
  <c r="W56" i="6"/>
  <c r="V56" i="6"/>
  <c r="T56" i="6"/>
  <c r="U56" i="6"/>
  <c r="T127" i="6"/>
  <c r="U127" i="6"/>
  <c r="V127" i="6"/>
  <c r="W127" i="6"/>
  <c r="T103" i="6"/>
  <c r="U103" i="6"/>
  <c r="V103" i="6"/>
  <c r="W103" i="6"/>
  <c r="T95" i="6"/>
  <c r="U95" i="6"/>
  <c r="V95" i="6"/>
  <c r="W95" i="6"/>
  <c r="T87" i="6"/>
  <c r="U87" i="6"/>
  <c r="V87" i="6"/>
  <c r="W87" i="6"/>
  <c r="T79" i="6"/>
  <c r="U79" i="6"/>
  <c r="V79" i="6"/>
  <c r="W79" i="6"/>
  <c r="T71" i="6"/>
  <c r="U71" i="6"/>
  <c r="V71" i="6"/>
  <c r="W71" i="6"/>
  <c r="T63" i="6"/>
  <c r="U63" i="6"/>
  <c r="V63" i="6"/>
  <c r="W63" i="6"/>
  <c r="T55" i="6"/>
  <c r="U55" i="6"/>
  <c r="V55" i="6"/>
  <c r="W55" i="6"/>
  <c r="T143" i="6"/>
  <c r="U143" i="6"/>
  <c r="V143" i="6"/>
  <c r="W143" i="6"/>
  <c r="W126" i="6"/>
  <c r="V126" i="6"/>
  <c r="T126" i="6"/>
  <c r="U126" i="6"/>
  <c r="W118" i="6"/>
  <c r="V118" i="6"/>
  <c r="T118" i="6"/>
  <c r="U118" i="6"/>
  <c r="W110" i="6"/>
  <c r="V110" i="6"/>
  <c r="T110" i="6"/>
  <c r="U110" i="6"/>
  <c r="W102" i="6"/>
  <c r="V102" i="6"/>
  <c r="T102" i="6"/>
  <c r="U102" i="6"/>
  <c r="W94" i="6"/>
  <c r="V94" i="6"/>
  <c r="T94" i="6"/>
  <c r="U94" i="6"/>
  <c r="W86" i="6"/>
  <c r="T86" i="6"/>
  <c r="V86" i="6"/>
  <c r="U86" i="6"/>
  <c r="W78" i="6"/>
  <c r="V78" i="6"/>
  <c r="T78" i="6"/>
  <c r="U78" i="6"/>
  <c r="W70" i="6"/>
  <c r="T70" i="6"/>
  <c r="V70" i="6"/>
  <c r="U70" i="6"/>
  <c r="W62" i="6"/>
  <c r="V62" i="6"/>
  <c r="T62" i="6"/>
  <c r="U62" i="6"/>
  <c r="W54" i="6"/>
  <c r="T54" i="6"/>
  <c r="V54" i="6"/>
  <c r="U54" i="6"/>
  <c r="W120" i="6"/>
  <c r="T120" i="6"/>
  <c r="V120" i="6"/>
  <c r="U120" i="6"/>
  <c r="W134" i="6"/>
  <c r="V134" i="6"/>
  <c r="T134" i="6"/>
  <c r="U134" i="6"/>
  <c r="T141" i="6"/>
  <c r="U141" i="6"/>
  <c r="V141" i="6"/>
  <c r="W141" i="6"/>
  <c r="T133" i="6"/>
  <c r="U133" i="6"/>
  <c r="V133" i="6"/>
  <c r="W133" i="6"/>
  <c r="T125" i="6"/>
  <c r="U125" i="6"/>
  <c r="V125" i="6"/>
  <c r="W125" i="6"/>
  <c r="T117" i="6"/>
  <c r="U117" i="6"/>
  <c r="V117" i="6"/>
  <c r="W117" i="6"/>
  <c r="T109" i="6"/>
  <c r="U109" i="6"/>
  <c r="V109" i="6"/>
  <c r="W109" i="6"/>
  <c r="T101" i="6"/>
  <c r="U101" i="6"/>
  <c r="V101" i="6"/>
  <c r="W101" i="6"/>
  <c r="T93" i="6"/>
  <c r="U93" i="6"/>
  <c r="V93" i="6"/>
  <c r="W93" i="6"/>
  <c r="T85" i="6"/>
  <c r="U85" i="6"/>
  <c r="V85" i="6"/>
  <c r="W85" i="6"/>
  <c r="T77" i="6"/>
  <c r="U77" i="6"/>
  <c r="V77" i="6"/>
  <c r="W77" i="6"/>
  <c r="T69" i="6"/>
  <c r="U69" i="6"/>
  <c r="V69" i="6"/>
  <c r="W69" i="6"/>
  <c r="T61" i="6"/>
  <c r="U61" i="6"/>
  <c r="V61" i="6"/>
  <c r="W61" i="6"/>
  <c r="W136" i="6"/>
  <c r="T136" i="6"/>
  <c r="V136" i="6"/>
  <c r="U136" i="6"/>
  <c r="W142" i="6"/>
  <c r="V142" i="6"/>
  <c r="T142" i="6"/>
  <c r="U142" i="6"/>
  <c r="W140" i="6"/>
  <c r="V140" i="6"/>
  <c r="T140" i="6"/>
  <c r="U140" i="6"/>
  <c r="W132" i="6"/>
  <c r="T132" i="6"/>
  <c r="U132" i="6"/>
  <c r="V132" i="6"/>
  <c r="W124" i="6"/>
  <c r="V124" i="6"/>
  <c r="T124" i="6"/>
  <c r="U124" i="6"/>
  <c r="W116" i="6"/>
  <c r="V116" i="6"/>
  <c r="T116" i="6"/>
  <c r="U116" i="6"/>
  <c r="W108" i="6"/>
  <c r="V108" i="6"/>
  <c r="T108" i="6"/>
  <c r="U108" i="6"/>
  <c r="W100" i="6"/>
  <c r="V100" i="6"/>
  <c r="T100" i="6"/>
  <c r="U100" i="6"/>
  <c r="W92" i="6"/>
  <c r="V92" i="6"/>
  <c r="T92" i="6"/>
  <c r="U92" i="6"/>
  <c r="W84" i="6"/>
  <c r="V84" i="6"/>
  <c r="T84" i="6"/>
  <c r="U84" i="6"/>
  <c r="W76" i="6"/>
  <c r="V76" i="6"/>
  <c r="T76" i="6"/>
  <c r="U76" i="6"/>
  <c r="W68" i="6"/>
  <c r="T68" i="6"/>
  <c r="U68" i="6"/>
  <c r="V68" i="6"/>
  <c r="W60" i="6"/>
  <c r="V60" i="6"/>
  <c r="T60" i="6"/>
  <c r="U60" i="6"/>
  <c r="T119" i="6"/>
  <c r="U119" i="6"/>
  <c r="V119" i="6"/>
  <c r="W119" i="6"/>
  <c r="T139" i="6"/>
  <c r="U139" i="6"/>
  <c r="V139" i="6"/>
  <c r="W139" i="6"/>
  <c r="T131" i="6"/>
  <c r="U131" i="6"/>
  <c r="V131" i="6"/>
  <c r="W131" i="6"/>
  <c r="T123" i="6"/>
  <c r="U123" i="6"/>
  <c r="V123" i="6"/>
  <c r="W123" i="6"/>
  <c r="T115" i="6"/>
  <c r="U115" i="6"/>
  <c r="V115" i="6"/>
  <c r="W115" i="6"/>
  <c r="T107" i="6"/>
  <c r="U107" i="6"/>
  <c r="V107" i="6"/>
  <c r="W107" i="6"/>
  <c r="T99" i="6"/>
  <c r="U99" i="6"/>
  <c r="V99" i="6"/>
  <c r="W99" i="6"/>
  <c r="T91" i="6"/>
  <c r="U91" i="6"/>
  <c r="V91" i="6"/>
  <c r="W91" i="6"/>
  <c r="T83" i="6"/>
  <c r="U83" i="6"/>
  <c r="V83" i="6"/>
  <c r="W83" i="6"/>
  <c r="T75" i="6"/>
  <c r="U75" i="6"/>
  <c r="V75" i="6"/>
  <c r="W75" i="6"/>
  <c r="T67" i="6"/>
  <c r="U67" i="6"/>
  <c r="V67" i="6"/>
  <c r="W67" i="6"/>
  <c r="T59" i="6"/>
  <c r="U59" i="6"/>
  <c r="V59" i="6"/>
  <c r="W59" i="6"/>
  <c r="T111" i="6"/>
  <c r="U111" i="6"/>
  <c r="V111" i="6"/>
  <c r="W111" i="6"/>
  <c r="W138" i="6"/>
  <c r="V138" i="6"/>
  <c r="T138" i="6"/>
  <c r="U138" i="6"/>
  <c r="W130" i="6"/>
  <c r="V130" i="6"/>
  <c r="T130" i="6"/>
  <c r="U130" i="6"/>
  <c r="W122" i="6"/>
  <c r="V122" i="6"/>
  <c r="T122" i="6"/>
  <c r="U122" i="6"/>
  <c r="W114" i="6"/>
  <c r="T114" i="6"/>
  <c r="U114" i="6"/>
  <c r="V114" i="6"/>
  <c r="W106" i="6"/>
  <c r="V106" i="6"/>
  <c r="T106" i="6"/>
  <c r="U106" i="6"/>
  <c r="W98" i="6"/>
  <c r="V98" i="6"/>
  <c r="T98" i="6"/>
  <c r="U98" i="6"/>
  <c r="W90" i="6"/>
  <c r="V90" i="6"/>
  <c r="T90" i="6"/>
  <c r="U90" i="6"/>
  <c r="W82" i="6"/>
  <c r="T82" i="6"/>
  <c r="U82" i="6"/>
  <c r="V82" i="6"/>
  <c r="W74" i="6"/>
  <c r="V74" i="6"/>
  <c r="T74" i="6"/>
  <c r="U74" i="6"/>
  <c r="W66" i="6"/>
  <c r="V66" i="6"/>
  <c r="T66" i="6"/>
  <c r="U66" i="6"/>
  <c r="W58" i="6"/>
  <c r="T58" i="6"/>
  <c r="U58" i="6"/>
  <c r="V58" i="6"/>
  <c r="W144" i="6"/>
  <c r="V144" i="6"/>
  <c r="T144" i="6"/>
  <c r="U144" i="6"/>
  <c r="T135" i="6"/>
  <c r="U135" i="6"/>
  <c r="V135" i="6"/>
  <c r="W135" i="6"/>
  <c r="W146" i="6"/>
  <c r="V146" i="6"/>
  <c r="T146" i="6"/>
  <c r="U146" i="6"/>
  <c r="T145" i="6"/>
  <c r="U145" i="6"/>
  <c r="V145" i="6"/>
  <c r="W145" i="6"/>
  <c r="T137" i="6"/>
  <c r="U137" i="6"/>
  <c r="V137" i="6"/>
  <c r="W137" i="6"/>
  <c r="T129" i="6"/>
  <c r="U129" i="6"/>
  <c r="V129" i="6"/>
  <c r="W129" i="6"/>
  <c r="T121" i="6"/>
  <c r="U121" i="6"/>
  <c r="V121" i="6"/>
  <c r="W121" i="6"/>
  <c r="T113" i="6"/>
  <c r="U113" i="6"/>
  <c r="V113" i="6"/>
  <c r="W113" i="6"/>
  <c r="T105" i="6"/>
  <c r="U105" i="6"/>
  <c r="V105" i="6"/>
  <c r="W105" i="6"/>
  <c r="T97" i="6"/>
  <c r="U97" i="6"/>
  <c r="V97" i="6"/>
  <c r="W97" i="6"/>
  <c r="T89" i="6"/>
  <c r="U89" i="6"/>
  <c r="V89" i="6"/>
  <c r="W89" i="6"/>
  <c r="T81" i="6"/>
  <c r="U81" i="6"/>
  <c r="V81" i="6"/>
  <c r="W81" i="6"/>
  <c r="T73" i="6"/>
  <c r="U73" i="6"/>
  <c r="V73" i="6"/>
  <c r="W73" i="6"/>
  <c r="T65" i="6"/>
  <c r="U65" i="6"/>
  <c r="V65" i="6"/>
  <c r="W65" i="6"/>
  <c r="T57" i="6"/>
  <c r="U57" i="6"/>
  <c r="V57" i="6"/>
  <c r="W57" i="6"/>
  <c r="G19" i="35"/>
  <c r="F19" i="35"/>
  <c r="E19" i="35"/>
  <c r="C18" i="35"/>
  <c r="B18" i="35"/>
  <c r="M1625" i="6"/>
  <c r="S1607" i="6"/>
  <c r="J1591" i="6"/>
  <c r="X1600" i="6" l="1"/>
  <c r="V1605" i="6"/>
  <c r="T1610" i="6"/>
  <c r="X1611" i="6"/>
  <c r="X1615" i="6"/>
  <c r="W1601" i="6"/>
  <c r="Y1601" i="6" s="1"/>
  <c r="V1599" i="6"/>
  <c r="W1602" i="6"/>
  <c r="Y1602" i="6" s="1"/>
  <c r="M1607" i="6"/>
  <c r="U1625" i="6"/>
  <c r="X1607" i="6"/>
  <c r="L1598" i="6"/>
  <c r="P1598" i="6"/>
  <c r="L1603" i="6"/>
  <c r="P1603" i="6"/>
  <c r="L1597" i="6"/>
  <c r="P1597" i="6"/>
  <c r="M1598" i="6"/>
  <c r="M1600" i="6"/>
  <c r="W1603" i="6"/>
  <c r="Y1603" i="6" s="1"/>
  <c r="R1604" i="6"/>
  <c r="L1604" i="6"/>
  <c r="P1604" i="6"/>
  <c r="L1609" i="6"/>
  <c r="P1609" i="6"/>
  <c r="L1611" i="6"/>
  <c r="P1611" i="6"/>
  <c r="L1612" i="6"/>
  <c r="P1612" i="6"/>
  <c r="T1614" i="6"/>
  <c r="L1614" i="6"/>
  <c r="P1614" i="6"/>
  <c r="L1616" i="6"/>
  <c r="P1616" i="6"/>
  <c r="L1617" i="6"/>
  <c r="P1617" i="6"/>
  <c r="U1619" i="6"/>
  <c r="L1619" i="6"/>
  <c r="P1619" i="6"/>
  <c r="L1623" i="6"/>
  <c r="P1623" i="6"/>
  <c r="L1626" i="6"/>
  <c r="P1626" i="6"/>
  <c r="L1630" i="6"/>
  <c r="P1630" i="6"/>
  <c r="L1593" i="6"/>
  <c r="P1593" i="6"/>
  <c r="R1594" i="6"/>
  <c r="L1596" i="6"/>
  <c r="P1596" i="6"/>
  <c r="R1597" i="6"/>
  <c r="X1598" i="6"/>
  <c r="L1601" i="6"/>
  <c r="P1601" i="6"/>
  <c r="T1604" i="6"/>
  <c r="L1605" i="6"/>
  <c r="P1605" i="6"/>
  <c r="L1607" i="6"/>
  <c r="P1607" i="6"/>
  <c r="T1608" i="6"/>
  <c r="L1608" i="6"/>
  <c r="P1608" i="6"/>
  <c r="M1609" i="6"/>
  <c r="M1611" i="6"/>
  <c r="T1612" i="6"/>
  <c r="L1613" i="6"/>
  <c r="P1613" i="6"/>
  <c r="R1616" i="6"/>
  <c r="T1617" i="6"/>
  <c r="L1618" i="6"/>
  <c r="P1618" i="6"/>
  <c r="L1622" i="6"/>
  <c r="P1622" i="6"/>
  <c r="L1629" i="6"/>
  <c r="P1629" i="6"/>
  <c r="L1600" i="6"/>
  <c r="P1600" i="6"/>
  <c r="R1610" i="6"/>
  <c r="L1610" i="6"/>
  <c r="P1610" i="6"/>
  <c r="L1615" i="6"/>
  <c r="P1615" i="6"/>
  <c r="L1620" i="6"/>
  <c r="P1620" i="6"/>
  <c r="L1624" i="6"/>
  <c r="P1624" i="6"/>
  <c r="L1627" i="6"/>
  <c r="P1627" i="6"/>
  <c r="L1594" i="6"/>
  <c r="P1594" i="6"/>
  <c r="V1594" i="6"/>
  <c r="L1595" i="6"/>
  <c r="P1595" i="6"/>
  <c r="T1597" i="6"/>
  <c r="L1599" i="6"/>
  <c r="P1599" i="6"/>
  <c r="L1602" i="6"/>
  <c r="P1602" i="6"/>
  <c r="R1606" i="6"/>
  <c r="L1606" i="6"/>
  <c r="P1606" i="6"/>
  <c r="X1609" i="6"/>
  <c r="S1611" i="6"/>
  <c r="L1621" i="6"/>
  <c r="P1621" i="6"/>
  <c r="L1625" i="6"/>
  <c r="P1625" i="6"/>
  <c r="L1628" i="6"/>
  <c r="P1628" i="6"/>
  <c r="L1631" i="6"/>
  <c r="P1631" i="6"/>
  <c r="S1598" i="6"/>
  <c r="R1600" i="6"/>
  <c r="M1605" i="6"/>
  <c r="X1605" i="6"/>
  <c r="S1609" i="6"/>
  <c r="T1613" i="6"/>
  <c r="M1615" i="6"/>
  <c r="V1617" i="6"/>
  <c r="M1621" i="6"/>
  <c r="V1600" i="6"/>
  <c r="S1605" i="6"/>
  <c r="T1609" i="6"/>
  <c r="V1611" i="6"/>
  <c r="V1613" i="6"/>
  <c r="S1615" i="6"/>
  <c r="M1617" i="6"/>
  <c r="X1617" i="6"/>
  <c r="M1629" i="6"/>
  <c r="S1613" i="6"/>
  <c r="T1598" i="6"/>
  <c r="X1597" i="6"/>
  <c r="V1598" i="6"/>
  <c r="R1599" i="6"/>
  <c r="W1600" i="6"/>
  <c r="Y1600" i="6" s="1"/>
  <c r="S1601" i="6"/>
  <c r="S1602" i="6"/>
  <c r="S1603" i="6"/>
  <c r="T1605" i="6"/>
  <c r="V1607" i="6"/>
  <c r="V1609" i="6"/>
  <c r="M1613" i="6"/>
  <c r="X1613" i="6"/>
  <c r="V1615" i="6"/>
  <c r="S1617" i="6"/>
  <c r="R1592" i="6"/>
  <c r="T1592" i="6" s="1"/>
  <c r="S1595" i="6"/>
  <c r="T1596" i="6"/>
  <c r="X1606" i="6"/>
  <c r="S1606" i="6"/>
  <c r="V1606" i="6"/>
  <c r="M1606" i="6"/>
  <c r="W1606" i="6"/>
  <c r="Y1606" i="6" s="1"/>
  <c r="R1608" i="6"/>
  <c r="R1614" i="6"/>
  <c r="V1616" i="6"/>
  <c r="M1616" i="6"/>
  <c r="X1616" i="6"/>
  <c r="S1616" i="6"/>
  <c r="W1616" i="6"/>
  <c r="Y1616" i="6" s="1"/>
  <c r="M1623" i="6"/>
  <c r="M1627" i="6"/>
  <c r="X1595" i="6"/>
  <c r="M1596" i="6"/>
  <c r="V1596" i="6"/>
  <c r="W1597" i="6"/>
  <c r="Y1597" i="6" s="1"/>
  <c r="M1599" i="6"/>
  <c r="W1599" i="6"/>
  <c r="Y1599" i="6" s="1"/>
  <c r="T1600" i="6"/>
  <c r="S1600" i="6"/>
  <c r="V1601" i="6"/>
  <c r="R1601" i="6"/>
  <c r="R1602" i="6"/>
  <c r="V1602" i="6"/>
  <c r="V1603" i="6"/>
  <c r="R1603" i="6"/>
  <c r="V1604" i="6"/>
  <c r="M1604" i="6"/>
  <c r="X1604" i="6"/>
  <c r="S1604" i="6"/>
  <c r="W1604" i="6"/>
  <c r="Y1604" i="6" s="1"/>
  <c r="X1610" i="6"/>
  <c r="S1610" i="6"/>
  <c r="V1610" i="6"/>
  <c r="M1610" i="6"/>
  <c r="W1610" i="6"/>
  <c r="Y1610" i="6" s="1"/>
  <c r="R1612" i="6"/>
  <c r="M1619" i="6"/>
  <c r="U1623" i="6"/>
  <c r="U1627" i="6"/>
  <c r="R1593" i="6"/>
  <c r="R1596" i="6"/>
  <c r="W1596" i="6"/>
  <c r="Y1596" i="6" s="1"/>
  <c r="V1608" i="6"/>
  <c r="M1608" i="6"/>
  <c r="X1608" i="6"/>
  <c r="S1608" i="6"/>
  <c r="W1608" i="6"/>
  <c r="Y1608" i="6" s="1"/>
  <c r="X1614" i="6"/>
  <c r="S1614" i="6"/>
  <c r="V1614" i="6"/>
  <c r="M1614" i="6"/>
  <c r="W1614" i="6"/>
  <c r="Y1614" i="6" s="1"/>
  <c r="V1593" i="6"/>
  <c r="S1596" i="6"/>
  <c r="X1596" i="6"/>
  <c r="V1597" i="6"/>
  <c r="M1597" i="6"/>
  <c r="S1597" i="6"/>
  <c r="X1599" i="6"/>
  <c r="S1599" i="6"/>
  <c r="T1599" i="6"/>
  <c r="T1606" i="6"/>
  <c r="V1612" i="6"/>
  <c r="M1612" i="6"/>
  <c r="X1612" i="6"/>
  <c r="S1612" i="6"/>
  <c r="W1612" i="6"/>
  <c r="Y1612" i="6" s="1"/>
  <c r="T1616" i="6"/>
  <c r="R1607" i="6"/>
  <c r="W1607" i="6"/>
  <c r="Y1607" i="6" s="1"/>
  <c r="R1611" i="6"/>
  <c r="W1611" i="6"/>
  <c r="Y1611" i="6" s="1"/>
  <c r="R1615" i="6"/>
  <c r="W1615" i="6"/>
  <c r="Y1615" i="6" s="1"/>
  <c r="R1598" i="6"/>
  <c r="W1598" i="6"/>
  <c r="Y1598" i="6" s="1"/>
  <c r="R1605" i="6"/>
  <c r="W1605" i="6"/>
  <c r="Y1605" i="6" s="1"/>
  <c r="T1607" i="6"/>
  <c r="R1609" i="6"/>
  <c r="W1609" i="6"/>
  <c r="Y1609" i="6" s="1"/>
  <c r="T1611" i="6"/>
  <c r="R1613" i="6"/>
  <c r="W1613" i="6"/>
  <c r="Y1613" i="6" s="1"/>
  <c r="T1615" i="6"/>
  <c r="R1617" i="6"/>
  <c r="W1617" i="6"/>
  <c r="Y1617" i="6" s="1"/>
  <c r="U1621" i="6"/>
  <c r="U1629" i="6"/>
  <c r="S1592" i="6"/>
  <c r="U1592" i="6" s="1"/>
  <c r="S1593" i="6"/>
  <c r="W1593" i="6"/>
  <c r="Y1593" i="6" s="1"/>
  <c r="S1594" i="6"/>
  <c r="W1594" i="6"/>
  <c r="Y1594" i="6" s="1"/>
  <c r="T1595" i="6"/>
  <c r="M1593" i="6"/>
  <c r="T1593" i="6"/>
  <c r="X1593" i="6"/>
  <c r="M1594" i="6"/>
  <c r="T1594" i="6"/>
  <c r="X1594" i="6"/>
  <c r="M1595" i="6"/>
  <c r="V1595" i="6"/>
  <c r="Q1593" i="6"/>
  <c r="U1593" i="6"/>
  <c r="Q1594" i="6"/>
  <c r="U1594" i="6"/>
  <c r="U1595" i="6"/>
  <c r="Q1595" i="6"/>
  <c r="R1595" i="6"/>
  <c r="W1595" i="6"/>
  <c r="Y1595" i="6" s="1"/>
  <c r="M1601" i="6"/>
  <c r="T1601" i="6"/>
  <c r="X1601" i="6"/>
  <c r="M1602" i="6"/>
  <c r="T1602" i="6"/>
  <c r="X1602" i="6"/>
  <c r="M1603" i="6"/>
  <c r="T1603" i="6"/>
  <c r="X1603" i="6"/>
  <c r="V1618" i="6"/>
  <c r="R1618" i="6"/>
  <c r="S1618" i="6"/>
  <c r="X1618" i="6"/>
  <c r="V1620" i="6"/>
  <c r="R1620" i="6"/>
  <c r="S1620" i="6"/>
  <c r="X1620" i="6"/>
  <c r="V1622" i="6"/>
  <c r="R1622" i="6"/>
  <c r="S1622" i="6"/>
  <c r="X1622" i="6"/>
  <c r="V1624" i="6"/>
  <c r="R1624" i="6"/>
  <c r="S1624" i="6"/>
  <c r="X1624" i="6"/>
  <c r="R1626" i="6"/>
  <c r="V1626" i="6" s="1"/>
  <c r="S1626" i="6"/>
  <c r="U1626" i="6" s="1"/>
  <c r="V1628" i="6"/>
  <c r="R1628" i="6"/>
  <c r="S1628" i="6"/>
  <c r="X1628" i="6"/>
  <c r="V1630" i="6"/>
  <c r="R1630" i="6"/>
  <c r="S1630" i="6"/>
  <c r="X1630" i="6"/>
  <c r="Q1596" i="6"/>
  <c r="U1596" i="6"/>
  <c r="Q1597" i="6"/>
  <c r="U1597" i="6"/>
  <c r="Q1598" i="6"/>
  <c r="U1598" i="6"/>
  <c r="Q1599" i="6"/>
  <c r="U1599" i="6"/>
  <c r="Q1600" i="6"/>
  <c r="U1600" i="6"/>
  <c r="Q1601" i="6"/>
  <c r="U1601" i="6"/>
  <c r="Q1602" i="6"/>
  <c r="U1602" i="6"/>
  <c r="Q1603" i="6"/>
  <c r="U1603" i="6"/>
  <c r="Q1604" i="6"/>
  <c r="U1604" i="6"/>
  <c r="Q1605" i="6"/>
  <c r="U1605" i="6"/>
  <c r="Q1606" i="6"/>
  <c r="U1606" i="6"/>
  <c r="Q1607" i="6"/>
  <c r="U1607" i="6"/>
  <c r="Q1608" i="6"/>
  <c r="U1608" i="6"/>
  <c r="Q1609" i="6"/>
  <c r="U1609" i="6"/>
  <c r="Q1610" i="6"/>
  <c r="U1610" i="6"/>
  <c r="Q1611" i="6"/>
  <c r="U1611" i="6"/>
  <c r="Q1612" i="6"/>
  <c r="U1612" i="6"/>
  <c r="Q1613" i="6"/>
  <c r="U1613" i="6"/>
  <c r="Q1614" i="6"/>
  <c r="U1614" i="6"/>
  <c r="Q1615" i="6"/>
  <c r="U1615" i="6"/>
  <c r="Q1616" i="6"/>
  <c r="U1616" i="6"/>
  <c r="Q1617" i="6"/>
  <c r="U1617" i="6"/>
  <c r="T1618" i="6"/>
  <c r="Q1619" i="6"/>
  <c r="W1619" i="6"/>
  <c r="Y1619" i="6" s="1"/>
  <c r="T1620" i="6"/>
  <c r="Q1621" i="6"/>
  <c r="W1621" i="6"/>
  <c r="Y1621" i="6" s="1"/>
  <c r="T1622" i="6"/>
  <c r="Q1623" i="6"/>
  <c r="W1623" i="6"/>
  <c r="Y1623" i="6" s="1"/>
  <c r="T1624" i="6"/>
  <c r="Q1625" i="6"/>
  <c r="W1625" i="6"/>
  <c r="Y1625" i="6" s="1"/>
  <c r="T1626" i="6"/>
  <c r="Q1627" i="6"/>
  <c r="W1627" i="6"/>
  <c r="Y1627" i="6" s="1"/>
  <c r="T1628" i="6"/>
  <c r="Q1629" i="6"/>
  <c r="W1629" i="6"/>
  <c r="Y1629" i="6" s="1"/>
  <c r="T1630" i="6"/>
  <c r="M1618" i="6"/>
  <c r="U1618" i="6"/>
  <c r="V1619" i="6"/>
  <c r="R1619" i="6"/>
  <c r="S1619" i="6"/>
  <c r="X1619" i="6"/>
  <c r="M1620" i="6"/>
  <c r="U1620" i="6"/>
  <c r="V1621" i="6"/>
  <c r="R1621" i="6"/>
  <c r="S1621" i="6"/>
  <c r="X1621" i="6"/>
  <c r="M1622" i="6"/>
  <c r="U1622" i="6"/>
  <c r="V1623" i="6"/>
  <c r="R1623" i="6"/>
  <c r="S1623" i="6"/>
  <c r="X1623" i="6"/>
  <c r="M1624" i="6"/>
  <c r="U1624" i="6"/>
  <c r="V1625" i="6"/>
  <c r="R1625" i="6"/>
  <c r="S1625" i="6"/>
  <c r="X1625" i="6"/>
  <c r="V1627" i="6"/>
  <c r="R1627" i="6"/>
  <c r="S1627" i="6"/>
  <c r="X1627" i="6"/>
  <c r="M1628" i="6"/>
  <c r="U1628" i="6"/>
  <c r="V1629" i="6"/>
  <c r="R1629" i="6"/>
  <c r="S1629" i="6"/>
  <c r="X1629" i="6"/>
  <c r="M1630" i="6"/>
  <c r="U1630" i="6"/>
  <c r="R1631" i="6"/>
  <c r="S1631" i="6"/>
  <c r="U1631" i="6" s="1"/>
  <c r="Q1618" i="6"/>
  <c r="W1618" i="6"/>
  <c r="Y1618" i="6" s="1"/>
  <c r="T1619" i="6"/>
  <c r="Q1620" i="6"/>
  <c r="W1620" i="6"/>
  <c r="Y1620" i="6" s="1"/>
  <c r="T1621" i="6"/>
  <c r="Q1622" i="6"/>
  <c r="W1622" i="6"/>
  <c r="Y1622" i="6" s="1"/>
  <c r="T1623" i="6"/>
  <c r="Q1624" i="6"/>
  <c r="W1624" i="6"/>
  <c r="Y1624" i="6" s="1"/>
  <c r="T1625" i="6"/>
  <c r="T1627" i="6"/>
  <c r="Q1628" i="6"/>
  <c r="W1628" i="6"/>
  <c r="Y1628" i="6" s="1"/>
  <c r="T1629" i="6"/>
  <c r="Q1630" i="6"/>
  <c r="W1630" i="6"/>
  <c r="Y1630" i="6" s="1"/>
  <c r="T1631" i="6"/>
  <c r="V1631" i="6" l="1"/>
  <c r="V1592" i="6"/>
  <c r="R1591" i="6"/>
  <c r="U1591" i="6"/>
  <c r="T1591" i="6"/>
  <c r="S1591" i="6"/>
  <c r="V1591" i="6" l="1"/>
  <c r="R1362" i="6" l="1"/>
  <c r="T1362" i="6" s="1"/>
  <c r="S1362" i="6"/>
  <c r="R1363" i="6"/>
  <c r="T1363" i="6" s="1"/>
  <c r="S1363" i="6"/>
  <c r="U1363" i="6" s="1"/>
  <c r="R1364" i="6"/>
  <c r="T1364" i="6" s="1"/>
  <c r="S1364" i="6"/>
  <c r="R1365" i="6"/>
  <c r="T1365" i="6" s="1"/>
  <c r="S1365" i="6"/>
  <c r="U1365" i="6" s="1"/>
  <c r="R1366" i="6"/>
  <c r="T1366" i="6" s="1"/>
  <c r="S1366" i="6"/>
  <c r="R1367" i="6"/>
  <c r="S1367" i="6"/>
  <c r="U1367" i="6" s="1"/>
  <c r="R1368" i="6"/>
  <c r="T1368" i="6" s="1"/>
  <c r="S1368" i="6"/>
  <c r="R1369" i="6"/>
  <c r="T1369" i="6" s="1"/>
  <c r="S1369" i="6"/>
  <c r="U1369" i="6" s="1"/>
  <c r="R1370" i="6"/>
  <c r="T1370" i="6" s="1"/>
  <c r="S1370" i="6"/>
  <c r="R1371" i="6"/>
  <c r="S1371" i="6"/>
  <c r="U1371" i="6" s="1"/>
  <c r="R1372" i="6"/>
  <c r="T1372" i="6" s="1"/>
  <c r="S1372" i="6"/>
  <c r="R1373" i="6"/>
  <c r="T1373" i="6" s="1"/>
  <c r="S1373" i="6"/>
  <c r="U1373" i="6" s="1"/>
  <c r="R1374" i="6"/>
  <c r="T1374" i="6" s="1"/>
  <c r="S1374" i="6"/>
  <c r="R1375" i="6"/>
  <c r="S1375" i="6"/>
  <c r="U1375" i="6" s="1"/>
  <c r="R1376" i="6"/>
  <c r="T1376" i="6" s="1"/>
  <c r="S1376" i="6"/>
  <c r="R1377" i="6"/>
  <c r="T1377" i="6" s="1"/>
  <c r="S1377" i="6"/>
  <c r="U1377" i="6" s="1"/>
  <c r="R1378" i="6"/>
  <c r="T1378" i="6" s="1"/>
  <c r="S1378" i="6"/>
  <c r="R1379" i="6"/>
  <c r="T1379" i="6" s="1"/>
  <c r="S1379" i="6"/>
  <c r="U1379" i="6" s="1"/>
  <c r="R1380" i="6"/>
  <c r="T1380" i="6" s="1"/>
  <c r="S1380" i="6"/>
  <c r="R1381" i="6"/>
  <c r="S1381" i="6"/>
  <c r="U1381" i="6" s="1"/>
  <c r="R1382" i="6"/>
  <c r="T1382" i="6" s="1"/>
  <c r="S1382" i="6"/>
  <c r="R1383" i="6"/>
  <c r="T1383" i="6" s="1"/>
  <c r="S1383" i="6"/>
  <c r="U1383" i="6" s="1"/>
  <c r="R1384" i="6"/>
  <c r="T1384" i="6" s="1"/>
  <c r="S1384" i="6"/>
  <c r="R1385" i="6"/>
  <c r="T1385" i="6" s="1"/>
  <c r="S1385" i="6"/>
  <c r="U1385" i="6" s="1"/>
  <c r="R1386" i="6"/>
  <c r="T1386" i="6" s="1"/>
  <c r="S1386" i="6"/>
  <c r="R1387" i="6"/>
  <c r="T1387" i="6" s="1"/>
  <c r="S1387" i="6"/>
  <c r="U1387" i="6" s="1"/>
  <c r="R1388" i="6"/>
  <c r="T1388" i="6" s="1"/>
  <c r="S1388" i="6"/>
  <c r="R1389" i="6"/>
  <c r="S1389" i="6"/>
  <c r="U1389" i="6" s="1"/>
  <c r="R1390" i="6"/>
  <c r="T1390" i="6" s="1"/>
  <c r="S1390" i="6"/>
  <c r="R1391" i="6"/>
  <c r="T1391" i="6" s="1"/>
  <c r="S1391" i="6"/>
  <c r="U1391" i="6" s="1"/>
  <c r="R1392" i="6"/>
  <c r="T1392" i="6" s="1"/>
  <c r="S1392" i="6"/>
  <c r="R1393" i="6"/>
  <c r="T1393" i="6" s="1"/>
  <c r="S1393" i="6"/>
  <c r="U1393" i="6" s="1"/>
  <c r="R1394" i="6"/>
  <c r="T1394" i="6" s="1"/>
  <c r="S1394" i="6"/>
  <c r="R1395" i="6"/>
  <c r="T1395" i="6" s="1"/>
  <c r="S1395" i="6"/>
  <c r="U1395" i="6" s="1"/>
  <c r="R1396" i="6"/>
  <c r="T1396" i="6" s="1"/>
  <c r="S1396" i="6"/>
  <c r="R1397" i="6"/>
  <c r="S1397" i="6"/>
  <c r="U1397" i="6" s="1"/>
  <c r="R1398" i="6"/>
  <c r="T1398" i="6" s="1"/>
  <c r="S1398" i="6"/>
  <c r="R1399" i="6"/>
  <c r="T1399" i="6" s="1"/>
  <c r="S1399" i="6"/>
  <c r="U1399" i="6" s="1"/>
  <c r="R1400" i="6"/>
  <c r="T1400" i="6" s="1"/>
  <c r="S1400" i="6"/>
  <c r="R1401" i="6"/>
  <c r="T1401" i="6" s="1"/>
  <c r="S1401" i="6"/>
  <c r="U1401" i="6" s="1"/>
  <c r="R1402" i="6"/>
  <c r="T1402" i="6" s="1"/>
  <c r="S1402" i="6"/>
  <c r="R1403" i="6"/>
  <c r="T1403" i="6" s="1"/>
  <c r="S1403" i="6"/>
  <c r="U1403" i="6" s="1"/>
  <c r="R1404" i="6"/>
  <c r="T1404" i="6" s="1"/>
  <c r="S1404" i="6"/>
  <c r="R1405" i="6"/>
  <c r="S1405" i="6"/>
  <c r="U1405" i="6" s="1"/>
  <c r="R1406" i="6"/>
  <c r="T1406" i="6" s="1"/>
  <c r="S1406" i="6"/>
  <c r="R1407" i="6"/>
  <c r="T1407" i="6" s="1"/>
  <c r="S1407" i="6"/>
  <c r="U1407" i="6" s="1"/>
  <c r="R1408" i="6"/>
  <c r="T1408" i="6" s="1"/>
  <c r="S1408" i="6"/>
  <c r="R1409" i="6"/>
  <c r="T1409" i="6" s="1"/>
  <c r="S1409" i="6"/>
  <c r="U1409" i="6" s="1"/>
  <c r="R1410" i="6"/>
  <c r="T1410" i="6" s="1"/>
  <c r="S1410" i="6"/>
  <c r="R1411" i="6"/>
  <c r="T1411" i="6" s="1"/>
  <c r="S1411" i="6"/>
  <c r="U1411" i="6" s="1"/>
  <c r="R1412" i="6"/>
  <c r="T1412" i="6" s="1"/>
  <c r="S1412" i="6"/>
  <c r="R1413" i="6"/>
  <c r="S1413" i="6"/>
  <c r="U1413" i="6" s="1"/>
  <c r="R1414" i="6"/>
  <c r="T1414" i="6" s="1"/>
  <c r="S1414" i="6"/>
  <c r="R1415" i="6"/>
  <c r="T1415" i="6" s="1"/>
  <c r="S1415" i="6"/>
  <c r="U1415" i="6" s="1"/>
  <c r="R1416" i="6"/>
  <c r="T1416" i="6" s="1"/>
  <c r="S1416" i="6"/>
  <c r="R1417" i="6"/>
  <c r="T1417" i="6" s="1"/>
  <c r="S1417" i="6"/>
  <c r="U1417" i="6" s="1"/>
  <c r="R1418" i="6"/>
  <c r="T1418" i="6" s="1"/>
  <c r="S1418" i="6"/>
  <c r="R1419" i="6"/>
  <c r="T1419" i="6" s="1"/>
  <c r="S1419" i="6"/>
  <c r="U1419" i="6" s="1"/>
  <c r="R1420" i="6"/>
  <c r="T1420" i="6" s="1"/>
  <c r="S1420" i="6"/>
  <c r="R1421" i="6"/>
  <c r="S1421" i="6"/>
  <c r="U1421" i="6" s="1"/>
  <c r="R1422" i="6"/>
  <c r="T1422" i="6" s="1"/>
  <c r="S1422" i="6"/>
  <c r="R1423" i="6"/>
  <c r="T1423" i="6" s="1"/>
  <c r="S1423" i="6"/>
  <c r="U1423" i="6" s="1"/>
  <c r="R1424" i="6"/>
  <c r="T1424" i="6" s="1"/>
  <c r="S1424" i="6"/>
  <c r="R1425" i="6"/>
  <c r="T1425" i="6" s="1"/>
  <c r="S1425" i="6"/>
  <c r="U1425" i="6" s="1"/>
  <c r="R1426" i="6"/>
  <c r="T1426" i="6" s="1"/>
  <c r="S1426" i="6"/>
  <c r="R1427" i="6"/>
  <c r="T1427" i="6" s="1"/>
  <c r="S1427" i="6"/>
  <c r="U1427" i="6" s="1"/>
  <c r="R1428" i="6"/>
  <c r="T1428" i="6" s="1"/>
  <c r="S1428" i="6"/>
  <c r="R1429" i="6"/>
  <c r="S1429" i="6"/>
  <c r="U1429" i="6" s="1"/>
  <c r="R1430" i="6"/>
  <c r="T1430" i="6" s="1"/>
  <c r="S1430" i="6"/>
  <c r="R1431" i="6"/>
  <c r="T1431" i="6" s="1"/>
  <c r="S1431" i="6"/>
  <c r="U1431" i="6" s="1"/>
  <c r="R1432" i="6"/>
  <c r="T1432" i="6" s="1"/>
  <c r="S1432" i="6"/>
  <c r="R1433" i="6"/>
  <c r="T1433" i="6" s="1"/>
  <c r="S1433" i="6"/>
  <c r="U1433" i="6" s="1"/>
  <c r="R1434" i="6"/>
  <c r="T1434" i="6" s="1"/>
  <c r="S1434" i="6"/>
  <c r="R1435" i="6"/>
  <c r="T1435" i="6" s="1"/>
  <c r="S1435" i="6"/>
  <c r="U1435" i="6" s="1"/>
  <c r="R1436" i="6"/>
  <c r="T1436" i="6" s="1"/>
  <c r="S1436" i="6"/>
  <c r="R1437" i="6"/>
  <c r="S1437" i="6"/>
  <c r="U1437" i="6"/>
  <c r="R1438" i="6"/>
  <c r="S1438" i="6"/>
  <c r="U1438" i="6" s="1"/>
  <c r="R1439" i="6"/>
  <c r="T1439" i="6" s="1"/>
  <c r="S1439" i="6"/>
  <c r="U1439" i="6" s="1"/>
  <c r="R1440" i="6"/>
  <c r="T1440" i="6" s="1"/>
  <c r="S1440" i="6"/>
  <c r="U1440" i="6" s="1"/>
  <c r="R1441" i="6"/>
  <c r="T1441" i="6" s="1"/>
  <c r="S1441" i="6"/>
  <c r="U1441" i="6" s="1"/>
  <c r="R1442" i="6"/>
  <c r="S1442" i="6"/>
  <c r="U1442" i="6" s="1"/>
  <c r="R1443" i="6"/>
  <c r="S1443" i="6"/>
  <c r="U1443" i="6" s="1"/>
  <c r="R1444" i="6"/>
  <c r="T1444" i="6" s="1"/>
  <c r="S1444" i="6"/>
  <c r="U1444" i="6" s="1"/>
  <c r="R1445" i="6"/>
  <c r="T1445" i="6" s="1"/>
  <c r="S1445" i="6"/>
  <c r="U1445" i="6" s="1"/>
  <c r="R1446" i="6"/>
  <c r="T1446" i="6" s="1"/>
  <c r="S1446" i="6"/>
  <c r="U1446" i="6" s="1"/>
  <c r="R1447" i="6"/>
  <c r="T1447" i="6" s="1"/>
  <c r="S1447" i="6"/>
  <c r="U1447" i="6" s="1"/>
  <c r="R1448" i="6"/>
  <c r="T1448" i="6" s="1"/>
  <c r="S1448" i="6"/>
  <c r="U1448" i="6" s="1"/>
  <c r="R1449" i="6"/>
  <c r="T1449" i="6" s="1"/>
  <c r="S1449" i="6"/>
  <c r="U1449" i="6" s="1"/>
  <c r="R1450" i="6"/>
  <c r="S1450" i="6"/>
  <c r="U1450" i="6" s="1"/>
  <c r="R1451" i="6"/>
  <c r="T1451" i="6" s="1"/>
  <c r="S1451" i="6"/>
  <c r="U1451" i="6" s="1"/>
  <c r="R1452" i="6"/>
  <c r="T1452" i="6" s="1"/>
  <c r="S1452" i="6"/>
  <c r="U1452" i="6" s="1"/>
  <c r="R1453" i="6"/>
  <c r="T1453" i="6" s="1"/>
  <c r="S1453" i="6"/>
  <c r="U1453" i="6" s="1"/>
  <c r="R1454" i="6"/>
  <c r="S1454" i="6"/>
  <c r="U1454" i="6" s="1"/>
  <c r="R1455" i="6"/>
  <c r="T1455" i="6" s="1"/>
  <c r="S1455" i="6"/>
  <c r="U1455" i="6" s="1"/>
  <c r="R1456" i="6"/>
  <c r="T1456" i="6" s="1"/>
  <c r="S1456" i="6"/>
  <c r="U1456" i="6" s="1"/>
  <c r="R1457" i="6"/>
  <c r="T1457" i="6" s="1"/>
  <c r="S1457" i="6"/>
  <c r="U1457" i="6" s="1"/>
  <c r="R1458" i="6"/>
  <c r="S1458" i="6"/>
  <c r="U1458" i="6" s="1"/>
  <c r="R1459" i="6"/>
  <c r="T1459" i="6" s="1"/>
  <c r="S1459" i="6"/>
  <c r="U1459" i="6" s="1"/>
  <c r="R1460" i="6"/>
  <c r="T1460" i="6" s="1"/>
  <c r="S1460" i="6"/>
  <c r="U1460" i="6" s="1"/>
  <c r="R1461" i="6"/>
  <c r="T1461" i="6" s="1"/>
  <c r="S1461" i="6"/>
  <c r="U1461" i="6" s="1"/>
  <c r="R1462" i="6"/>
  <c r="S1462" i="6"/>
  <c r="U1462" i="6" s="1"/>
  <c r="R1463" i="6"/>
  <c r="T1463" i="6" s="1"/>
  <c r="S1463" i="6"/>
  <c r="U1463" i="6" s="1"/>
  <c r="R1464" i="6"/>
  <c r="T1464" i="6" s="1"/>
  <c r="S1464" i="6"/>
  <c r="U1464" i="6" s="1"/>
  <c r="R1465" i="6"/>
  <c r="T1465" i="6" s="1"/>
  <c r="S1465" i="6"/>
  <c r="U1465" i="6" s="1"/>
  <c r="R1466" i="6"/>
  <c r="S1466" i="6"/>
  <c r="U1466" i="6" s="1"/>
  <c r="R1467" i="6"/>
  <c r="T1467" i="6" s="1"/>
  <c r="S1467" i="6"/>
  <c r="U1467" i="6" s="1"/>
  <c r="R1468" i="6"/>
  <c r="T1468" i="6" s="1"/>
  <c r="S1468" i="6"/>
  <c r="U1468" i="6" s="1"/>
  <c r="R1469" i="6"/>
  <c r="T1469" i="6" s="1"/>
  <c r="S1469" i="6"/>
  <c r="U1469" i="6" s="1"/>
  <c r="V1435" i="6" l="1"/>
  <c r="V1387" i="6"/>
  <c r="V1365" i="6"/>
  <c r="V1403" i="6"/>
  <c r="V1377" i="6"/>
  <c r="V1419" i="6"/>
  <c r="V1369" i="6"/>
  <c r="V1446" i="6"/>
  <c r="V1443" i="6"/>
  <c r="V1427" i="6"/>
  <c r="V1411" i="6"/>
  <c r="V1395" i="6"/>
  <c r="V1379" i="6"/>
  <c r="T1429" i="6"/>
  <c r="V1429" i="6"/>
  <c r="T1397" i="6"/>
  <c r="V1397" i="6"/>
  <c r="T1381" i="6"/>
  <c r="V1381" i="6"/>
  <c r="V1439" i="6"/>
  <c r="T1437" i="6"/>
  <c r="V1437" i="6"/>
  <c r="T1421" i="6"/>
  <c r="V1421" i="6"/>
  <c r="T1405" i="6"/>
  <c r="V1405" i="6"/>
  <c r="T1389" i="6"/>
  <c r="V1389" i="6"/>
  <c r="T1375" i="6"/>
  <c r="V1375" i="6"/>
  <c r="T1413" i="6"/>
  <c r="V1413" i="6"/>
  <c r="V1442" i="6"/>
  <c r="T1438" i="6"/>
  <c r="V1438" i="6"/>
  <c r="T1371" i="6"/>
  <c r="V1371" i="6"/>
  <c r="V1466" i="6"/>
  <c r="V1458" i="6"/>
  <c r="V1450" i="6"/>
  <c r="T1367" i="6"/>
  <c r="V1367" i="6"/>
  <c r="V1445" i="6"/>
  <c r="T1443" i="6"/>
  <c r="T1442" i="6"/>
  <c r="V1433" i="6"/>
  <c r="V1425" i="6"/>
  <c r="V1417" i="6"/>
  <c r="V1409" i="6"/>
  <c r="V1401" i="6"/>
  <c r="V1393" i="6"/>
  <c r="V1385" i="6"/>
  <c r="V1373" i="6"/>
  <c r="V1462" i="6"/>
  <c r="V1454" i="6"/>
  <c r="V1441" i="6"/>
  <c r="V1431" i="6"/>
  <c r="V1423" i="6"/>
  <c r="V1415" i="6"/>
  <c r="V1407" i="6"/>
  <c r="V1399" i="6"/>
  <c r="V1391" i="6"/>
  <c r="V1383" i="6"/>
  <c r="V1363" i="6"/>
  <c r="V1468" i="6"/>
  <c r="V1464" i="6"/>
  <c r="V1460" i="6"/>
  <c r="V1456" i="6"/>
  <c r="V1452" i="6"/>
  <c r="V1448" i="6"/>
  <c r="V1469" i="6"/>
  <c r="V1467" i="6"/>
  <c r="T1466" i="6"/>
  <c r="V1465" i="6"/>
  <c r="V1463" i="6"/>
  <c r="T1462" i="6"/>
  <c r="V1461" i="6"/>
  <c r="V1459" i="6"/>
  <c r="T1458" i="6"/>
  <c r="V1457" i="6"/>
  <c r="V1455" i="6"/>
  <c r="T1454" i="6"/>
  <c r="V1453" i="6"/>
  <c r="V1451" i="6"/>
  <c r="T1450" i="6"/>
  <c r="V1449" i="6"/>
  <c r="V1447" i="6"/>
  <c r="V1444" i="6"/>
  <c r="V1440" i="6"/>
  <c r="V1436" i="6"/>
  <c r="U1436" i="6"/>
  <c r="V1434" i="6"/>
  <c r="U1434" i="6"/>
  <c r="V1432" i="6"/>
  <c r="U1432" i="6"/>
  <c r="V1430" i="6"/>
  <c r="U1430" i="6"/>
  <c r="V1428" i="6"/>
  <c r="U1428" i="6"/>
  <c r="V1426" i="6"/>
  <c r="U1426" i="6"/>
  <c r="V1424" i="6"/>
  <c r="U1424" i="6"/>
  <c r="V1422" i="6"/>
  <c r="U1422" i="6"/>
  <c r="V1420" i="6"/>
  <c r="U1420" i="6"/>
  <c r="V1418" i="6"/>
  <c r="U1418" i="6"/>
  <c r="V1416" i="6"/>
  <c r="U1416" i="6"/>
  <c r="V1414" i="6"/>
  <c r="U1414" i="6"/>
  <c r="V1412" i="6"/>
  <c r="U1412" i="6"/>
  <c r="V1410" i="6"/>
  <c r="U1410" i="6"/>
  <c r="V1408" i="6"/>
  <c r="U1408" i="6"/>
  <c r="V1406" i="6"/>
  <c r="U1406" i="6"/>
  <c r="V1404" i="6"/>
  <c r="U1404" i="6"/>
  <c r="V1402" i="6"/>
  <c r="U1402" i="6"/>
  <c r="V1400" i="6"/>
  <c r="U1400" i="6"/>
  <c r="V1398" i="6"/>
  <c r="U1398" i="6"/>
  <c r="V1396" i="6"/>
  <c r="U1396" i="6"/>
  <c r="V1394" i="6"/>
  <c r="U1394" i="6"/>
  <c r="V1392" i="6"/>
  <c r="U1392" i="6"/>
  <c r="V1390" i="6"/>
  <c r="U1390" i="6"/>
  <c r="V1388" i="6"/>
  <c r="U1388" i="6"/>
  <c r="V1386" i="6"/>
  <c r="U1386" i="6"/>
  <c r="V1384" i="6"/>
  <c r="U1384" i="6"/>
  <c r="V1382" i="6"/>
  <c r="U1382" i="6"/>
  <c r="V1380" i="6"/>
  <c r="U1380" i="6"/>
  <c r="V1378" i="6"/>
  <c r="U1378" i="6"/>
  <c r="V1376" i="6"/>
  <c r="U1376" i="6"/>
  <c r="V1374" i="6"/>
  <c r="U1374" i="6"/>
  <c r="V1372" i="6"/>
  <c r="U1372" i="6"/>
  <c r="V1370" i="6"/>
  <c r="U1370" i="6"/>
  <c r="V1368" i="6"/>
  <c r="U1368" i="6"/>
  <c r="V1366" i="6"/>
  <c r="U1366" i="6"/>
  <c r="V1364" i="6"/>
  <c r="U1364" i="6"/>
  <c r="V1362" i="6"/>
  <c r="U1362" i="6"/>
  <c r="R1312" i="6" l="1"/>
  <c r="S1312" i="6"/>
  <c r="U1312" i="6" s="1"/>
  <c r="R1313" i="6"/>
  <c r="S1313" i="6"/>
  <c r="U1313" i="6" s="1"/>
  <c r="R1314" i="6"/>
  <c r="S1314" i="6"/>
  <c r="U1314" i="6"/>
  <c r="R1315" i="6"/>
  <c r="S1315" i="6"/>
  <c r="U1315" i="6"/>
  <c r="R1316" i="6"/>
  <c r="V1316" i="6" s="1"/>
  <c r="S1316" i="6"/>
  <c r="U1316" i="6" s="1"/>
  <c r="R1317" i="6"/>
  <c r="S1317" i="6"/>
  <c r="U1317" i="6" s="1"/>
  <c r="R1318" i="6"/>
  <c r="T1318" i="6" s="1"/>
  <c r="S1318" i="6"/>
  <c r="U1318" i="6" s="1"/>
  <c r="R1319" i="6"/>
  <c r="S1319" i="6"/>
  <c r="U1319" i="6" s="1"/>
  <c r="R1320" i="6"/>
  <c r="S1320" i="6"/>
  <c r="U1320" i="6" s="1"/>
  <c r="R1321" i="6"/>
  <c r="S1321" i="6"/>
  <c r="U1321" i="6" s="1"/>
  <c r="R1322" i="6"/>
  <c r="S1322" i="6"/>
  <c r="U1322" i="6" s="1"/>
  <c r="R1323" i="6"/>
  <c r="S1323" i="6"/>
  <c r="U1323" i="6" s="1"/>
  <c r="R1324" i="6"/>
  <c r="T1324" i="6" s="1"/>
  <c r="S1324" i="6"/>
  <c r="U1324" i="6" s="1"/>
  <c r="R1325" i="6"/>
  <c r="S1325" i="6"/>
  <c r="U1325" i="6" s="1"/>
  <c r="R1326" i="6"/>
  <c r="T1326" i="6" s="1"/>
  <c r="S1326" i="6"/>
  <c r="U1326" i="6" s="1"/>
  <c r="R1327" i="6"/>
  <c r="S1327" i="6"/>
  <c r="U1327" i="6" s="1"/>
  <c r="R1328" i="6"/>
  <c r="S1328" i="6"/>
  <c r="U1328" i="6" s="1"/>
  <c r="R1329" i="6"/>
  <c r="S1329" i="6"/>
  <c r="U1329" i="6" s="1"/>
  <c r="R1330" i="6"/>
  <c r="S1330" i="6"/>
  <c r="U1330" i="6"/>
  <c r="R1331" i="6"/>
  <c r="V1331" i="6" s="1"/>
  <c r="S1331" i="6"/>
  <c r="U1331" i="6"/>
  <c r="R1332" i="6"/>
  <c r="V1332" i="6" s="1"/>
  <c r="S1332" i="6"/>
  <c r="U1332" i="6" s="1"/>
  <c r="R1333" i="6"/>
  <c r="S1333" i="6"/>
  <c r="U1333" i="6" s="1"/>
  <c r="R1334" i="6"/>
  <c r="T1334" i="6" s="1"/>
  <c r="S1334" i="6"/>
  <c r="U1334" i="6" s="1"/>
  <c r="R1335" i="6"/>
  <c r="S1335" i="6"/>
  <c r="U1335" i="6" s="1"/>
  <c r="R1336" i="6"/>
  <c r="S1336" i="6"/>
  <c r="U1336" i="6" s="1"/>
  <c r="R1337" i="6"/>
  <c r="S1337" i="6"/>
  <c r="U1337" i="6" s="1"/>
  <c r="R1338" i="6"/>
  <c r="S1338" i="6"/>
  <c r="U1338" i="6" s="1"/>
  <c r="R1339" i="6"/>
  <c r="S1339" i="6"/>
  <c r="U1339" i="6" s="1"/>
  <c r="R1340" i="6"/>
  <c r="T1340" i="6" s="1"/>
  <c r="S1340" i="6"/>
  <c r="U1340" i="6" s="1"/>
  <c r="R1341" i="6"/>
  <c r="S1341" i="6"/>
  <c r="U1341" i="6" s="1"/>
  <c r="R1344" i="6"/>
  <c r="S1344" i="6"/>
  <c r="U1344" i="6" s="1"/>
  <c r="R1273" i="6"/>
  <c r="T1273" i="6" s="1"/>
  <c r="S1273" i="6"/>
  <c r="U1273" i="6" s="1"/>
  <c r="R1274" i="6"/>
  <c r="S1274" i="6"/>
  <c r="U1274" i="6" s="1"/>
  <c r="R1275" i="6"/>
  <c r="S1275" i="6"/>
  <c r="U1275" i="6" s="1"/>
  <c r="R1276" i="6"/>
  <c r="T1276" i="6" s="1"/>
  <c r="S1276" i="6"/>
  <c r="U1276" i="6" s="1"/>
  <c r="R1277" i="6"/>
  <c r="T1277" i="6" s="1"/>
  <c r="S1277" i="6"/>
  <c r="U1277" i="6" s="1"/>
  <c r="R1278" i="6"/>
  <c r="S1278" i="6"/>
  <c r="U1278" i="6" s="1"/>
  <c r="R1279" i="6"/>
  <c r="S1279" i="6"/>
  <c r="U1279" i="6" s="1"/>
  <c r="R1280" i="6"/>
  <c r="T1280" i="6" s="1"/>
  <c r="S1280" i="6"/>
  <c r="U1280" i="6" s="1"/>
  <c r="R1281" i="6"/>
  <c r="T1281" i="6" s="1"/>
  <c r="S1281" i="6"/>
  <c r="U1281" i="6" s="1"/>
  <c r="R1282" i="6"/>
  <c r="S1282" i="6"/>
  <c r="U1282" i="6" s="1"/>
  <c r="R1283" i="6"/>
  <c r="S1283" i="6"/>
  <c r="U1283" i="6" s="1"/>
  <c r="R1284" i="6"/>
  <c r="T1284" i="6" s="1"/>
  <c r="S1284" i="6"/>
  <c r="U1284" i="6" s="1"/>
  <c r="R1285" i="6"/>
  <c r="T1285" i="6" s="1"/>
  <c r="S1285" i="6"/>
  <c r="U1285" i="6" s="1"/>
  <c r="R1286" i="6"/>
  <c r="S1286" i="6"/>
  <c r="U1286" i="6" s="1"/>
  <c r="R1287" i="6"/>
  <c r="S1287" i="6"/>
  <c r="U1287" i="6" s="1"/>
  <c r="R1288" i="6"/>
  <c r="T1288" i="6" s="1"/>
  <c r="S1288" i="6"/>
  <c r="U1288" i="6" s="1"/>
  <c r="R1289" i="6"/>
  <c r="T1289" i="6" s="1"/>
  <c r="S1289" i="6"/>
  <c r="U1289" i="6" s="1"/>
  <c r="R1290" i="6"/>
  <c r="S1290" i="6"/>
  <c r="U1290" i="6" s="1"/>
  <c r="R1291" i="6"/>
  <c r="S1291" i="6"/>
  <c r="U1291" i="6" s="1"/>
  <c r="R1292" i="6"/>
  <c r="T1292" i="6" s="1"/>
  <c r="S1292" i="6"/>
  <c r="U1292" i="6" s="1"/>
  <c r="R1293" i="6"/>
  <c r="T1293" i="6" s="1"/>
  <c r="S1293" i="6"/>
  <c r="U1293" i="6" s="1"/>
  <c r="R1249" i="6"/>
  <c r="S1249" i="6"/>
  <c r="U1249" i="6" s="1"/>
  <c r="R1250" i="6"/>
  <c r="T1250" i="6" s="1"/>
  <c r="S1250" i="6"/>
  <c r="U1250" i="6" s="1"/>
  <c r="R1251" i="6"/>
  <c r="T1251" i="6" s="1"/>
  <c r="S1251" i="6"/>
  <c r="U1251" i="6" s="1"/>
  <c r="R1252" i="6"/>
  <c r="T1252" i="6" s="1"/>
  <c r="S1252" i="6"/>
  <c r="U1252" i="6" s="1"/>
  <c r="R1253" i="6"/>
  <c r="T1253" i="6" s="1"/>
  <c r="S1253" i="6"/>
  <c r="U1253" i="6" s="1"/>
  <c r="R1254" i="6"/>
  <c r="S1254" i="6"/>
  <c r="U1254" i="6" s="1"/>
  <c r="R1255" i="6"/>
  <c r="S1255" i="6"/>
  <c r="U1255" i="6" s="1"/>
  <c r="R1256" i="6"/>
  <c r="T1256" i="6" s="1"/>
  <c r="S1256" i="6"/>
  <c r="U1256" i="6" s="1"/>
  <c r="R1257" i="6"/>
  <c r="T1257" i="6" s="1"/>
  <c r="S1257" i="6"/>
  <c r="U1257" i="6" s="1"/>
  <c r="R1258" i="6"/>
  <c r="S1258" i="6"/>
  <c r="U1258" i="6" s="1"/>
  <c r="T1258" i="6"/>
  <c r="R1259" i="6"/>
  <c r="T1259" i="6" s="1"/>
  <c r="S1259" i="6"/>
  <c r="U1259" i="6" s="1"/>
  <c r="R1260" i="6"/>
  <c r="T1260" i="6" s="1"/>
  <c r="S1260" i="6"/>
  <c r="U1260" i="6" s="1"/>
  <c r="R1261" i="6"/>
  <c r="T1261" i="6" s="1"/>
  <c r="S1261" i="6"/>
  <c r="U1261" i="6" s="1"/>
  <c r="R1262" i="6"/>
  <c r="S1262" i="6"/>
  <c r="U1262" i="6" s="1"/>
  <c r="R1263" i="6"/>
  <c r="T1263" i="6" s="1"/>
  <c r="S1263" i="6"/>
  <c r="U1263" i="6" s="1"/>
  <c r="R1264" i="6"/>
  <c r="T1264" i="6" s="1"/>
  <c r="S1264" i="6"/>
  <c r="U1264" i="6" s="1"/>
  <c r="R1265" i="6"/>
  <c r="T1265" i="6" s="1"/>
  <c r="S1265" i="6"/>
  <c r="U1265" i="6" s="1"/>
  <c r="R1266" i="6"/>
  <c r="S1266" i="6"/>
  <c r="U1266" i="6"/>
  <c r="R1267" i="6"/>
  <c r="V1267" i="6" s="1"/>
  <c r="S1267" i="6"/>
  <c r="U1267" i="6" s="1"/>
  <c r="R1268" i="6"/>
  <c r="T1268" i="6" s="1"/>
  <c r="S1268" i="6"/>
  <c r="U1268" i="6" s="1"/>
  <c r="R1269" i="6"/>
  <c r="T1269" i="6" s="1"/>
  <c r="S1269" i="6"/>
  <c r="U1269" i="6"/>
  <c r="R1270" i="6"/>
  <c r="V1270" i="6" s="1"/>
  <c r="S1270" i="6"/>
  <c r="U1270" i="6" s="1"/>
  <c r="R1144" i="6"/>
  <c r="S1144" i="6"/>
  <c r="U1144" i="6" s="1"/>
  <c r="R1151" i="6"/>
  <c r="T1151" i="6" s="1"/>
  <c r="S1151" i="6"/>
  <c r="U1151" i="6" s="1"/>
  <c r="R1154" i="6"/>
  <c r="S1154" i="6"/>
  <c r="U1154" i="6" s="1"/>
  <c r="R1155" i="6"/>
  <c r="T1155" i="6" s="1"/>
  <c r="S1155" i="6"/>
  <c r="U1155" i="6" s="1"/>
  <c r="R1156" i="6"/>
  <c r="S1156" i="6"/>
  <c r="U1156" i="6" s="1"/>
  <c r="S1149" i="6"/>
  <c r="R1148" i="6"/>
  <c r="T1148" i="6" s="1"/>
  <c r="R1152" i="6"/>
  <c r="T1152" i="6" s="1"/>
  <c r="S1145" i="6" l="1"/>
  <c r="V1262" i="6"/>
  <c r="T1262" i="6"/>
  <c r="V1263" i="6"/>
  <c r="V1339" i="6"/>
  <c r="V1266" i="6"/>
  <c r="V1344" i="6"/>
  <c r="S1153" i="6"/>
  <c r="U1153" i="6" s="1"/>
  <c r="V1155" i="6"/>
  <c r="V1255" i="6"/>
  <c r="V1335" i="6"/>
  <c r="V1327" i="6"/>
  <c r="V1319" i="6"/>
  <c r="V1252" i="6"/>
  <c r="V1273" i="6"/>
  <c r="V1340" i="6"/>
  <c r="S1148" i="6"/>
  <c r="U1148" i="6" s="1"/>
  <c r="T1270" i="6"/>
  <c r="T1267" i="6"/>
  <c r="T1266" i="6"/>
  <c r="V1259" i="6"/>
  <c r="V1258" i="6"/>
  <c r="V1336" i="6"/>
  <c r="V1328" i="6"/>
  <c r="V1320" i="6"/>
  <c r="V1312" i="6"/>
  <c r="V1292" i="6"/>
  <c r="V1276" i="6"/>
  <c r="V1284" i="6"/>
  <c r="V1254" i="6"/>
  <c r="V1268" i="6"/>
  <c r="T1255" i="6"/>
  <c r="T1254" i="6"/>
  <c r="V1323" i="6"/>
  <c r="V1315" i="6"/>
  <c r="V1260" i="6"/>
  <c r="R1342" i="6"/>
  <c r="T1342" i="6" s="1"/>
  <c r="S1342" i="6"/>
  <c r="U1145" i="6"/>
  <c r="S1150" i="6"/>
  <c r="U1150" i="6" s="1"/>
  <c r="R1346" i="6"/>
  <c r="T1346" i="6" s="1"/>
  <c r="S1346" i="6"/>
  <c r="U1346" i="6" s="1"/>
  <c r="U1149" i="6"/>
  <c r="T1144" i="6"/>
  <c r="V1144" i="6"/>
  <c r="T1249" i="6"/>
  <c r="V1249" i="6"/>
  <c r="T1290" i="6"/>
  <c r="V1290" i="6"/>
  <c r="T1286" i="6"/>
  <c r="V1286" i="6"/>
  <c r="T1282" i="6"/>
  <c r="V1282" i="6"/>
  <c r="T1278" i="6"/>
  <c r="V1278" i="6"/>
  <c r="V1274" i="6"/>
  <c r="T1274" i="6"/>
  <c r="S1147" i="6"/>
  <c r="U1147" i="6" s="1"/>
  <c r="R1345" i="6"/>
  <c r="T1345" i="6" s="1"/>
  <c r="U1342" i="6"/>
  <c r="T1337" i="6"/>
  <c r="V1337" i="6"/>
  <c r="T1329" i="6"/>
  <c r="V1329" i="6"/>
  <c r="T1321" i="6"/>
  <c r="V1321" i="6"/>
  <c r="T1313" i="6"/>
  <c r="V1313" i="6"/>
  <c r="R1153" i="6"/>
  <c r="T1153" i="6" s="1"/>
  <c r="S1146" i="6"/>
  <c r="U1146" i="6" s="1"/>
  <c r="R1145" i="6"/>
  <c r="T1145" i="6" s="1"/>
  <c r="V1250" i="6"/>
  <c r="T1291" i="6"/>
  <c r="V1291" i="6"/>
  <c r="T1287" i="6"/>
  <c r="V1287" i="6"/>
  <c r="T1283" i="6"/>
  <c r="V1283" i="6"/>
  <c r="T1279" i="6"/>
  <c r="V1279" i="6"/>
  <c r="T1275" i="6"/>
  <c r="V1275" i="6"/>
  <c r="S1347" i="6"/>
  <c r="R1347" i="6"/>
  <c r="V1347" i="6" s="1"/>
  <c r="R1147" i="6"/>
  <c r="T1147" i="6" s="1"/>
  <c r="V1151" i="6"/>
  <c r="R1149" i="6"/>
  <c r="T1149" i="6" s="1"/>
  <c r="S1345" i="6"/>
  <c r="U1345" i="6" s="1"/>
  <c r="T1156" i="6"/>
  <c r="V1156" i="6"/>
  <c r="T1154" i="6"/>
  <c r="V1154" i="6"/>
  <c r="R1150" i="6"/>
  <c r="T1150" i="6" s="1"/>
  <c r="R1146" i="6"/>
  <c r="T1146" i="6" s="1"/>
  <c r="U1347" i="6"/>
  <c r="T1341" i="6"/>
  <c r="V1341" i="6"/>
  <c r="T1333" i="6"/>
  <c r="V1333" i="6"/>
  <c r="T1325" i="6"/>
  <c r="V1325" i="6"/>
  <c r="T1317" i="6"/>
  <c r="V1317" i="6"/>
  <c r="R1343" i="6"/>
  <c r="T1343" i="6" s="1"/>
  <c r="V1269" i="6"/>
  <c r="V1261" i="6"/>
  <c r="V1253" i="6"/>
  <c r="V1293" i="6"/>
  <c r="V1285" i="6"/>
  <c r="V1277" i="6"/>
  <c r="V1326" i="6"/>
  <c r="V1324" i="6"/>
  <c r="S1152" i="6"/>
  <c r="U1152" i="6" s="1"/>
  <c r="T1344" i="6"/>
  <c r="T1339" i="6"/>
  <c r="T1336" i="6"/>
  <c r="T1335" i="6"/>
  <c r="T1332" i="6"/>
  <c r="T1331" i="6"/>
  <c r="T1328" i="6"/>
  <c r="T1327" i="6"/>
  <c r="T1323" i="6"/>
  <c r="T1320" i="6"/>
  <c r="T1319" i="6"/>
  <c r="T1316" i="6"/>
  <c r="T1315" i="6"/>
  <c r="T1312" i="6"/>
  <c r="V1265" i="6"/>
  <c r="V1257" i="6"/>
  <c r="V1251" i="6"/>
  <c r="V1289" i="6"/>
  <c r="V1281" i="6"/>
  <c r="V1334" i="6"/>
  <c r="V1318" i="6"/>
  <c r="S1343" i="6"/>
  <c r="U1343" i="6" s="1"/>
  <c r="T1338" i="6"/>
  <c r="V1338" i="6"/>
  <c r="T1330" i="6"/>
  <c r="V1330" i="6"/>
  <c r="T1322" i="6"/>
  <c r="V1322" i="6"/>
  <c r="T1314" i="6"/>
  <c r="V1314" i="6"/>
  <c r="V1264" i="6"/>
  <c r="V1256" i="6"/>
  <c r="V1288" i="6"/>
  <c r="V1280" i="6"/>
  <c r="V1145" i="6" l="1"/>
  <c r="V1147" i="6"/>
  <c r="V1153" i="6"/>
  <c r="V1148" i="6"/>
  <c r="V1346" i="6"/>
  <c r="V1150" i="6"/>
  <c r="V1146" i="6"/>
  <c r="T1347" i="6"/>
  <c r="V1149" i="6"/>
  <c r="V1342" i="6"/>
  <c r="V1343" i="6"/>
  <c r="V1152" i="6"/>
  <c r="V1345" i="6"/>
  <c r="R75" i="6" l="1"/>
  <c r="R77" i="6"/>
  <c r="R79" i="6"/>
  <c r="S79" i="6"/>
  <c r="R80" i="6"/>
  <c r="R81" i="6"/>
  <c r="R82" i="6"/>
  <c r="S83" i="6"/>
  <c r="R84" i="6"/>
  <c r="S84" i="6"/>
  <c r="R85" i="6"/>
  <c r="R88" i="6"/>
  <c r="S88" i="6"/>
  <c r="R89" i="6"/>
  <c r="R90" i="6"/>
  <c r="R91" i="6"/>
  <c r="S91" i="6"/>
  <c r="R93" i="6"/>
  <c r="R94" i="6"/>
  <c r="S94" i="6"/>
  <c r="S95" i="6"/>
  <c r="R97" i="6"/>
  <c r="S97" i="6"/>
  <c r="R98" i="6"/>
  <c r="S98" i="6"/>
  <c r="R100" i="6"/>
  <c r="S101" i="6"/>
  <c r="R102" i="6"/>
  <c r="S102" i="6"/>
  <c r="R103" i="6"/>
  <c r="S103" i="6"/>
  <c r="R104" i="6"/>
  <c r="S104" i="6"/>
  <c r="R105" i="6"/>
  <c r="S105" i="6"/>
  <c r="R106" i="6"/>
  <c r="S106" i="6"/>
  <c r="R107" i="6"/>
  <c r="S107" i="6"/>
  <c r="R108" i="6"/>
  <c r="S108" i="6"/>
  <c r="R109" i="6"/>
  <c r="S109" i="6"/>
  <c r="R110" i="6"/>
  <c r="S110" i="6"/>
  <c r="M111" i="6"/>
  <c r="L112" i="6"/>
  <c r="L113" i="6"/>
  <c r="P114" i="6"/>
  <c r="L116" i="6"/>
  <c r="P117" i="6"/>
  <c r="Q118" i="6"/>
  <c r="P119" i="6"/>
  <c r="L121" i="6"/>
  <c r="Q122" i="6"/>
  <c r="R123" i="6"/>
  <c r="P124" i="6"/>
  <c r="M125" i="6"/>
  <c r="Q127" i="6"/>
  <c r="S129" i="6"/>
  <c r="S131" i="6"/>
  <c r="P132" i="6"/>
  <c r="S133" i="6"/>
  <c r="S135" i="6"/>
  <c r="S136" i="6"/>
  <c r="S137" i="6"/>
  <c r="S140" i="6"/>
  <c r="Q141" i="6"/>
  <c r="M142" i="6"/>
  <c r="M143" i="6"/>
  <c r="M144" i="6"/>
  <c r="M145" i="6"/>
  <c r="X146" i="6"/>
  <c r="L147" i="6"/>
  <c r="P138" i="6" l="1"/>
  <c r="P134" i="6"/>
  <c r="P130" i="6"/>
  <c r="Y121" i="6"/>
  <c r="R115" i="6"/>
  <c r="X139" i="6"/>
  <c r="M139" i="6"/>
  <c r="L114" i="6"/>
  <c r="R122" i="6"/>
  <c r="X114" i="6"/>
  <c r="Q145" i="6"/>
  <c r="X145" i="6"/>
  <c r="Y145" i="6"/>
  <c r="P145" i="6"/>
  <c r="P143" i="6"/>
  <c r="P118" i="6"/>
  <c r="S145" i="6"/>
  <c r="Y143" i="6"/>
  <c r="X142" i="6"/>
  <c r="P136" i="6"/>
  <c r="Q125" i="6"/>
  <c r="L117" i="6"/>
  <c r="R114" i="6"/>
  <c r="Q112" i="6"/>
  <c r="X112" i="6"/>
  <c r="M112" i="6"/>
  <c r="S143" i="6"/>
  <c r="Y139" i="6"/>
  <c r="Q114" i="6"/>
  <c r="Y112" i="6"/>
  <c r="S112" i="6"/>
  <c r="P112" i="6"/>
  <c r="X143" i="6"/>
  <c r="Q143" i="6"/>
  <c r="Q139" i="6"/>
  <c r="P126" i="6"/>
  <c r="R118" i="6"/>
  <c r="Y115" i="6"/>
  <c r="M114" i="6"/>
  <c r="R112" i="6"/>
  <c r="Y141" i="6"/>
  <c r="Y127" i="6"/>
  <c r="S141" i="6"/>
  <c r="Y118" i="6"/>
  <c r="Q111" i="6"/>
  <c r="X144" i="6"/>
  <c r="M141" i="6"/>
  <c r="S139" i="6"/>
  <c r="M127" i="6"/>
  <c r="X125" i="6"/>
  <c r="Y122" i="6"/>
  <c r="Y119" i="6"/>
  <c r="R117" i="6"/>
  <c r="Q113" i="6"/>
  <c r="Y111" i="6"/>
  <c r="P111" i="6"/>
  <c r="S111" i="6"/>
  <c r="S127" i="6"/>
  <c r="S117" i="6"/>
  <c r="X137" i="6"/>
  <c r="Q137" i="6"/>
  <c r="X135" i="6"/>
  <c r="Q135" i="6"/>
  <c r="X133" i="6"/>
  <c r="Q133" i="6"/>
  <c r="X131" i="6"/>
  <c r="Q131" i="6"/>
  <c r="X129" i="6"/>
  <c r="Q129" i="6"/>
  <c r="P122" i="6"/>
  <c r="R121" i="6"/>
  <c r="Q147" i="6"/>
  <c r="Y137" i="6"/>
  <c r="M137" i="6"/>
  <c r="Y135" i="6"/>
  <c r="M135" i="6"/>
  <c r="Y133" i="6"/>
  <c r="M133" i="6"/>
  <c r="Y131" i="6"/>
  <c r="M131" i="6"/>
  <c r="Y129" i="6"/>
  <c r="M129" i="6"/>
  <c r="P128" i="6"/>
  <c r="X127" i="6"/>
  <c r="S125" i="6"/>
  <c r="S122" i="6"/>
  <c r="L122" i="6"/>
  <c r="P121" i="6"/>
  <c r="S118" i="6"/>
  <c r="L118" i="6"/>
  <c r="Q115" i="6"/>
  <c r="X113" i="6"/>
  <c r="M113" i="6"/>
  <c r="R111" i="6"/>
  <c r="L111" i="6"/>
  <c r="R119" i="6"/>
  <c r="Y113" i="6"/>
  <c r="S113" i="6"/>
  <c r="P113" i="6"/>
  <c r="S144" i="6"/>
  <c r="X141" i="6"/>
  <c r="P140" i="6"/>
  <c r="Y125" i="6"/>
  <c r="S121" i="6"/>
  <c r="Q119" i="6"/>
  <c r="Y117" i="6"/>
  <c r="Y114" i="6"/>
  <c r="S114" i="6"/>
  <c r="R113" i="6"/>
  <c r="X111" i="6"/>
  <c r="R96" i="6"/>
  <c r="S99" i="6"/>
  <c r="R95" i="6"/>
  <c r="R87" i="6"/>
  <c r="S87" i="6"/>
  <c r="S76" i="6"/>
  <c r="S96" i="6"/>
  <c r="R92" i="6"/>
  <c r="S92" i="6"/>
  <c r="R101" i="6"/>
  <c r="R99" i="6"/>
  <c r="R83" i="6"/>
  <c r="S100" i="6"/>
  <c r="S93" i="6"/>
  <c r="R76" i="6"/>
  <c r="S80" i="6"/>
  <c r="S77" i="6"/>
  <c r="S75" i="6"/>
  <c r="L146" i="6"/>
  <c r="R146" i="6"/>
  <c r="S142" i="6"/>
  <c r="M120" i="6"/>
  <c r="X120" i="6"/>
  <c r="P120" i="6"/>
  <c r="Q120" i="6"/>
  <c r="Y120" i="6"/>
  <c r="R120" i="6"/>
  <c r="S86" i="6"/>
  <c r="R86" i="6"/>
  <c r="Y146" i="6"/>
  <c r="Q146" i="6"/>
  <c r="Y144" i="6"/>
  <c r="Q144" i="6"/>
  <c r="L138" i="6"/>
  <c r="R138" i="6"/>
  <c r="Q138" i="6"/>
  <c r="Y138" i="6"/>
  <c r="L134" i="6"/>
  <c r="R134" i="6"/>
  <c r="Q134" i="6"/>
  <c r="Y134" i="6"/>
  <c r="L132" i="6"/>
  <c r="R132" i="6"/>
  <c r="Q132" i="6"/>
  <c r="Y132" i="6"/>
  <c r="L130" i="6"/>
  <c r="R130" i="6"/>
  <c r="Q130" i="6"/>
  <c r="Y130" i="6"/>
  <c r="L128" i="6"/>
  <c r="R128" i="6"/>
  <c r="Q128" i="6"/>
  <c r="Y128" i="6"/>
  <c r="L126" i="6"/>
  <c r="R126" i="6"/>
  <c r="Q126" i="6"/>
  <c r="Y126" i="6"/>
  <c r="L124" i="6"/>
  <c r="R124" i="6"/>
  <c r="Q124" i="6"/>
  <c r="Y124" i="6"/>
  <c r="M116" i="6"/>
  <c r="X116" i="6"/>
  <c r="P116" i="6"/>
  <c r="Q116" i="6"/>
  <c r="R116" i="6"/>
  <c r="S116" i="6"/>
  <c r="S78" i="6"/>
  <c r="R78" i="6"/>
  <c r="Y147" i="6"/>
  <c r="S147" i="6"/>
  <c r="P147" i="6"/>
  <c r="M146" i="6"/>
  <c r="L145" i="6"/>
  <c r="R145" i="6"/>
  <c r="L143" i="6"/>
  <c r="R143" i="6"/>
  <c r="L141" i="6"/>
  <c r="R141" i="6"/>
  <c r="P141" i="6"/>
  <c r="L139" i="6"/>
  <c r="R139" i="6"/>
  <c r="P139" i="6"/>
  <c r="S138" i="6"/>
  <c r="L137" i="6"/>
  <c r="R137" i="6"/>
  <c r="P137" i="6"/>
  <c r="L135" i="6"/>
  <c r="R135" i="6"/>
  <c r="P135" i="6"/>
  <c r="S134" i="6"/>
  <c r="L133" i="6"/>
  <c r="R133" i="6"/>
  <c r="P133" i="6"/>
  <c r="S132" i="6"/>
  <c r="L131" i="6"/>
  <c r="R131" i="6"/>
  <c r="P131" i="6"/>
  <c r="S130" i="6"/>
  <c r="L129" i="6"/>
  <c r="R129" i="6"/>
  <c r="P129" i="6"/>
  <c r="S128" i="6"/>
  <c r="L127" i="6"/>
  <c r="R127" i="6"/>
  <c r="P127" i="6"/>
  <c r="S126" i="6"/>
  <c r="L125" i="6"/>
  <c r="R125" i="6"/>
  <c r="P125" i="6"/>
  <c r="S124" i="6"/>
  <c r="S120" i="6"/>
  <c r="S146" i="6"/>
  <c r="L144" i="6"/>
  <c r="R144" i="6"/>
  <c r="L142" i="6"/>
  <c r="R142" i="6"/>
  <c r="M123" i="6"/>
  <c r="X123" i="6"/>
  <c r="L123" i="6"/>
  <c r="S123" i="6"/>
  <c r="Q123" i="6"/>
  <c r="Y123" i="6"/>
  <c r="X147" i="6"/>
  <c r="M147" i="6"/>
  <c r="Y142" i="6"/>
  <c r="Q142" i="6"/>
  <c r="L140" i="6"/>
  <c r="R140" i="6"/>
  <c r="Q140" i="6"/>
  <c r="Y140" i="6"/>
  <c r="L136" i="6"/>
  <c r="R136" i="6"/>
  <c r="Q136" i="6"/>
  <c r="Y136" i="6"/>
  <c r="R147" i="6"/>
  <c r="P146" i="6"/>
  <c r="P144" i="6"/>
  <c r="P142" i="6"/>
  <c r="X140" i="6"/>
  <c r="M140" i="6"/>
  <c r="X138" i="6"/>
  <c r="M138" i="6"/>
  <c r="X136" i="6"/>
  <c r="M136" i="6"/>
  <c r="X134" i="6"/>
  <c r="M134" i="6"/>
  <c r="X132" i="6"/>
  <c r="M132" i="6"/>
  <c r="X130" i="6"/>
  <c r="M130" i="6"/>
  <c r="X128" i="6"/>
  <c r="M128" i="6"/>
  <c r="X126" i="6"/>
  <c r="M126" i="6"/>
  <c r="X124" i="6"/>
  <c r="M124" i="6"/>
  <c r="P123" i="6"/>
  <c r="L120" i="6"/>
  <c r="Y116" i="6"/>
  <c r="M115" i="6"/>
  <c r="X115" i="6"/>
  <c r="L115" i="6"/>
  <c r="S115" i="6"/>
  <c r="P115" i="6"/>
  <c r="M121" i="6"/>
  <c r="X121" i="6"/>
  <c r="Q121" i="6"/>
  <c r="M119" i="6"/>
  <c r="X119" i="6"/>
  <c r="L119" i="6"/>
  <c r="S119" i="6"/>
  <c r="M117" i="6"/>
  <c r="X117" i="6"/>
  <c r="M122" i="6"/>
  <c r="X122" i="6"/>
  <c r="M118" i="6"/>
  <c r="X118" i="6"/>
  <c r="Q117" i="6"/>
  <c r="S90" i="6"/>
  <c r="S82" i="6"/>
  <c r="S89" i="6"/>
  <c r="S85" i="6"/>
  <c r="S81" i="6"/>
  <c r="C24" i="35"/>
  <c r="C3" i="5" l="1"/>
  <c r="C4" i="5" l="1"/>
  <c r="C5" i="5" l="1"/>
  <c r="V1008" i="6" l="1"/>
  <c r="P1008" i="6"/>
  <c r="L1008" i="6"/>
  <c r="P258" i="6"/>
  <c r="P254" i="6"/>
  <c r="P250" i="6"/>
  <c r="P246" i="6"/>
  <c r="P242" i="6"/>
  <c r="P978" i="6"/>
  <c r="L978" i="6"/>
  <c r="P974" i="6"/>
  <c r="L974" i="6"/>
  <c r="P970" i="6"/>
  <c r="L970" i="6"/>
  <c r="R966" i="6"/>
  <c r="P966" i="6"/>
  <c r="L966" i="6"/>
  <c r="W962" i="6"/>
  <c r="P962" i="6"/>
  <c r="L962" i="6"/>
  <c r="P1018" i="6"/>
  <c r="L1018" i="6"/>
  <c r="X1014" i="6"/>
  <c r="L1014" i="6"/>
  <c r="P1014" i="6"/>
  <c r="Q1010" i="6"/>
  <c r="P1010" i="6"/>
  <c r="L1010" i="6"/>
  <c r="L1006" i="6"/>
  <c r="P1006" i="6"/>
  <c r="L1002" i="6"/>
  <c r="P1002" i="6"/>
  <c r="X998" i="6"/>
  <c r="L998" i="6"/>
  <c r="P998" i="6"/>
  <c r="R994" i="6"/>
  <c r="P994" i="6"/>
  <c r="L994" i="6"/>
  <c r="L990" i="6"/>
  <c r="P990" i="6"/>
  <c r="U1062" i="6"/>
  <c r="P1062" i="6"/>
  <c r="L1062" i="6"/>
  <c r="P1058" i="6"/>
  <c r="L1058" i="6"/>
  <c r="P1054" i="6"/>
  <c r="L1054" i="6"/>
  <c r="P1050" i="6"/>
  <c r="L1050" i="6"/>
  <c r="Q1046" i="6"/>
  <c r="P1046" i="6"/>
  <c r="L1046" i="6"/>
  <c r="V1102" i="6"/>
  <c r="P1102" i="6"/>
  <c r="L1102" i="6"/>
  <c r="P1098" i="6"/>
  <c r="L1098" i="6"/>
  <c r="V1094" i="6"/>
  <c r="P1094" i="6"/>
  <c r="L1094" i="6"/>
  <c r="P1090" i="6"/>
  <c r="L1090" i="6"/>
  <c r="W1086" i="6"/>
  <c r="Y1086" i="6" s="1"/>
  <c r="P1086" i="6"/>
  <c r="L1086" i="6"/>
  <c r="R1082" i="6"/>
  <c r="P1082" i="6"/>
  <c r="L1082" i="6"/>
  <c r="U1078" i="6"/>
  <c r="P1078" i="6"/>
  <c r="L1078" i="6"/>
  <c r="P1074" i="6"/>
  <c r="L1074" i="6"/>
  <c r="P1070" i="6"/>
  <c r="L1070" i="6"/>
  <c r="T1066" i="6"/>
  <c r="P1066" i="6"/>
  <c r="L1066" i="6"/>
  <c r="S1126" i="6"/>
  <c r="U1126" i="6" s="1"/>
  <c r="S1118" i="6"/>
  <c r="U1118" i="6" s="1"/>
  <c r="M1195" i="6"/>
  <c r="P1195" i="6"/>
  <c r="L1195" i="6"/>
  <c r="M1191" i="6"/>
  <c r="L1191" i="6"/>
  <c r="P1191" i="6"/>
  <c r="L1187" i="6"/>
  <c r="P1187" i="6"/>
  <c r="M1183" i="6"/>
  <c r="L1183" i="6"/>
  <c r="P1183" i="6"/>
  <c r="Q1179" i="6"/>
  <c r="L1179" i="6"/>
  <c r="P1179" i="6"/>
  <c r="L1175" i="6"/>
  <c r="P1175" i="6"/>
  <c r="L1171" i="6"/>
  <c r="P1171" i="6"/>
  <c r="L1167" i="6"/>
  <c r="P1167" i="6"/>
  <c r="Q1163" i="6"/>
  <c r="L1163" i="6"/>
  <c r="P1163" i="6"/>
  <c r="P1239" i="6"/>
  <c r="L1239" i="6"/>
  <c r="P1235" i="6"/>
  <c r="L1235" i="6"/>
  <c r="Q1231" i="6"/>
  <c r="P1231" i="6"/>
  <c r="L1231" i="6"/>
  <c r="M1227" i="6"/>
  <c r="P1227" i="6"/>
  <c r="L1227" i="6"/>
  <c r="R1223" i="6"/>
  <c r="P1223" i="6"/>
  <c r="L1223" i="6"/>
  <c r="P1219" i="6"/>
  <c r="L1219" i="6"/>
  <c r="P1215" i="6"/>
  <c r="L1215" i="6"/>
  <c r="R1211" i="6"/>
  <c r="R1207" i="6"/>
  <c r="R1203" i="6"/>
  <c r="T1203" i="6" s="1"/>
  <c r="U1358" i="6"/>
  <c r="P1358" i="6"/>
  <c r="L1358" i="6"/>
  <c r="L1354" i="6"/>
  <c r="P1354" i="6"/>
  <c r="R1306" i="6"/>
  <c r="P1506" i="6"/>
  <c r="L1506" i="6"/>
  <c r="Q1502" i="6"/>
  <c r="P1502" i="6"/>
  <c r="L1502" i="6"/>
  <c r="Q1498" i="6"/>
  <c r="P1498" i="6"/>
  <c r="L1498" i="6"/>
  <c r="P1494" i="6"/>
  <c r="L1494" i="6"/>
  <c r="W1490" i="6"/>
  <c r="Y1490" i="6" s="1"/>
  <c r="P1490" i="6"/>
  <c r="L1490" i="6"/>
  <c r="P1486" i="6"/>
  <c r="L1486" i="6"/>
  <c r="P1482" i="6"/>
  <c r="L1482" i="6"/>
  <c r="P1478" i="6"/>
  <c r="L1478" i="6"/>
  <c r="P1474" i="6"/>
  <c r="L1474" i="6"/>
  <c r="P1546" i="6"/>
  <c r="L1546" i="6"/>
  <c r="R1542" i="6"/>
  <c r="P1542" i="6"/>
  <c r="L1542" i="6"/>
  <c r="M1538" i="6"/>
  <c r="P1538" i="6"/>
  <c r="L1538" i="6"/>
  <c r="S1534" i="6"/>
  <c r="P1534" i="6"/>
  <c r="L1534" i="6"/>
  <c r="U1530" i="6"/>
  <c r="P1530" i="6"/>
  <c r="L1530" i="6"/>
  <c r="W1526" i="6"/>
  <c r="Y1526" i="6" s="1"/>
  <c r="P1526" i="6"/>
  <c r="L1526" i="6"/>
  <c r="P1522" i="6"/>
  <c r="L1522" i="6"/>
  <c r="P1518" i="6"/>
  <c r="L1518" i="6"/>
  <c r="P1514" i="6"/>
  <c r="L1514" i="6"/>
  <c r="P1590" i="6"/>
  <c r="L1590" i="6"/>
  <c r="S1586" i="6"/>
  <c r="P1586" i="6"/>
  <c r="L1586" i="6"/>
  <c r="S1582" i="6"/>
  <c r="P1582" i="6"/>
  <c r="L1582" i="6"/>
  <c r="Q1578" i="6"/>
  <c r="P1578" i="6"/>
  <c r="L1578" i="6"/>
  <c r="P1574" i="6"/>
  <c r="L1574" i="6"/>
  <c r="P1570" i="6"/>
  <c r="L1570" i="6"/>
  <c r="P1566" i="6"/>
  <c r="L1566" i="6"/>
  <c r="P1562" i="6"/>
  <c r="L1562" i="6"/>
  <c r="S1558" i="6"/>
  <c r="P1558" i="6"/>
  <c r="L1558" i="6"/>
  <c r="P1554" i="6"/>
  <c r="L1554" i="6"/>
  <c r="R74" i="6"/>
  <c r="S259" i="6"/>
  <c r="P259" i="6"/>
  <c r="P255" i="6"/>
  <c r="P251" i="6"/>
  <c r="P247" i="6"/>
  <c r="S979" i="6"/>
  <c r="L979" i="6"/>
  <c r="P979" i="6"/>
  <c r="M975" i="6"/>
  <c r="L975" i="6"/>
  <c r="P975" i="6"/>
  <c r="L971" i="6"/>
  <c r="P971" i="6"/>
  <c r="U967" i="6"/>
  <c r="L967" i="6"/>
  <c r="P967" i="6"/>
  <c r="L963" i="6"/>
  <c r="P963" i="6"/>
  <c r="S959" i="6"/>
  <c r="L959" i="6"/>
  <c r="P959" i="6"/>
  <c r="L955" i="6"/>
  <c r="P955" i="6"/>
  <c r="S271" i="6"/>
  <c r="X1019" i="6"/>
  <c r="P1019" i="6"/>
  <c r="L1019" i="6"/>
  <c r="P1015" i="6"/>
  <c r="L1015" i="6"/>
  <c r="U1011" i="6"/>
  <c r="P1011" i="6"/>
  <c r="L1011" i="6"/>
  <c r="U1007" i="6"/>
  <c r="P1007" i="6"/>
  <c r="L1007" i="6"/>
  <c r="P1003" i="6"/>
  <c r="L1003" i="6"/>
  <c r="P999" i="6"/>
  <c r="L999" i="6"/>
  <c r="P995" i="6"/>
  <c r="L995" i="6"/>
  <c r="P991" i="6"/>
  <c r="L991" i="6"/>
  <c r="M1059" i="6"/>
  <c r="P1059" i="6"/>
  <c r="L1059" i="6"/>
  <c r="L1055" i="6"/>
  <c r="P1055" i="6"/>
  <c r="X1051" i="6"/>
  <c r="L1051" i="6"/>
  <c r="P1051" i="6"/>
  <c r="U1047" i="6"/>
  <c r="L1047" i="6"/>
  <c r="P1047" i="6"/>
  <c r="X1043" i="6"/>
  <c r="P1043" i="6"/>
  <c r="L1043" i="6"/>
  <c r="W1103" i="6"/>
  <c r="Y1103" i="6" s="1"/>
  <c r="P1103" i="6"/>
  <c r="L1103" i="6"/>
  <c r="P1099" i="6"/>
  <c r="L1099" i="6"/>
  <c r="P1095" i="6"/>
  <c r="L1095" i="6"/>
  <c r="P1091" i="6"/>
  <c r="L1091" i="6"/>
  <c r="P1087" i="6"/>
  <c r="L1087" i="6"/>
  <c r="V1083" i="6"/>
  <c r="P1083" i="6"/>
  <c r="L1083" i="6"/>
  <c r="T1079" i="6"/>
  <c r="P1079" i="6"/>
  <c r="L1079" i="6"/>
  <c r="P1075" i="6"/>
  <c r="L1075" i="6"/>
  <c r="P1071" i="6"/>
  <c r="L1071" i="6"/>
  <c r="P1067" i="6"/>
  <c r="L1067" i="6"/>
  <c r="R1123" i="6"/>
  <c r="S1115" i="6"/>
  <c r="U1115" i="6" s="1"/>
  <c r="W1196" i="6"/>
  <c r="Y1196" i="6" s="1"/>
  <c r="P1196" i="6"/>
  <c r="L1196" i="6"/>
  <c r="W1192" i="6"/>
  <c r="Y1192" i="6" s="1"/>
  <c r="P1192" i="6"/>
  <c r="L1192" i="6"/>
  <c r="P1188" i="6"/>
  <c r="L1188" i="6"/>
  <c r="W1184" i="6"/>
  <c r="Y1184" i="6" s="1"/>
  <c r="P1184" i="6"/>
  <c r="L1184" i="6"/>
  <c r="P1180" i="6"/>
  <c r="L1180" i="6"/>
  <c r="R1176" i="6"/>
  <c r="P1176" i="6"/>
  <c r="L1176" i="6"/>
  <c r="P1172" i="6"/>
  <c r="L1172" i="6"/>
  <c r="P1168" i="6"/>
  <c r="L1168" i="6"/>
  <c r="X1164" i="6"/>
  <c r="P1164" i="6"/>
  <c r="L1164" i="6"/>
  <c r="R1160" i="6"/>
  <c r="M1236" i="6"/>
  <c r="L1236" i="6"/>
  <c r="P1236" i="6"/>
  <c r="L1232" i="6"/>
  <c r="P1232" i="6"/>
  <c r="R1228" i="6"/>
  <c r="L1228" i="6"/>
  <c r="P1228" i="6"/>
  <c r="L1224" i="6"/>
  <c r="P1224" i="6"/>
  <c r="S1220" i="6"/>
  <c r="L1220" i="6"/>
  <c r="P1220" i="6"/>
  <c r="L1216" i="6"/>
  <c r="P1216" i="6"/>
  <c r="L1212" i="6"/>
  <c r="P1212" i="6"/>
  <c r="T1359" i="6"/>
  <c r="P1359" i="6"/>
  <c r="L1359" i="6"/>
  <c r="S1355" i="6"/>
  <c r="P1355" i="6"/>
  <c r="L1355" i="6"/>
  <c r="M1507" i="6"/>
  <c r="P1507" i="6"/>
  <c r="L1507" i="6"/>
  <c r="T1503" i="6"/>
  <c r="L1503" i="6"/>
  <c r="P1503" i="6"/>
  <c r="U1499" i="6"/>
  <c r="P1499" i="6"/>
  <c r="L1499" i="6"/>
  <c r="L1495" i="6"/>
  <c r="P1495" i="6"/>
  <c r="S1491" i="6"/>
  <c r="P1491" i="6"/>
  <c r="L1491" i="6"/>
  <c r="L1487" i="6"/>
  <c r="P1487" i="6"/>
  <c r="P1483" i="6"/>
  <c r="L1483" i="6"/>
  <c r="X1479" i="6"/>
  <c r="L1479" i="6"/>
  <c r="P1479" i="6"/>
  <c r="P1475" i="6"/>
  <c r="L1475" i="6"/>
  <c r="P1547" i="6"/>
  <c r="L1547" i="6"/>
  <c r="U1543" i="6"/>
  <c r="P1543" i="6"/>
  <c r="L1543" i="6"/>
  <c r="P1539" i="6"/>
  <c r="L1539" i="6"/>
  <c r="P1535" i="6"/>
  <c r="L1535" i="6"/>
  <c r="P1531" i="6"/>
  <c r="L1531" i="6"/>
  <c r="Q1527" i="6"/>
  <c r="P1527" i="6"/>
  <c r="L1527" i="6"/>
  <c r="R1523" i="6"/>
  <c r="P1523" i="6"/>
  <c r="L1523" i="6"/>
  <c r="P1519" i="6"/>
  <c r="L1519" i="6"/>
  <c r="M1515" i="6"/>
  <c r="P1515" i="6"/>
  <c r="L1515" i="6"/>
  <c r="M1511" i="6"/>
  <c r="P1511" i="6"/>
  <c r="L1511" i="6"/>
  <c r="S1587" i="6"/>
  <c r="P1587" i="6"/>
  <c r="L1587" i="6"/>
  <c r="S1583" i="6"/>
  <c r="P1583" i="6"/>
  <c r="L1583" i="6"/>
  <c r="P1579" i="6"/>
  <c r="L1579" i="6"/>
  <c r="W1575" i="6"/>
  <c r="Y1575" i="6" s="1"/>
  <c r="P1575" i="6"/>
  <c r="L1575" i="6"/>
  <c r="P1571" i="6"/>
  <c r="L1571" i="6"/>
  <c r="P1567" i="6"/>
  <c r="L1567" i="6"/>
  <c r="W1563" i="6"/>
  <c r="Y1563" i="6" s="1"/>
  <c r="P1563" i="6"/>
  <c r="L1563" i="6"/>
  <c r="P1559" i="6"/>
  <c r="L1559" i="6"/>
  <c r="P1555" i="6"/>
  <c r="L1555" i="6"/>
  <c r="U1044" i="6"/>
  <c r="P1044" i="6"/>
  <c r="L1044" i="6"/>
  <c r="S1028" i="6"/>
  <c r="V1100" i="6"/>
  <c r="P1100" i="6"/>
  <c r="L1100" i="6"/>
  <c r="P1096" i="6"/>
  <c r="L1096" i="6"/>
  <c r="P1092" i="6"/>
  <c r="L1092" i="6"/>
  <c r="Q1088" i="6"/>
  <c r="P1088" i="6"/>
  <c r="L1088" i="6"/>
  <c r="W1084" i="6"/>
  <c r="Y1084" i="6" s="1"/>
  <c r="P1084" i="6"/>
  <c r="L1084" i="6"/>
  <c r="T1080" i="6"/>
  <c r="P1080" i="6"/>
  <c r="L1080" i="6"/>
  <c r="U1076" i="6"/>
  <c r="P1076" i="6"/>
  <c r="L1076" i="6"/>
  <c r="P1072" i="6"/>
  <c r="L1072" i="6"/>
  <c r="T1068" i="6"/>
  <c r="P1068" i="6"/>
  <c r="L1068" i="6"/>
  <c r="S1140" i="6"/>
  <c r="P1197" i="6"/>
  <c r="L1197" i="6"/>
  <c r="U1193" i="6"/>
  <c r="P1193" i="6"/>
  <c r="L1193" i="6"/>
  <c r="M1189" i="6"/>
  <c r="L1189" i="6"/>
  <c r="P1189" i="6"/>
  <c r="L1185" i="6"/>
  <c r="P1185" i="6"/>
  <c r="L1181" i="6"/>
  <c r="P1181" i="6"/>
  <c r="Q1177" i="6"/>
  <c r="L1177" i="6"/>
  <c r="P1177" i="6"/>
  <c r="L1173" i="6"/>
  <c r="P1173" i="6"/>
  <c r="S1169" i="6"/>
  <c r="L1169" i="6"/>
  <c r="P1169" i="6"/>
  <c r="U1165" i="6"/>
  <c r="L1165" i="6"/>
  <c r="P1165" i="6"/>
  <c r="U1161" i="6"/>
  <c r="L1161" i="6"/>
  <c r="P1161" i="6"/>
  <c r="U1237" i="6"/>
  <c r="P1237" i="6"/>
  <c r="L1237" i="6"/>
  <c r="P1233" i="6"/>
  <c r="L1233" i="6"/>
  <c r="M1229" i="6"/>
  <c r="P1229" i="6"/>
  <c r="L1229" i="6"/>
  <c r="P1225" i="6"/>
  <c r="L1225" i="6"/>
  <c r="Q1221" i="6"/>
  <c r="P1221" i="6"/>
  <c r="L1221" i="6"/>
  <c r="P1217" i="6"/>
  <c r="L1217" i="6"/>
  <c r="P1213" i="6"/>
  <c r="L1213" i="6"/>
  <c r="T1356" i="6"/>
  <c r="L1356" i="6"/>
  <c r="P1356" i="6"/>
  <c r="Q1508" i="6"/>
  <c r="P1508" i="6"/>
  <c r="L1508" i="6"/>
  <c r="M1504" i="6"/>
  <c r="P1504" i="6"/>
  <c r="L1504" i="6"/>
  <c r="P1500" i="6"/>
  <c r="L1500" i="6"/>
  <c r="P1496" i="6"/>
  <c r="L1496" i="6"/>
  <c r="P1492" i="6"/>
  <c r="L1492" i="6"/>
  <c r="P1488" i="6"/>
  <c r="L1488" i="6"/>
  <c r="P1484" i="6"/>
  <c r="L1484" i="6"/>
  <c r="R1480" i="6"/>
  <c r="P1480" i="6"/>
  <c r="L1480" i="6"/>
  <c r="P1476" i="6"/>
  <c r="L1476" i="6"/>
  <c r="Q1548" i="6"/>
  <c r="P1548" i="6"/>
  <c r="L1548" i="6"/>
  <c r="S1544" i="6"/>
  <c r="P1544" i="6"/>
  <c r="L1544" i="6"/>
  <c r="P1540" i="6"/>
  <c r="L1540" i="6"/>
  <c r="S1536" i="6"/>
  <c r="P1536" i="6"/>
  <c r="L1536" i="6"/>
  <c r="S1532" i="6"/>
  <c r="P1532" i="6"/>
  <c r="L1532" i="6"/>
  <c r="U1528" i="6"/>
  <c r="P1528" i="6"/>
  <c r="L1528" i="6"/>
  <c r="Q1524" i="6"/>
  <c r="P1524" i="6"/>
  <c r="L1524" i="6"/>
  <c r="Q1520" i="6"/>
  <c r="P1520" i="6"/>
  <c r="L1520" i="6"/>
  <c r="M1516" i="6"/>
  <c r="P1516" i="6"/>
  <c r="L1516" i="6"/>
  <c r="P1512" i="6"/>
  <c r="L1512" i="6"/>
  <c r="P1588" i="6"/>
  <c r="L1588" i="6"/>
  <c r="P1584" i="6"/>
  <c r="L1584" i="6"/>
  <c r="P1580" i="6"/>
  <c r="L1580" i="6"/>
  <c r="P1576" i="6"/>
  <c r="L1576" i="6"/>
  <c r="U1572" i="6"/>
  <c r="P1572" i="6"/>
  <c r="L1572" i="6"/>
  <c r="P1568" i="6"/>
  <c r="L1568" i="6"/>
  <c r="P1564" i="6"/>
  <c r="L1564" i="6"/>
  <c r="P1560" i="6"/>
  <c r="L1560" i="6"/>
  <c r="P1556" i="6"/>
  <c r="L1556" i="6"/>
  <c r="R1552" i="6"/>
  <c r="P1552" i="6"/>
  <c r="L1552" i="6"/>
  <c r="X256" i="6"/>
  <c r="P256" i="6"/>
  <c r="X252" i="6"/>
  <c r="P252" i="6"/>
  <c r="P248" i="6"/>
  <c r="Q980" i="6"/>
  <c r="P980" i="6"/>
  <c r="L980" i="6"/>
  <c r="P976" i="6"/>
  <c r="L976" i="6"/>
  <c r="P972" i="6"/>
  <c r="L972" i="6"/>
  <c r="P968" i="6"/>
  <c r="L968" i="6"/>
  <c r="X964" i="6"/>
  <c r="P964" i="6"/>
  <c r="L964" i="6"/>
  <c r="R960" i="6"/>
  <c r="P960" i="6"/>
  <c r="L960" i="6"/>
  <c r="M956" i="6"/>
  <c r="P956" i="6"/>
  <c r="L956" i="6"/>
  <c r="M1020" i="6"/>
  <c r="L1020" i="6"/>
  <c r="P1020" i="6"/>
  <c r="Q1016" i="6"/>
  <c r="P1016" i="6"/>
  <c r="L1016" i="6"/>
  <c r="R1012" i="6"/>
  <c r="L1012" i="6"/>
  <c r="P1012" i="6"/>
  <c r="L1004" i="6"/>
  <c r="P1004" i="6"/>
  <c r="W1000" i="6"/>
  <c r="Y1000" i="6" s="1"/>
  <c r="P1000" i="6"/>
  <c r="L1000" i="6"/>
  <c r="U996" i="6"/>
  <c r="L996" i="6"/>
  <c r="P996" i="6"/>
  <c r="P992" i="6"/>
  <c r="L992" i="6"/>
  <c r="U1060" i="6"/>
  <c r="P1060" i="6"/>
  <c r="L1060" i="6"/>
  <c r="P1056" i="6"/>
  <c r="L1056" i="6"/>
  <c r="P1052" i="6"/>
  <c r="L1052" i="6"/>
  <c r="P1048" i="6"/>
  <c r="L1048" i="6"/>
  <c r="R159" i="6"/>
  <c r="P257" i="6"/>
  <c r="P253" i="6"/>
  <c r="X249" i="6"/>
  <c r="P249" i="6"/>
  <c r="X245" i="6"/>
  <c r="P245" i="6"/>
  <c r="P241" i="6"/>
  <c r="R233" i="6"/>
  <c r="R229" i="6"/>
  <c r="R225" i="6"/>
  <c r="L977" i="6"/>
  <c r="P977" i="6"/>
  <c r="R973" i="6"/>
  <c r="L973" i="6"/>
  <c r="P973" i="6"/>
  <c r="U969" i="6"/>
  <c r="L969" i="6"/>
  <c r="P969" i="6"/>
  <c r="Q965" i="6"/>
  <c r="L965" i="6"/>
  <c r="P965" i="6"/>
  <c r="L961" i="6"/>
  <c r="P961" i="6"/>
  <c r="X1021" i="6"/>
  <c r="P1021" i="6"/>
  <c r="L1021" i="6"/>
  <c r="S1017" i="6"/>
  <c r="P1017" i="6"/>
  <c r="L1017" i="6"/>
  <c r="U1013" i="6"/>
  <c r="P1013" i="6"/>
  <c r="L1013" i="6"/>
  <c r="P1009" i="6"/>
  <c r="L1009" i="6"/>
  <c r="P1005" i="6"/>
  <c r="L1005" i="6"/>
  <c r="P1001" i="6"/>
  <c r="L1001" i="6"/>
  <c r="P997" i="6"/>
  <c r="L997" i="6"/>
  <c r="P993" i="6"/>
  <c r="L993" i="6"/>
  <c r="X1061" i="6"/>
  <c r="L1061" i="6"/>
  <c r="P1061" i="6"/>
  <c r="P1057" i="6"/>
  <c r="L1057" i="6"/>
  <c r="L1053" i="6"/>
  <c r="P1053" i="6"/>
  <c r="Q1049" i="6"/>
  <c r="P1049" i="6"/>
  <c r="L1049" i="6"/>
  <c r="L1045" i="6"/>
  <c r="P1045" i="6"/>
  <c r="U1101" i="6"/>
  <c r="P1101" i="6"/>
  <c r="L1101" i="6"/>
  <c r="P1097" i="6"/>
  <c r="L1097" i="6"/>
  <c r="P1093" i="6"/>
  <c r="L1093" i="6"/>
  <c r="P1089" i="6"/>
  <c r="L1089" i="6"/>
  <c r="P1085" i="6"/>
  <c r="L1085" i="6"/>
  <c r="U1081" i="6"/>
  <c r="P1081" i="6"/>
  <c r="L1081" i="6"/>
  <c r="U1077" i="6"/>
  <c r="P1077" i="6"/>
  <c r="L1077" i="6"/>
  <c r="Q1073" i="6"/>
  <c r="P1073" i="6"/>
  <c r="L1073" i="6"/>
  <c r="P1069" i="6"/>
  <c r="L1069" i="6"/>
  <c r="P1065" i="6"/>
  <c r="L1065" i="6"/>
  <c r="R1125" i="6"/>
  <c r="T1125" i="6" s="1"/>
  <c r="S1121" i="6"/>
  <c r="U1121" i="6" s="1"/>
  <c r="R1198" i="6"/>
  <c r="P1198" i="6"/>
  <c r="L1198" i="6"/>
  <c r="M1194" i="6"/>
  <c r="P1194" i="6"/>
  <c r="L1194" i="6"/>
  <c r="X1190" i="6"/>
  <c r="P1190" i="6"/>
  <c r="L1190" i="6"/>
  <c r="Q1186" i="6"/>
  <c r="P1186" i="6"/>
  <c r="L1186" i="6"/>
  <c r="Q1182" i="6"/>
  <c r="P1182" i="6"/>
  <c r="L1182" i="6"/>
  <c r="P1178" i="6"/>
  <c r="L1178" i="6"/>
  <c r="M1174" i="6"/>
  <c r="P1174" i="6"/>
  <c r="L1174" i="6"/>
  <c r="P1170" i="6"/>
  <c r="L1170" i="6"/>
  <c r="M1166" i="6"/>
  <c r="P1166" i="6"/>
  <c r="L1166" i="6"/>
  <c r="M1162" i="6"/>
  <c r="P1162" i="6"/>
  <c r="L1162" i="6"/>
  <c r="L1238" i="6"/>
  <c r="P1238" i="6"/>
  <c r="L1234" i="6"/>
  <c r="P1234" i="6"/>
  <c r="R1230" i="6"/>
  <c r="L1230" i="6"/>
  <c r="P1230" i="6"/>
  <c r="L1226" i="6"/>
  <c r="P1226" i="6"/>
  <c r="L1222" i="6"/>
  <c r="P1222" i="6"/>
  <c r="L1218" i="6"/>
  <c r="P1218" i="6"/>
  <c r="Q1214" i="6"/>
  <c r="L1214" i="6"/>
  <c r="P1214" i="6"/>
  <c r="R1210" i="6"/>
  <c r="R1206" i="6"/>
  <c r="T1206" i="6" s="1"/>
  <c r="R1202" i="6"/>
  <c r="W1357" i="6"/>
  <c r="Y1357" i="6" s="1"/>
  <c r="P1357" i="6"/>
  <c r="L1357" i="6"/>
  <c r="R1353" i="6"/>
  <c r="P1353" i="6"/>
  <c r="L1353" i="6"/>
  <c r="R1309" i="6"/>
  <c r="T1309" i="6" s="1"/>
  <c r="S1297" i="6"/>
  <c r="S1246" i="6"/>
  <c r="U1246" i="6" s="1"/>
  <c r="L1505" i="6"/>
  <c r="P1505" i="6"/>
  <c r="P1501" i="6"/>
  <c r="L1501" i="6"/>
  <c r="V1497" i="6"/>
  <c r="L1497" i="6"/>
  <c r="P1497" i="6"/>
  <c r="R1493" i="6"/>
  <c r="P1493" i="6"/>
  <c r="L1493" i="6"/>
  <c r="U1489" i="6"/>
  <c r="L1489" i="6"/>
  <c r="P1489" i="6"/>
  <c r="P1485" i="6"/>
  <c r="L1485" i="6"/>
  <c r="L1481" i="6"/>
  <c r="P1481" i="6"/>
  <c r="T1477" i="6"/>
  <c r="P1477" i="6"/>
  <c r="L1477" i="6"/>
  <c r="X1473" i="6"/>
  <c r="L1473" i="6"/>
  <c r="P1473" i="6"/>
  <c r="P1549" i="6"/>
  <c r="L1549" i="6"/>
  <c r="U1545" i="6"/>
  <c r="P1545" i="6"/>
  <c r="L1545" i="6"/>
  <c r="P1541" i="6"/>
  <c r="L1541" i="6"/>
  <c r="P1537" i="6"/>
  <c r="L1537" i="6"/>
  <c r="P1533" i="6"/>
  <c r="L1533" i="6"/>
  <c r="M1529" i="6"/>
  <c r="P1529" i="6"/>
  <c r="L1529" i="6"/>
  <c r="S1525" i="6"/>
  <c r="P1525" i="6"/>
  <c r="L1525" i="6"/>
  <c r="P1521" i="6"/>
  <c r="L1521" i="6"/>
  <c r="P1517" i="6"/>
  <c r="L1517" i="6"/>
  <c r="W1513" i="6"/>
  <c r="Y1513" i="6" s="1"/>
  <c r="P1513" i="6"/>
  <c r="L1513" i="6"/>
  <c r="P1589" i="6"/>
  <c r="L1589" i="6"/>
  <c r="P1585" i="6"/>
  <c r="L1585" i="6"/>
  <c r="P1581" i="6"/>
  <c r="L1581" i="6"/>
  <c r="S1577" i="6"/>
  <c r="P1577" i="6"/>
  <c r="L1577" i="6"/>
  <c r="V1573" i="6"/>
  <c r="P1573" i="6"/>
  <c r="L1573" i="6"/>
  <c r="R1569" i="6"/>
  <c r="P1569" i="6"/>
  <c r="L1569" i="6"/>
  <c r="P1565" i="6"/>
  <c r="L1565" i="6"/>
  <c r="R1561" i="6"/>
  <c r="P1561" i="6"/>
  <c r="L1561" i="6"/>
  <c r="V1557" i="6"/>
  <c r="P1557" i="6"/>
  <c r="L1557" i="6"/>
  <c r="P1553" i="6"/>
  <c r="L1553" i="6"/>
  <c r="S58" i="6"/>
  <c r="S53" i="6"/>
  <c r="S50" i="6"/>
  <c r="S48" i="6"/>
  <c r="S49" i="6"/>
  <c r="S47" i="6"/>
  <c r="S26" i="6"/>
  <c r="U26" i="6" s="1"/>
  <c r="S24" i="6"/>
  <c r="U24" i="6" s="1"/>
  <c r="M43" i="6"/>
  <c r="L43" i="6"/>
  <c r="P43" i="6"/>
  <c r="R37" i="6"/>
  <c r="R21" i="6"/>
  <c r="R41" i="6"/>
  <c r="R11" i="6"/>
  <c r="R9" i="6"/>
  <c r="S1183" i="6"/>
  <c r="R1479" i="6"/>
  <c r="S1197" i="6"/>
  <c r="X1359" i="6"/>
  <c r="S1567" i="6"/>
  <c r="V1502" i="6"/>
  <c r="U1502" i="6"/>
  <c r="T1499" i="6"/>
  <c r="S1516" i="6"/>
  <c r="U1579" i="6"/>
  <c r="V1162" i="6"/>
  <c r="M1358" i="6"/>
  <c r="X1503" i="6"/>
  <c r="U1547" i="6"/>
  <c r="V1569" i="6"/>
  <c r="X1183" i="6"/>
  <c r="W1516" i="6"/>
  <c r="Y1516" i="6" s="1"/>
  <c r="T1229" i="6"/>
  <c r="S1507" i="6"/>
  <c r="W1543" i="6"/>
  <c r="Y1543" i="6" s="1"/>
  <c r="V1524" i="6"/>
  <c r="S1588" i="6"/>
  <c r="V1564" i="6"/>
  <c r="U1507" i="6"/>
  <c r="X1588" i="6"/>
  <c r="V1189" i="6"/>
  <c r="Q1183" i="6"/>
  <c r="T1166" i="6"/>
  <c r="R1162" i="6"/>
  <c r="X1358" i="6"/>
  <c r="Q1354" i="6"/>
  <c r="X1478" i="6"/>
  <c r="T1589" i="6"/>
  <c r="T1584" i="6"/>
  <c r="W1582" i="6"/>
  <c r="Y1582" i="6" s="1"/>
  <c r="W1566" i="6"/>
  <c r="Y1566" i="6" s="1"/>
  <c r="V1552" i="6"/>
  <c r="T1072" i="6"/>
  <c r="U1169" i="6"/>
  <c r="X1540" i="6"/>
  <c r="W1538" i="6"/>
  <c r="Y1538" i="6" s="1"/>
  <c r="W1511" i="6"/>
  <c r="Y1511" i="6" s="1"/>
  <c r="U1587" i="6"/>
  <c r="T1581" i="6"/>
  <c r="X1579" i="6"/>
  <c r="U1566" i="6"/>
  <c r="V1561" i="6"/>
  <c r="S1555" i="6"/>
  <c r="T1546" i="6"/>
  <c r="V1541" i="6"/>
  <c r="U1539" i="6"/>
  <c r="R1538" i="6"/>
  <c r="W1567" i="6"/>
  <c r="Y1567" i="6" s="1"/>
  <c r="Q1567" i="6"/>
  <c r="U1167" i="6"/>
  <c r="U1504" i="6"/>
  <c r="U1498" i="6"/>
  <c r="R1497" i="6"/>
  <c r="X1495" i="6"/>
  <c r="S1546" i="6"/>
  <c r="U1541" i="6"/>
  <c r="R1539" i="6"/>
  <c r="Q1538" i="6"/>
  <c r="W1527" i="6"/>
  <c r="Y1527" i="6" s="1"/>
  <c r="R1516" i="6"/>
  <c r="W1588" i="6"/>
  <c r="Y1588" i="6" s="1"/>
  <c r="W1587" i="6"/>
  <c r="Y1587" i="6" s="1"/>
  <c r="W1579" i="6"/>
  <c r="Y1579" i="6" s="1"/>
  <c r="V1567" i="6"/>
  <c r="S1566" i="6"/>
  <c r="Q1173" i="6"/>
  <c r="U1478" i="6"/>
  <c r="X1547" i="6"/>
  <c r="R1543" i="6"/>
  <c r="S1538" i="6"/>
  <c r="U1516" i="6"/>
  <c r="X1589" i="6"/>
  <c r="Q1588" i="6"/>
  <c r="S1584" i="6"/>
  <c r="S1581" i="6"/>
  <c r="M1579" i="6"/>
  <c r="R1567" i="6"/>
  <c r="Q1561" i="6"/>
  <c r="R1471" i="6"/>
  <c r="Q1358" i="6"/>
  <c r="R1357" i="6"/>
  <c r="S1296" i="6"/>
  <c r="U1296" i="6" s="1"/>
  <c r="Q1499" i="6"/>
  <c r="X1499" i="6"/>
  <c r="M1499" i="6"/>
  <c r="T1496" i="6"/>
  <c r="X1496" i="6"/>
  <c r="Q1474" i="6"/>
  <c r="T1474" i="6"/>
  <c r="M1474" i="6"/>
  <c r="Q1519" i="6"/>
  <c r="S1519" i="6"/>
  <c r="W1519" i="6"/>
  <c r="Y1519" i="6" s="1"/>
  <c r="M1512" i="6"/>
  <c r="S1512" i="6"/>
  <c r="W1512" i="6"/>
  <c r="Y1512" i="6" s="1"/>
  <c r="X1580" i="6"/>
  <c r="R1247" i="6"/>
  <c r="S1157" i="6"/>
  <c r="U1157" i="6" s="1"/>
  <c r="S1141" i="6"/>
  <c r="U1141" i="6" s="1"/>
  <c r="U1174" i="6"/>
  <c r="V1231" i="6"/>
  <c r="U1356" i="6"/>
  <c r="R1500" i="6"/>
  <c r="X1500" i="6"/>
  <c r="S1561" i="6"/>
  <c r="S1495" i="6"/>
  <c r="M1478" i="6"/>
  <c r="Q1547" i="6"/>
  <c r="X1546" i="6"/>
  <c r="M1546" i="6"/>
  <c r="R1541" i="6"/>
  <c r="Q1540" i="6"/>
  <c r="Q1539" i="6"/>
  <c r="V1538" i="6"/>
  <c r="U1536" i="6"/>
  <c r="U1532" i="6"/>
  <c r="X1529" i="6"/>
  <c r="S1527" i="6"/>
  <c r="W1515" i="6"/>
  <c r="Y1515" i="6" s="1"/>
  <c r="M1589" i="6"/>
  <c r="U1588" i="6"/>
  <c r="M1588" i="6"/>
  <c r="Q1587" i="6"/>
  <c r="X1584" i="6"/>
  <c r="Q1584" i="6"/>
  <c r="Q1582" i="6"/>
  <c r="X1581" i="6"/>
  <c r="M1581" i="6"/>
  <c r="U1567" i="6"/>
  <c r="W1561" i="6"/>
  <c r="Y1561" i="6" s="1"/>
  <c r="Q1552" i="6"/>
  <c r="M1547" i="6"/>
  <c r="U1546" i="6"/>
  <c r="M1541" i="6"/>
  <c r="V1539" i="6"/>
  <c r="S1529" i="6"/>
  <c r="T1588" i="6"/>
  <c r="X1587" i="6"/>
  <c r="M1587" i="6"/>
  <c r="W1584" i="6"/>
  <c r="Y1584" i="6" s="1"/>
  <c r="U1581" i="6"/>
  <c r="T1578" i="6"/>
  <c r="Q1488" i="6"/>
  <c r="M1549" i="6"/>
  <c r="X1549" i="6"/>
  <c r="R974" i="6"/>
  <c r="U1072" i="6"/>
  <c r="R1115" i="6"/>
  <c r="T1115" i="6" s="1"/>
  <c r="V1234" i="6"/>
  <c r="V1230" i="6"/>
  <c r="W1225" i="6"/>
  <c r="Y1225" i="6" s="1"/>
  <c r="R1219" i="6"/>
  <c r="T1213" i="6"/>
  <c r="T1358" i="6"/>
  <c r="S1311" i="6"/>
  <c r="R1272" i="6"/>
  <c r="R1244" i="6"/>
  <c r="T1244" i="6" s="1"/>
  <c r="W1507" i="6"/>
  <c r="Y1507" i="6" s="1"/>
  <c r="W1502" i="6"/>
  <c r="Y1502" i="6" s="1"/>
  <c r="R1488" i="6"/>
  <c r="Q1486" i="6"/>
  <c r="T1486" i="6"/>
  <c r="X1481" i="6"/>
  <c r="X1480" i="6"/>
  <c r="Q1478" i="6"/>
  <c r="T1478" i="6"/>
  <c r="Q1556" i="6"/>
  <c r="U1556" i="6"/>
  <c r="W1556" i="6"/>
  <c r="Y1556" i="6" s="1"/>
  <c r="R1556" i="6"/>
  <c r="M1477" i="6"/>
  <c r="X1477" i="6"/>
  <c r="U1549" i="6"/>
  <c r="Q1544" i="6"/>
  <c r="S1542" i="6"/>
  <c r="W1542" i="6"/>
  <c r="Y1542" i="6" s="1"/>
  <c r="R1526" i="6"/>
  <c r="U1526" i="6"/>
  <c r="W1353" i="6"/>
  <c r="Y1353" i="6" s="1"/>
  <c r="M1502" i="6"/>
  <c r="S1502" i="6"/>
  <c r="Q1501" i="6"/>
  <c r="U1501" i="6"/>
  <c r="Q1497" i="6"/>
  <c r="T1549" i="6"/>
  <c r="V1545" i="6"/>
  <c r="X1544" i="6"/>
  <c r="Q1575" i="6"/>
  <c r="U1575" i="6"/>
  <c r="M1575" i="6"/>
  <c r="X1575" i="6"/>
  <c r="U1562" i="6"/>
  <c r="Q1555" i="6"/>
  <c r="W1555" i="6"/>
  <c r="Y1555" i="6" s="1"/>
  <c r="R1555" i="6"/>
  <c r="U1555" i="6"/>
  <c r="R1311" i="6"/>
  <c r="V1311" i="6" s="1"/>
  <c r="W1219" i="6"/>
  <c r="Y1219" i="6" s="1"/>
  <c r="S1353" i="6"/>
  <c r="U1311" i="6"/>
  <c r="S1272" i="6"/>
  <c r="R1507" i="6"/>
  <c r="R1502" i="6"/>
  <c r="W1501" i="6"/>
  <c r="Y1501" i="6" s="1"/>
  <c r="W1497" i="6"/>
  <c r="Y1497" i="6" s="1"/>
  <c r="X1488" i="6"/>
  <c r="S1549" i="6"/>
  <c r="Q1545" i="6"/>
  <c r="W1544" i="6"/>
  <c r="Y1544" i="6" s="1"/>
  <c r="M1543" i="6"/>
  <c r="S1543" i="6"/>
  <c r="Q1543" i="6"/>
  <c r="V1543" i="6"/>
  <c r="T1540" i="6"/>
  <c r="M1540" i="6"/>
  <c r="U1540" i="6"/>
  <c r="U1568" i="6"/>
  <c r="R1568" i="6"/>
  <c r="R1563" i="6"/>
  <c r="V1563" i="6"/>
  <c r="Q1563" i="6"/>
  <c r="X1541" i="6"/>
  <c r="Q1541" i="6"/>
  <c r="U1538" i="6"/>
  <c r="T1529" i="6"/>
  <c r="R1527" i="6"/>
  <c r="U1524" i="6"/>
  <c r="R1519" i="6"/>
  <c r="R1512" i="6"/>
  <c r="S1589" i="6"/>
  <c r="U1584" i="6"/>
  <c r="M1584" i="6"/>
  <c r="T1582" i="6"/>
  <c r="Q1579" i="6"/>
  <c r="T1573" i="6"/>
  <c r="U1552" i="6"/>
  <c r="U1527" i="6"/>
  <c r="U1519" i="6"/>
  <c r="R1515" i="6"/>
  <c r="U1512" i="6"/>
  <c r="R1511" i="6"/>
  <c r="U1589" i="6"/>
  <c r="X1582" i="6"/>
  <c r="W1552" i="6"/>
  <c r="Y1552" i="6" s="1"/>
  <c r="U1506" i="6"/>
  <c r="Q1494" i="6"/>
  <c r="M1494" i="6"/>
  <c r="X1494" i="6"/>
  <c r="M1490" i="6"/>
  <c r="Q1490" i="6"/>
  <c r="V1490" i="6"/>
  <c r="U1490" i="6"/>
  <c r="V1483" i="6"/>
  <c r="R1483" i="6"/>
  <c r="X1475" i="6"/>
  <c r="R1537" i="6"/>
  <c r="W1537" i="6"/>
  <c r="Y1537" i="6" s="1"/>
  <c r="M1535" i="6"/>
  <c r="S1535" i="6"/>
  <c r="M1533" i="6"/>
  <c r="S1533" i="6"/>
  <c r="M1531" i="6"/>
  <c r="S1531" i="6"/>
  <c r="M1514" i="6"/>
  <c r="R1514" i="6"/>
  <c r="W1514" i="6"/>
  <c r="Y1514" i="6" s="1"/>
  <c r="T1590" i="6"/>
  <c r="Q1590" i="6"/>
  <c r="X1590" i="6"/>
  <c r="M1590" i="6"/>
  <c r="W1590" i="6"/>
  <c r="Y1590" i="6" s="1"/>
  <c r="M1571" i="6"/>
  <c r="U1571" i="6"/>
  <c r="T1571" i="6"/>
  <c r="V1571" i="6"/>
  <c r="R1571" i="6"/>
  <c r="U1559" i="6"/>
  <c r="S1559" i="6"/>
  <c r="V1559" i="6"/>
  <c r="R1559" i="6"/>
  <c r="R1554" i="6"/>
  <c r="W1554" i="6"/>
  <c r="Y1554" i="6" s="1"/>
  <c r="S1554" i="6"/>
  <c r="U1162" i="6"/>
  <c r="Q1162" i="6"/>
  <c r="R1305" i="6"/>
  <c r="T1305" i="6" s="1"/>
  <c r="R1246" i="6"/>
  <c r="T1246" i="6" s="1"/>
  <c r="Q1492" i="6"/>
  <c r="T1492" i="6"/>
  <c r="R1492" i="6"/>
  <c r="S1490" i="6"/>
  <c r="Q1521" i="6"/>
  <c r="W1521" i="6"/>
  <c r="Y1521" i="6" s="1"/>
  <c r="U1514" i="6"/>
  <c r="M1586" i="6"/>
  <c r="U1586" i="6"/>
  <c r="Q1586" i="6"/>
  <c r="X1586" i="6"/>
  <c r="W1586" i="6"/>
  <c r="Y1586" i="6" s="1"/>
  <c r="Q1585" i="6"/>
  <c r="W1585" i="6"/>
  <c r="Y1585" i="6" s="1"/>
  <c r="S1585" i="6"/>
  <c r="M1585" i="6"/>
  <c r="X1585" i="6"/>
  <c r="T1583" i="6"/>
  <c r="Q1583" i="6"/>
  <c r="X1583" i="6"/>
  <c r="M1583" i="6"/>
  <c r="W1583" i="6"/>
  <c r="Y1583" i="6" s="1"/>
  <c r="S1565" i="6"/>
  <c r="Q1565" i="6"/>
  <c r="X1073" i="6"/>
  <c r="X1162" i="6"/>
  <c r="T1162" i="6"/>
  <c r="V1227" i="6"/>
  <c r="S1308" i="6"/>
  <c r="U1308" i="6" s="1"/>
  <c r="M1496" i="6"/>
  <c r="R1496" i="6"/>
  <c r="U1494" i="6"/>
  <c r="R1490" i="6"/>
  <c r="U1487" i="6"/>
  <c r="Q1487" i="6"/>
  <c r="M1485" i="6"/>
  <c r="T1485" i="6"/>
  <c r="X1483" i="6"/>
  <c r="U1548" i="6"/>
  <c r="M1545" i="6"/>
  <c r="T1545" i="6"/>
  <c r="X1545" i="6"/>
  <c r="S1545" i="6"/>
  <c r="W1545" i="6"/>
  <c r="Y1545" i="6" s="1"/>
  <c r="V1537" i="6"/>
  <c r="X1535" i="6"/>
  <c r="X1533" i="6"/>
  <c r="X1531" i="6"/>
  <c r="M1517" i="6"/>
  <c r="W1517" i="6"/>
  <c r="Y1517" i="6" s="1"/>
  <c r="R1517" i="6"/>
  <c r="S1514" i="6"/>
  <c r="U1590" i="6"/>
  <c r="U1585" i="6"/>
  <c r="V1084" i="6"/>
  <c r="V1073" i="6"/>
  <c r="V1195" i="6"/>
  <c r="W1186" i="6"/>
  <c r="Y1186" i="6" s="1"/>
  <c r="V1174" i="6"/>
  <c r="U1166" i="6"/>
  <c r="W1162" i="6"/>
  <c r="Y1162" i="6" s="1"/>
  <c r="S1162" i="6"/>
  <c r="Q1233" i="6"/>
  <c r="X1229" i="6"/>
  <c r="R1227" i="6"/>
  <c r="S1224" i="6"/>
  <c r="U1221" i="6"/>
  <c r="X1213" i="6"/>
  <c r="U1354" i="6"/>
  <c r="S1352" i="6"/>
  <c r="U1352" i="6" s="1"/>
  <c r="S1247" i="6"/>
  <c r="U1247" i="6" s="1"/>
  <c r="R1506" i="6"/>
  <c r="Q1505" i="6"/>
  <c r="U1497" i="6"/>
  <c r="S1497" i="6"/>
  <c r="T1494" i="6"/>
  <c r="Q1483" i="6"/>
  <c r="Q1482" i="6"/>
  <c r="R1475" i="6"/>
  <c r="T1471" i="6"/>
  <c r="R1545" i="6"/>
  <c r="M1539" i="6"/>
  <c r="T1539" i="6"/>
  <c r="X1539" i="6"/>
  <c r="S1539" i="6"/>
  <c r="W1539" i="6"/>
  <c r="Y1539" i="6" s="1"/>
  <c r="S1537" i="6"/>
  <c r="T1535" i="6"/>
  <c r="T1533" i="6"/>
  <c r="T1531" i="6"/>
  <c r="W1523" i="6"/>
  <c r="Y1523" i="6" s="1"/>
  <c r="S1590" i="6"/>
  <c r="T1586" i="6"/>
  <c r="T1585" i="6"/>
  <c r="U1583" i="6"/>
  <c r="Q1571" i="6"/>
  <c r="R1570" i="6"/>
  <c r="M1570" i="6"/>
  <c r="X1570" i="6"/>
  <c r="T1570" i="6"/>
  <c r="Q1559" i="6"/>
  <c r="U1554" i="6"/>
  <c r="Q1577" i="6"/>
  <c r="X1577" i="6"/>
  <c r="M1577" i="6"/>
  <c r="W1577" i="6"/>
  <c r="Y1577" i="6" s="1"/>
  <c r="U1577" i="6"/>
  <c r="X1571" i="6"/>
  <c r="W1559" i="6"/>
  <c r="Y1559" i="6" s="1"/>
  <c r="V1507" i="6"/>
  <c r="Q1507" i="6"/>
  <c r="X1502" i="6"/>
  <c r="T1502" i="6"/>
  <c r="S1501" i="6"/>
  <c r="V1488" i="6"/>
  <c r="R1478" i="6"/>
  <c r="X1474" i="6"/>
  <c r="W1549" i="6"/>
  <c r="Y1549" i="6" s="1"/>
  <c r="Q1549" i="6"/>
  <c r="T1547" i="6"/>
  <c r="W1546" i="6"/>
  <c r="Y1546" i="6" s="1"/>
  <c r="Q1546" i="6"/>
  <c r="X1543" i="6"/>
  <c r="T1543" i="6"/>
  <c r="V1527" i="6"/>
  <c r="S1526" i="6"/>
  <c r="V1519" i="6"/>
  <c r="M1513" i="6"/>
  <c r="R1513" i="6"/>
  <c r="Q1589" i="6"/>
  <c r="W1589" i="6"/>
  <c r="Y1589" i="6" s="1"/>
  <c r="Q1576" i="6"/>
  <c r="T1576" i="6"/>
  <c r="U1563" i="6"/>
  <c r="S1563" i="6"/>
  <c r="S1553" i="6"/>
  <c r="V1553" i="6"/>
  <c r="T1587" i="6"/>
  <c r="M1582" i="6"/>
  <c r="U1582" i="6"/>
  <c r="Q1580" i="6"/>
  <c r="W1580" i="6"/>
  <c r="Y1580" i="6" s="1"/>
  <c r="T1580" i="6"/>
  <c r="T1574" i="6"/>
  <c r="R1573" i="6"/>
  <c r="Q1573" i="6"/>
  <c r="X1573" i="6"/>
  <c r="Q1568" i="6"/>
  <c r="W1568" i="6"/>
  <c r="Y1568" i="6" s="1"/>
  <c r="V1568" i="6"/>
  <c r="W1581" i="6"/>
  <c r="Y1581" i="6" s="1"/>
  <c r="Q1581" i="6"/>
  <c r="S1579" i="6"/>
  <c r="S1575" i="6"/>
  <c r="V1555" i="6"/>
  <c r="S1574" i="6"/>
  <c r="Q1574" i="6"/>
  <c r="V1574" i="6"/>
  <c r="S1572" i="6"/>
  <c r="W1572" i="6"/>
  <c r="Y1572" i="6" s="1"/>
  <c r="T1572" i="6"/>
  <c r="M1564" i="6"/>
  <c r="T1564" i="6"/>
  <c r="X1564" i="6"/>
  <c r="S1564" i="6"/>
  <c r="R1564" i="6"/>
  <c r="M1562" i="6"/>
  <c r="T1562" i="6"/>
  <c r="X1562" i="6"/>
  <c r="Q1562" i="6"/>
  <c r="V1562" i="6"/>
  <c r="W1562" i="6"/>
  <c r="Y1562" i="6" s="1"/>
  <c r="M1557" i="6"/>
  <c r="T1557" i="6"/>
  <c r="X1557" i="6"/>
  <c r="U1557" i="6"/>
  <c r="R1557" i="6"/>
  <c r="S1580" i="6"/>
  <c r="X1578" i="6"/>
  <c r="S1578" i="6"/>
  <c r="X1576" i="6"/>
  <c r="S1576" i="6"/>
  <c r="X1574" i="6"/>
  <c r="R1572" i="6"/>
  <c r="T1569" i="6"/>
  <c r="W1565" i="6"/>
  <c r="Y1565" i="6" s="1"/>
  <c r="U1564" i="6"/>
  <c r="M1560" i="6"/>
  <c r="T1560" i="6"/>
  <c r="X1560" i="6"/>
  <c r="S1560" i="6"/>
  <c r="Q1560" i="6"/>
  <c r="W1560" i="6"/>
  <c r="Y1560" i="6" s="1"/>
  <c r="W1558" i="6"/>
  <c r="Y1558" i="6" s="1"/>
  <c r="S1557" i="6"/>
  <c r="V1590" i="6"/>
  <c r="R1590" i="6"/>
  <c r="V1589" i="6"/>
  <c r="R1589" i="6"/>
  <c r="V1588" i="6"/>
  <c r="R1588" i="6"/>
  <c r="V1587" i="6"/>
  <c r="R1587" i="6"/>
  <c r="V1586" i="6"/>
  <c r="R1586" i="6"/>
  <c r="V1585" i="6"/>
  <c r="R1585" i="6"/>
  <c r="V1584" i="6"/>
  <c r="R1584" i="6"/>
  <c r="V1583" i="6"/>
  <c r="R1583" i="6"/>
  <c r="V1582" i="6"/>
  <c r="R1582" i="6"/>
  <c r="V1581" i="6"/>
  <c r="R1581" i="6"/>
  <c r="V1580" i="6"/>
  <c r="T1579" i="6"/>
  <c r="W1578" i="6"/>
  <c r="Y1578" i="6" s="1"/>
  <c r="T1577" i="6"/>
  <c r="W1576" i="6"/>
  <c r="Y1576" i="6" s="1"/>
  <c r="T1575" i="6"/>
  <c r="W1574" i="6"/>
  <c r="Y1574" i="6" s="1"/>
  <c r="M1574" i="6"/>
  <c r="S1573" i="6"/>
  <c r="W1573" i="6"/>
  <c r="Y1573" i="6" s="1"/>
  <c r="M1573" i="6"/>
  <c r="U1573" i="6"/>
  <c r="X1572" i="6"/>
  <c r="Q1572" i="6"/>
  <c r="U1570" i="6"/>
  <c r="M1566" i="6"/>
  <c r="T1566" i="6"/>
  <c r="X1566" i="6"/>
  <c r="Q1566" i="6"/>
  <c r="V1566" i="6"/>
  <c r="R1566" i="6"/>
  <c r="Q1564" i="6"/>
  <c r="R1562" i="6"/>
  <c r="U1560" i="6"/>
  <c r="Q1557" i="6"/>
  <c r="R1580" i="6"/>
  <c r="R1578" i="6"/>
  <c r="V1578" i="6"/>
  <c r="R1576" i="6"/>
  <c r="V1576" i="6"/>
  <c r="R1574" i="6"/>
  <c r="S1569" i="6"/>
  <c r="W1569" i="6"/>
  <c r="Y1569" i="6" s="1"/>
  <c r="M1569" i="6"/>
  <c r="U1569" i="6"/>
  <c r="M1565" i="6"/>
  <c r="T1565" i="6"/>
  <c r="X1565" i="6"/>
  <c r="U1565" i="6"/>
  <c r="V1565" i="6"/>
  <c r="S1562" i="6"/>
  <c r="V1560" i="6"/>
  <c r="M1558" i="6"/>
  <c r="T1558" i="6"/>
  <c r="X1558" i="6"/>
  <c r="Q1558" i="6"/>
  <c r="V1558" i="6"/>
  <c r="U1558" i="6"/>
  <c r="M1553" i="6"/>
  <c r="T1553" i="6"/>
  <c r="X1553" i="6"/>
  <c r="U1553" i="6"/>
  <c r="Q1553" i="6"/>
  <c r="W1553" i="6"/>
  <c r="Y1553" i="6" s="1"/>
  <c r="U1580" i="6"/>
  <c r="M1580" i="6"/>
  <c r="R1579" i="6"/>
  <c r="V1579" i="6"/>
  <c r="U1578" i="6"/>
  <c r="M1578" i="6"/>
  <c r="R1577" i="6"/>
  <c r="V1577" i="6"/>
  <c r="U1576" i="6"/>
  <c r="M1576" i="6"/>
  <c r="R1575" i="6"/>
  <c r="V1575" i="6"/>
  <c r="U1574" i="6"/>
  <c r="V1572" i="6"/>
  <c r="M1572" i="6"/>
  <c r="S1570" i="6"/>
  <c r="W1570" i="6"/>
  <c r="Y1570" i="6" s="1"/>
  <c r="Q1570" i="6"/>
  <c r="V1570" i="6"/>
  <c r="X1569" i="6"/>
  <c r="Q1569" i="6"/>
  <c r="R1565" i="6"/>
  <c r="W1564" i="6"/>
  <c r="Y1564" i="6" s="1"/>
  <c r="R1560" i="6"/>
  <c r="R1558" i="6"/>
  <c r="W1557" i="6"/>
  <c r="Y1557" i="6" s="1"/>
  <c r="M1556" i="6"/>
  <c r="T1556" i="6"/>
  <c r="X1556" i="6"/>
  <c r="S1556" i="6"/>
  <c r="V1556" i="6"/>
  <c r="R1553" i="6"/>
  <c r="S1571" i="6"/>
  <c r="W1571" i="6"/>
  <c r="Y1571" i="6" s="1"/>
  <c r="M1568" i="6"/>
  <c r="T1568" i="6"/>
  <c r="X1568" i="6"/>
  <c r="S1568" i="6"/>
  <c r="M1561" i="6"/>
  <c r="T1561" i="6"/>
  <c r="X1561" i="6"/>
  <c r="U1561" i="6"/>
  <c r="M1554" i="6"/>
  <c r="T1554" i="6"/>
  <c r="X1554" i="6"/>
  <c r="Q1554" i="6"/>
  <c r="V1554" i="6"/>
  <c r="M1552" i="6"/>
  <c r="T1552" i="6"/>
  <c r="X1552" i="6"/>
  <c r="S1552" i="6"/>
  <c r="M1567" i="6"/>
  <c r="T1567" i="6"/>
  <c r="X1567" i="6"/>
  <c r="M1563" i="6"/>
  <c r="T1563" i="6"/>
  <c r="X1563" i="6"/>
  <c r="M1559" i="6"/>
  <c r="T1559" i="6"/>
  <c r="X1559" i="6"/>
  <c r="M1555" i="6"/>
  <c r="T1555" i="6"/>
  <c r="X1555" i="6"/>
  <c r="T1504" i="6"/>
  <c r="V975" i="6"/>
  <c r="T1076" i="6"/>
  <c r="R1073" i="6"/>
  <c r="M1072" i="6"/>
  <c r="R1141" i="6"/>
  <c r="R1133" i="6"/>
  <c r="T1133" i="6" s="1"/>
  <c r="T1195" i="6"/>
  <c r="X1191" i="6"/>
  <c r="U1189" i="6"/>
  <c r="U1186" i="6"/>
  <c r="Q1166" i="6"/>
  <c r="U1234" i="6"/>
  <c r="U1231" i="6"/>
  <c r="U1230" i="6"/>
  <c r="S1229" i="6"/>
  <c r="U1225" i="6"/>
  <c r="W1224" i="6"/>
  <c r="Y1224" i="6" s="1"/>
  <c r="R1224" i="6"/>
  <c r="V1219" i="6"/>
  <c r="Q1219" i="6"/>
  <c r="R1359" i="6"/>
  <c r="W1358" i="6"/>
  <c r="Y1358" i="6" s="1"/>
  <c r="S1358" i="6"/>
  <c r="X1354" i="6"/>
  <c r="T1354" i="6"/>
  <c r="M1354" i="6"/>
  <c r="R1351" i="6"/>
  <c r="R1349" i="6"/>
  <c r="S1348" i="6"/>
  <c r="U1348" i="6" s="1"/>
  <c r="S1303" i="6"/>
  <c r="U1303" i="6" s="1"/>
  <c r="R1298" i="6"/>
  <c r="R1243" i="6"/>
  <c r="T1243" i="6" s="1"/>
  <c r="M1506" i="6"/>
  <c r="V1506" i="6"/>
  <c r="Q1506" i="6"/>
  <c r="U1505" i="6"/>
  <c r="Q1504" i="6"/>
  <c r="Q1020" i="6"/>
  <c r="M1051" i="6"/>
  <c r="Q1086" i="6"/>
  <c r="X1072" i="6"/>
  <c r="M1198" i="6"/>
  <c r="R1196" i="6"/>
  <c r="Q1189" i="6"/>
  <c r="S1186" i="6"/>
  <c r="Q1185" i="6"/>
  <c r="W1183" i="6"/>
  <c r="Y1183" i="6" s="1"/>
  <c r="Q1178" i="6"/>
  <c r="X1176" i="6"/>
  <c r="U1170" i="6"/>
  <c r="V1166" i="6"/>
  <c r="V1239" i="6"/>
  <c r="X1236" i="6"/>
  <c r="W1232" i="6"/>
  <c r="Y1232" i="6" s="1"/>
  <c r="U1227" i="6"/>
  <c r="Q1226" i="6"/>
  <c r="Q1225" i="6"/>
  <c r="V1224" i="6"/>
  <c r="Q1224" i="6"/>
  <c r="T1223" i="6"/>
  <c r="U1220" i="6"/>
  <c r="U1219" i="6"/>
  <c r="M1219" i="6"/>
  <c r="V1358" i="6"/>
  <c r="R1358" i="6"/>
  <c r="W1354" i="6"/>
  <c r="Y1354" i="6" s="1"/>
  <c r="S1354" i="6"/>
  <c r="R1310" i="6"/>
  <c r="R1303" i="6"/>
  <c r="S1301" i="6"/>
  <c r="U1301" i="6" s="1"/>
  <c r="X1504" i="6"/>
  <c r="M1503" i="6"/>
  <c r="S1503" i="6"/>
  <c r="R1498" i="6"/>
  <c r="V1498" i="6"/>
  <c r="S1498" i="6"/>
  <c r="W1498" i="6"/>
  <c r="Y1498" i="6" s="1"/>
  <c r="M1498" i="6"/>
  <c r="T1498" i="6"/>
  <c r="X1498" i="6"/>
  <c r="S1021" i="6"/>
  <c r="M1080" i="6"/>
  <c r="S1132" i="6"/>
  <c r="Q1170" i="6"/>
  <c r="R1239" i="6"/>
  <c r="S1236" i="6"/>
  <c r="U1224" i="6"/>
  <c r="Q1222" i="6"/>
  <c r="X1219" i="6"/>
  <c r="T1219" i="6"/>
  <c r="V1354" i="6"/>
  <c r="R1354" i="6"/>
  <c r="S1304" i="6"/>
  <c r="U1304" i="6" s="1"/>
  <c r="R1294" i="6"/>
  <c r="R1504" i="6"/>
  <c r="V1504" i="6"/>
  <c r="S1504" i="6"/>
  <c r="W1504" i="6"/>
  <c r="Y1504" i="6" s="1"/>
  <c r="M1542" i="6"/>
  <c r="T1542" i="6"/>
  <c r="X1542" i="6"/>
  <c r="M1534" i="6"/>
  <c r="W1534" i="6"/>
  <c r="Y1534" i="6" s="1"/>
  <c r="Q1534" i="6"/>
  <c r="X1534" i="6"/>
  <c r="W1495" i="6"/>
  <c r="Y1495" i="6" s="1"/>
  <c r="Q1495" i="6"/>
  <c r="W1494" i="6"/>
  <c r="Y1494" i="6" s="1"/>
  <c r="S1494" i="6"/>
  <c r="X1492" i="6"/>
  <c r="M1492" i="6"/>
  <c r="U1488" i="6"/>
  <c r="M1488" i="6"/>
  <c r="R1486" i="6"/>
  <c r="U1483" i="6"/>
  <c r="M1483" i="6"/>
  <c r="X1482" i="6"/>
  <c r="V1475" i="6"/>
  <c r="Q1475" i="6"/>
  <c r="V1549" i="6"/>
  <c r="R1549" i="6"/>
  <c r="X1548" i="6"/>
  <c r="T1548" i="6"/>
  <c r="M1548" i="6"/>
  <c r="W1547" i="6"/>
  <c r="Y1547" i="6" s="1"/>
  <c r="S1547" i="6"/>
  <c r="V1546" i="6"/>
  <c r="R1546" i="6"/>
  <c r="U1544" i="6"/>
  <c r="M1544" i="6"/>
  <c r="V1542" i="6"/>
  <c r="Q1542" i="6"/>
  <c r="T1541" i="6"/>
  <c r="R1540" i="6"/>
  <c r="V1540" i="6"/>
  <c r="S1540" i="6"/>
  <c r="W1540" i="6"/>
  <c r="Y1540" i="6" s="1"/>
  <c r="R1501" i="6"/>
  <c r="S1499" i="6"/>
  <c r="U1495" i="6"/>
  <c r="M1495" i="6"/>
  <c r="V1494" i="6"/>
  <c r="R1494" i="6"/>
  <c r="U1492" i="6"/>
  <c r="X1490" i="6"/>
  <c r="T1490" i="6"/>
  <c r="T1488" i="6"/>
  <c r="X1486" i="6"/>
  <c r="M1486" i="6"/>
  <c r="X1485" i="6"/>
  <c r="T1483" i="6"/>
  <c r="T1482" i="6"/>
  <c r="U1475" i="6"/>
  <c r="M1475" i="6"/>
  <c r="W1548" i="6"/>
  <c r="Y1548" i="6" s="1"/>
  <c r="S1548" i="6"/>
  <c r="V1547" i="6"/>
  <c r="R1547" i="6"/>
  <c r="T1544" i="6"/>
  <c r="U1542" i="6"/>
  <c r="S1541" i="6"/>
  <c r="W1541" i="6"/>
  <c r="Y1541" i="6" s="1"/>
  <c r="M1536" i="6"/>
  <c r="W1536" i="6"/>
  <c r="Y1536" i="6" s="1"/>
  <c r="Q1536" i="6"/>
  <c r="X1536" i="6"/>
  <c r="U1534" i="6"/>
  <c r="M1532" i="6"/>
  <c r="W1532" i="6"/>
  <c r="Y1532" i="6" s="1"/>
  <c r="Q1532" i="6"/>
  <c r="X1532" i="6"/>
  <c r="T1495" i="6"/>
  <c r="W1493" i="6"/>
  <c r="Y1493" i="6" s="1"/>
  <c r="U1486" i="6"/>
  <c r="M1482" i="6"/>
  <c r="T1475" i="6"/>
  <c r="V1548" i="6"/>
  <c r="R1548" i="6"/>
  <c r="R1544" i="6"/>
  <c r="V1544" i="6"/>
  <c r="M1530" i="6"/>
  <c r="W1530" i="6"/>
  <c r="Y1530" i="6" s="1"/>
  <c r="Q1530" i="6"/>
  <c r="X1530" i="6"/>
  <c r="S1530" i="6"/>
  <c r="M1528" i="6"/>
  <c r="W1528" i="6"/>
  <c r="Y1528" i="6" s="1"/>
  <c r="Q1528" i="6"/>
  <c r="X1528" i="6"/>
  <c r="S1528" i="6"/>
  <c r="V1523" i="6"/>
  <c r="Q1523" i="6"/>
  <c r="S1521" i="6"/>
  <c r="V1520" i="6"/>
  <c r="V1517" i="6"/>
  <c r="Q1517" i="6"/>
  <c r="V1515" i="6"/>
  <c r="Q1515" i="6"/>
  <c r="V1513" i="6"/>
  <c r="Q1513" i="6"/>
  <c r="V1511" i="6"/>
  <c r="Q1511" i="6"/>
  <c r="R1524" i="6"/>
  <c r="U1523" i="6"/>
  <c r="U1522" i="6"/>
  <c r="R1521" i="6"/>
  <c r="U1520" i="6"/>
  <c r="U1517" i="6"/>
  <c r="U1515" i="6"/>
  <c r="U1513" i="6"/>
  <c r="U1511" i="6"/>
  <c r="X1538" i="6"/>
  <c r="T1538" i="6"/>
  <c r="W1524" i="6"/>
  <c r="Y1524" i="6" s="1"/>
  <c r="S1523" i="6"/>
  <c r="S1522" i="6"/>
  <c r="S1517" i="6"/>
  <c r="V1516" i="6"/>
  <c r="Q1516" i="6"/>
  <c r="S1515" i="6"/>
  <c r="V1514" i="6"/>
  <c r="Q1514" i="6"/>
  <c r="S1513" i="6"/>
  <c r="V1512" i="6"/>
  <c r="Q1512" i="6"/>
  <c r="S1511" i="6"/>
  <c r="M1525" i="6"/>
  <c r="T1525" i="6"/>
  <c r="X1525" i="6"/>
  <c r="U1525" i="6"/>
  <c r="M1518" i="6"/>
  <c r="T1518" i="6"/>
  <c r="X1518" i="6"/>
  <c r="Q1518" i="6"/>
  <c r="V1518" i="6"/>
  <c r="X1537" i="6"/>
  <c r="T1537" i="6"/>
  <c r="M1537" i="6"/>
  <c r="R1536" i="6"/>
  <c r="V1536" i="6"/>
  <c r="U1535" i="6"/>
  <c r="R1534" i="6"/>
  <c r="V1534" i="6"/>
  <c r="U1533" i="6"/>
  <c r="R1532" i="6"/>
  <c r="V1532" i="6"/>
  <c r="U1531" i="6"/>
  <c r="R1530" i="6"/>
  <c r="V1530" i="6"/>
  <c r="U1529" i="6"/>
  <c r="R1528" i="6"/>
  <c r="V1528" i="6"/>
  <c r="V1525" i="6"/>
  <c r="W1522" i="6"/>
  <c r="Y1522" i="6" s="1"/>
  <c r="M1521" i="6"/>
  <c r="T1521" i="6"/>
  <c r="X1521" i="6"/>
  <c r="U1521" i="6"/>
  <c r="W1520" i="6"/>
  <c r="Y1520" i="6" s="1"/>
  <c r="U1518" i="6"/>
  <c r="R1535" i="6"/>
  <c r="V1535" i="6"/>
  <c r="R1533" i="6"/>
  <c r="V1533" i="6"/>
  <c r="R1531" i="6"/>
  <c r="V1531" i="6"/>
  <c r="R1529" i="6"/>
  <c r="V1529" i="6"/>
  <c r="R1525" i="6"/>
  <c r="M1522" i="6"/>
  <c r="T1522" i="6"/>
  <c r="X1522" i="6"/>
  <c r="Q1522" i="6"/>
  <c r="V1522" i="6"/>
  <c r="M1520" i="6"/>
  <c r="T1520" i="6"/>
  <c r="X1520" i="6"/>
  <c r="S1520" i="6"/>
  <c r="R1518" i="6"/>
  <c r="S1518" i="6"/>
  <c r="U1537" i="6"/>
  <c r="Q1537" i="6"/>
  <c r="T1536" i="6"/>
  <c r="W1535" i="6"/>
  <c r="Y1535" i="6" s="1"/>
  <c r="Q1535" i="6"/>
  <c r="T1534" i="6"/>
  <c r="W1533" i="6"/>
  <c r="Y1533" i="6" s="1"/>
  <c r="Q1533" i="6"/>
  <c r="T1532" i="6"/>
  <c r="W1531" i="6"/>
  <c r="Y1531" i="6" s="1"/>
  <c r="Q1531" i="6"/>
  <c r="T1530" i="6"/>
  <c r="W1529" i="6"/>
  <c r="Y1529" i="6" s="1"/>
  <c r="Q1529" i="6"/>
  <c r="T1528" i="6"/>
  <c r="M1526" i="6"/>
  <c r="T1526" i="6"/>
  <c r="X1526" i="6"/>
  <c r="Q1526" i="6"/>
  <c r="V1526" i="6"/>
  <c r="W1525" i="6"/>
  <c r="Y1525" i="6" s="1"/>
  <c r="Q1525" i="6"/>
  <c r="M1524" i="6"/>
  <c r="T1524" i="6"/>
  <c r="X1524" i="6"/>
  <c r="S1524" i="6"/>
  <c r="R1522" i="6"/>
  <c r="V1521" i="6"/>
  <c r="R1520" i="6"/>
  <c r="W1518" i="6"/>
  <c r="Y1518" i="6" s="1"/>
  <c r="M1527" i="6"/>
  <c r="T1527" i="6"/>
  <c r="X1527" i="6"/>
  <c r="M1523" i="6"/>
  <c r="T1523" i="6"/>
  <c r="X1523" i="6"/>
  <c r="M1519" i="6"/>
  <c r="T1519" i="6"/>
  <c r="X1519" i="6"/>
  <c r="X1517" i="6"/>
  <c r="T1517" i="6"/>
  <c r="X1516" i="6"/>
  <c r="T1516" i="6"/>
  <c r="X1515" i="6"/>
  <c r="T1515" i="6"/>
  <c r="X1514" i="6"/>
  <c r="T1514" i="6"/>
  <c r="X1513" i="6"/>
  <c r="T1513" i="6"/>
  <c r="X1512" i="6"/>
  <c r="T1512" i="6"/>
  <c r="X1511" i="6"/>
  <c r="T1511" i="6"/>
  <c r="U1020" i="6"/>
  <c r="U1057" i="6"/>
  <c r="U1051" i="6"/>
  <c r="R1068" i="6"/>
  <c r="R1112" i="6"/>
  <c r="T1112" i="6" s="1"/>
  <c r="U1197" i="6"/>
  <c r="R1189" i="6"/>
  <c r="S1185" i="6"/>
  <c r="T1183" i="6"/>
  <c r="U1178" i="6"/>
  <c r="Q1174" i="6"/>
  <c r="T1168" i="6"/>
  <c r="X1166" i="6"/>
  <c r="R1166" i="6"/>
  <c r="W1239" i="6"/>
  <c r="Y1239" i="6" s="1"/>
  <c r="S1239" i="6"/>
  <c r="T1236" i="6"/>
  <c r="Q1234" i="6"/>
  <c r="U1233" i="6"/>
  <c r="S1228" i="6"/>
  <c r="Q1227" i="6"/>
  <c r="U1226" i="6"/>
  <c r="R1225" i="6"/>
  <c r="U1223" i="6"/>
  <c r="W1221" i="6"/>
  <c r="Y1221" i="6" s="1"/>
  <c r="M1221" i="6"/>
  <c r="S1219" i="6"/>
  <c r="Q1213" i="6"/>
  <c r="R1213" i="6"/>
  <c r="M1213" i="6"/>
  <c r="Q1356" i="6"/>
  <c r="R1356" i="6"/>
  <c r="M1356" i="6"/>
  <c r="X1356" i="6"/>
  <c r="S1351" i="6"/>
  <c r="U1351" i="6" s="1"/>
  <c r="R1350" i="6"/>
  <c r="T1350" i="6" s="1"/>
  <c r="U1218" i="6"/>
  <c r="Q1218" i="6"/>
  <c r="T1217" i="6"/>
  <c r="S1307" i="6"/>
  <c r="U1307" i="6" s="1"/>
  <c r="S1508" i="6"/>
  <c r="W1508" i="6"/>
  <c r="Y1508" i="6" s="1"/>
  <c r="M1508" i="6"/>
  <c r="T1508" i="6"/>
  <c r="X1508" i="6"/>
  <c r="R1508" i="6"/>
  <c r="V1508" i="6"/>
  <c r="R1491" i="6"/>
  <c r="V1491" i="6"/>
  <c r="M1491" i="6"/>
  <c r="U1491" i="6"/>
  <c r="Q1491" i="6"/>
  <c r="W1491" i="6"/>
  <c r="Y1491" i="6" s="1"/>
  <c r="T1491" i="6"/>
  <c r="R1489" i="6"/>
  <c r="V1489" i="6"/>
  <c r="M1489" i="6"/>
  <c r="T1489" i="6"/>
  <c r="X1489" i="6"/>
  <c r="Q1489" i="6"/>
  <c r="S1489" i="6"/>
  <c r="W1489" i="6"/>
  <c r="Y1489" i="6" s="1"/>
  <c r="X1066" i="6"/>
  <c r="U1239" i="6"/>
  <c r="Q1239" i="6"/>
  <c r="W1236" i="6"/>
  <c r="Y1236" i="6" s="1"/>
  <c r="Q1236" i="6"/>
  <c r="U1235" i="6"/>
  <c r="V1225" i="6"/>
  <c r="S1221" i="6"/>
  <c r="R1209" i="6"/>
  <c r="M1353" i="6"/>
  <c r="Q1353" i="6"/>
  <c r="V1353" i="6"/>
  <c r="U1353" i="6"/>
  <c r="R1307" i="6"/>
  <c r="T1307" i="6" s="1"/>
  <c r="X979" i="6"/>
  <c r="R961" i="6"/>
  <c r="V1020" i="6"/>
  <c r="R1132" i="6"/>
  <c r="S1114" i="6"/>
  <c r="U1114" i="6" s="1"/>
  <c r="U1185" i="6"/>
  <c r="R1174" i="6"/>
  <c r="X1239" i="6"/>
  <c r="T1239" i="6"/>
  <c r="M1239" i="6"/>
  <c r="U1236" i="6"/>
  <c r="S1235" i="6"/>
  <c r="R1234" i="6"/>
  <c r="X1221" i="6"/>
  <c r="S1306" i="6"/>
  <c r="U1306" i="6" s="1"/>
  <c r="S1271" i="6"/>
  <c r="U1271" i="6" s="1"/>
  <c r="U1508" i="6"/>
  <c r="S1505" i="6"/>
  <c r="W1505" i="6"/>
  <c r="Y1505" i="6" s="1"/>
  <c r="M1505" i="6"/>
  <c r="T1505" i="6"/>
  <c r="X1505" i="6"/>
  <c r="R1505" i="6"/>
  <c r="V1505" i="6"/>
  <c r="S1500" i="6"/>
  <c r="W1500" i="6"/>
  <c r="Y1500" i="6" s="1"/>
  <c r="M1500" i="6"/>
  <c r="U1500" i="6"/>
  <c r="Q1500" i="6"/>
  <c r="V1500" i="6"/>
  <c r="T1500" i="6"/>
  <c r="M1493" i="6"/>
  <c r="T1493" i="6"/>
  <c r="X1493" i="6"/>
  <c r="U1493" i="6"/>
  <c r="Q1493" i="6"/>
  <c r="V1493" i="6"/>
  <c r="S1493" i="6"/>
  <c r="X1491" i="6"/>
  <c r="T1349" i="6"/>
  <c r="S1242" i="6"/>
  <c r="U1242" i="6" s="1"/>
  <c r="X1507" i="6"/>
  <c r="T1507" i="6"/>
  <c r="W1506" i="6"/>
  <c r="Y1506" i="6" s="1"/>
  <c r="S1506" i="6"/>
  <c r="U1503" i="6"/>
  <c r="V1501" i="6"/>
  <c r="W1499" i="6"/>
  <c r="Y1499" i="6" s="1"/>
  <c r="M1497" i="6"/>
  <c r="T1497" i="6"/>
  <c r="X1497" i="6"/>
  <c r="U1496" i="6"/>
  <c r="R1495" i="6"/>
  <c r="V1495" i="6"/>
  <c r="V1492" i="6"/>
  <c r="R1503" i="6"/>
  <c r="V1503" i="6"/>
  <c r="S1496" i="6"/>
  <c r="W1496" i="6"/>
  <c r="Y1496" i="6" s="1"/>
  <c r="M1479" i="6"/>
  <c r="U1479" i="6"/>
  <c r="Q1479" i="6"/>
  <c r="V1479" i="6"/>
  <c r="T1479" i="6"/>
  <c r="M1473" i="6"/>
  <c r="R1473" i="6"/>
  <c r="T1473" i="6"/>
  <c r="X1506" i="6"/>
  <c r="T1506" i="6"/>
  <c r="W1503" i="6"/>
  <c r="Y1503" i="6" s="1"/>
  <c r="Q1503" i="6"/>
  <c r="M1501" i="6"/>
  <c r="T1501" i="6"/>
  <c r="X1501" i="6"/>
  <c r="R1499" i="6"/>
  <c r="V1499" i="6"/>
  <c r="V1496" i="6"/>
  <c r="Q1496" i="6"/>
  <c r="S1492" i="6"/>
  <c r="W1492" i="6"/>
  <c r="Y1492" i="6" s="1"/>
  <c r="S1487" i="6"/>
  <c r="W1487" i="6"/>
  <c r="Y1487" i="6" s="1"/>
  <c r="M1487" i="6"/>
  <c r="T1487" i="6"/>
  <c r="X1487" i="6"/>
  <c r="R1487" i="6"/>
  <c r="V1487" i="6"/>
  <c r="M1481" i="6"/>
  <c r="R1481" i="6"/>
  <c r="T1481" i="6"/>
  <c r="W1488" i="6"/>
  <c r="Y1488" i="6" s="1"/>
  <c r="S1488" i="6"/>
  <c r="R1485" i="6"/>
  <c r="R1482" i="6"/>
  <c r="R1477" i="6"/>
  <c r="R1474" i="6"/>
  <c r="R1470" i="6"/>
  <c r="T1470" i="6" s="1"/>
  <c r="U1482" i="6"/>
  <c r="U1474" i="6"/>
  <c r="S1484" i="6"/>
  <c r="W1484" i="6"/>
  <c r="Y1484" i="6" s="1"/>
  <c r="S1480" i="6"/>
  <c r="W1480" i="6"/>
  <c r="Y1480" i="6" s="1"/>
  <c r="S1476" i="6"/>
  <c r="W1476" i="6"/>
  <c r="Y1476" i="6" s="1"/>
  <c r="S1472" i="6"/>
  <c r="U1472" i="6" s="1"/>
  <c r="V1486" i="6"/>
  <c r="U1485" i="6"/>
  <c r="T1484" i="6"/>
  <c r="S1483" i="6"/>
  <c r="W1483" i="6"/>
  <c r="Y1483" i="6" s="1"/>
  <c r="V1482" i="6"/>
  <c r="U1481" i="6"/>
  <c r="T1480" i="6"/>
  <c r="S1479" i="6"/>
  <c r="W1479" i="6"/>
  <c r="Y1479" i="6" s="1"/>
  <c r="V1478" i="6"/>
  <c r="U1477" i="6"/>
  <c r="T1476" i="6"/>
  <c r="S1475" i="6"/>
  <c r="W1475" i="6"/>
  <c r="Y1475" i="6" s="1"/>
  <c r="V1474" i="6"/>
  <c r="U1473" i="6"/>
  <c r="S1471" i="6"/>
  <c r="S1485" i="6"/>
  <c r="W1485" i="6"/>
  <c r="Y1485" i="6" s="1"/>
  <c r="V1484" i="6"/>
  <c r="Q1484" i="6"/>
  <c r="S1481" i="6"/>
  <c r="W1481" i="6"/>
  <c r="Y1481" i="6" s="1"/>
  <c r="V1480" i="6"/>
  <c r="Q1480" i="6"/>
  <c r="S1477" i="6"/>
  <c r="W1477" i="6"/>
  <c r="Y1477" i="6" s="1"/>
  <c r="V1476" i="6"/>
  <c r="Q1476" i="6"/>
  <c r="S1473" i="6"/>
  <c r="W1473" i="6"/>
  <c r="Y1473" i="6" s="1"/>
  <c r="X1484" i="6"/>
  <c r="R1484" i="6"/>
  <c r="X1476" i="6"/>
  <c r="R1476" i="6"/>
  <c r="R1472" i="6"/>
  <c r="T1472" i="6" s="1"/>
  <c r="S1486" i="6"/>
  <c r="W1486" i="6"/>
  <c r="Y1486" i="6" s="1"/>
  <c r="V1485" i="6"/>
  <c r="Q1485" i="6"/>
  <c r="U1484" i="6"/>
  <c r="M1484" i="6"/>
  <c r="S1482" i="6"/>
  <c r="W1482" i="6"/>
  <c r="Y1482" i="6" s="1"/>
  <c r="V1481" i="6"/>
  <c r="Q1481" i="6"/>
  <c r="U1480" i="6"/>
  <c r="M1480" i="6"/>
  <c r="S1478" i="6"/>
  <c r="W1478" i="6"/>
  <c r="Y1478" i="6" s="1"/>
  <c r="V1477" i="6"/>
  <c r="Q1477" i="6"/>
  <c r="U1476" i="6"/>
  <c r="M1476" i="6"/>
  <c r="S1474" i="6"/>
  <c r="W1474" i="6"/>
  <c r="Y1474" i="6" s="1"/>
  <c r="V1473" i="6"/>
  <c r="Q1473" i="6"/>
  <c r="S1470" i="6"/>
  <c r="U1470" i="6" s="1"/>
  <c r="V1052" i="6"/>
  <c r="U1052" i="6"/>
  <c r="R1135" i="6"/>
  <c r="R977" i="6"/>
  <c r="W1090" i="6"/>
  <c r="Y1090" i="6" s="1"/>
  <c r="X1071" i="6"/>
  <c r="V1071" i="6"/>
  <c r="T970" i="6"/>
  <c r="M970" i="6"/>
  <c r="Q1061" i="6"/>
  <c r="U1061" i="6"/>
  <c r="M1061" i="6"/>
  <c r="T1194" i="6"/>
  <c r="R1136" i="6"/>
  <c r="T1136" i="6" s="1"/>
  <c r="S1128" i="6"/>
  <c r="U1128" i="6" s="1"/>
  <c r="V1197" i="6"/>
  <c r="Q1197" i="6"/>
  <c r="X1195" i="6"/>
  <c r="Q1195" i="6"/>
  <c r="W1194" i="6"/>
  <c r="Y1194" i="6" s="1"/>
  <c r="Q1193" i="6"/>
  <c r="W1189" i="6"/>
  <c r="Y1189" i="6" s="1"/>
  <c r="S1189" i="6"/>
  <c r="V1187" i="6"/>
  <c r="R1181" i="6"/>
  <c r="S1177" i="6"/>
  <c r="W1174" i="6"/>
  <c r="Y1174" i="6" s="1"/>
  <c r="S1174" i="6"/>
  <c r="U1173" i="6"/>
  <c r="V1172" i="6"/>
  <c r="V1170" i="6"/>
  <c r="R1170" i="6"/>
  <c r="U1168" i="6"/>
  <c r="S1163" i="6"/>
  <c r="W1235" i="6"/>
  <c r="Y1235" i="6" s="1"/>
  <c r="S1232" i="6"/>
  <c r="W1231" i="6"/>
  <c r="Y1231" i="6" s="1"/>
  <c r="Q1230" i="6"/>
  <c r="U1229" i="6"/>
  <c r="U1228" i="6"/>
  <c r="M1225" i="6"/>
  <c r="T1225" i="6"/>
  <c r="X1225" i="6"/>
  <c r="M1223" i="6"/>
  <c r="Q1223" i="6"/>
  <c r="V1223" i="6"/>
  <c r="R1221" i="6"/>
  <c r="V1221" i="6"/>
  <c r="W1220" i="6"/>
  <c r="Y1220" i="6" s="1"/>
  <c r="Q1217" i="6"/>
  <c r="U1217" i="6"/>
  <c r="Q1215" i="6"/>
  <c r="T1187" i="6"/>
  <c r="T1172" i="6"/>
  <c r="Q1238" i="6"/>
  <c r="M1232" i="6"/>
  <c r="T1232" i="6"/>
  <c r="X1232" i="6"/>
  <c r="M1214" i="6"/>
  <c r="R1214" i="6"/>
  <c r="X1214" i="6"/>
  <c r="R1355" i="6"/>
  <c r="V1355" i="6"/>
  <c r="M1355" i="6"/>
  <c r="U1355" i="6"/>
  <c r="Q1355" i="6"/>
  <c r="W1355" i="6"/>
  <c r="Y1355" i="6" s="1"/>
  <c r="T1355" i="6"/>
  <c r="S1194" i="6"/>
  <c r="R1187" i="6"/>
  <c r="W1179" i="6"/>
  <c r="Y1179" i="6" s="1"/>
  <c r="R1172" i="6"/>
  <c r="X1170" i="6"/>
  <c r="T1170" i="6"/>
  <c r="M1170" i="6"/>
  <c r="R1168" i="6"/>
  <c r="W1163" i="6"/>
  <c r="Y1163" i="6" s="1"/>
  <c r="U1238" i="6"/>
  <c r="M1235" i="6"/>
  <c r="Q1235" i="6"/>
  <c r="V1235" i="6"/>
  <c r="V1232" i="6"/>
  <c r="Q1232" i="6"/>
  <c r="M1231" i="6"/>
  <c r="S1231" i="6"/>
  <c r="R1229" i="6"/>
  <c r="V1229" i="6"/>
  <c r="U1222" i="6"/>
  <c r="V1214" i="6"/>
  <c r="R1212" i="6"/>
  <c r="T1209" i="6"/>
  <c r="R1128" i="6"/>
  <c r="T1128" i="6" s="1"/>
  <c r="V1238" i="6"/>
  <c r="R1232" i="6"/>
  <c r="M1228" i="6"/>
  <c r="Q1228" i="6"/>
  <c r="V1228" i="6"/>
  <c r="R1216" i="6"/>
  <c r="X1216" i="6"/>
  <c r="T1216" i="6"/>
  <c r="R1205" i="6"/>
  <c r="T1205" i="6" s="1"/>
  <c r="R991" i="6"/>
  <c r="S1136" i="6"/>
  <c r="U1136" i="6" s="1"/>
  <c r="R1119" i="6"/>
  <c r="T1119" i="6" s="1"/>
  <c r="W1197" i="6"/>
  <c r="Y1197" i="6" s="1"/>
  <c r="R1197" i="6"/>
  <c r="R1195" i="6"/>
  <c r="X1194" i="6"/>
  <c r="Q1194" i="6"/>
  <c r="R1191" i="6"/>
  <c r="X1189" i="6"/>
  <c r="T1189" i="6"/>
  <c r="X1187" i="6"/>
  <c r="Q1187" i="6"/>
  <c r="W1185" i="6"/>
  <c r="Y1185" i="6" s="1"/>
  <c r="V1183" i="6"/>
  <c r="W1181" i="6"/>
  <c r="Y1181" i="6" s="1"/>
  <c r="U1179" i="6"/>
  <c r="W1177" i="6"/>
  <c r="Y1177" i="6" s="1"/>
  <c r="X1174" i="6"/>
  <c r="T1174" i="6"/>
  <c r="X1172" i="6"/>
  <c r="Q1172" i="6"/>
  <c r="W1170" i="6"/>
  <c r="Y1170" i="6" s="1"/>
  <c r="S1170" i="6"/>
  <c r="X1168" i="6"/>
  <c r="M1168" i="6"/>
  <c r="W1166" i="6"/>
  <c r="Y1166" i="6" s="1"/>
  <c r="S1166" i="6"/>
  <c r="U1163" i="6"/>
  <c r="W1161" i="6"/>
  <c r="Y1161" i="6" s="1"/>
  <c r="R1238" i="6"/>
  <c r="R1236" i="6"/>
  <c r="V1236" i="6"/>
  <c r="R1235" i="6"/>
  <c r="U1232" i="6"/>
  <c r="R1231" i="6"/>
  <c r="W1229" i="6"/>
  <c r="Y1229" i="6" s="1"/>
  <c r="Q1229" i="6"/>
  <c r="W1228" i="6"/>
  <c r="Y1228" i="6" s="1"/>
  <c r="S1225" i="6"/>
  <c r="X1223" i="6"/>
  <c r="T1221" i="6"/>
  <c r="Q1220" i="6"/>
  <c r="R1217" i="6"/>
  <c r="T1214" i="6"/>
  <c r="S1359" i="6"/>
  <c r="W1359" i="6"/>
  <c r="Y1359" i="6" s="1"/>
  <c r="Q1359" i="6"/>
  <c r="V1359" i="6"/>
  <c r="M1359" i="6"/>
  <c r="U1359" i="6"/>
  <c r="M1357" i="6"/>
  <c r="T1357" i="6"/>
  <c r="X1357" i="6"/>
  <c r="U1357" i="6"/>
  <c r="Q1357" i="6"/>
  <c r="V1357" i="6"/>
  <c r="S1357" i="6"/>
  <c r="X1355" i="6"/>
  <c r="V1356" i="6"/>
  <c r="S1310" i="6"/>
  <c r="U1310" i="6" s="1"/>
  <c r="S1356" i="6"/>
  <c r="W1356" i="6"/>
  <c r="Y1356" i="6" s="1"/>
  <c r="R1308" i="6"/>
  <c r="R1348" i="6"/>
  <c r="T1348" i="6" s="1"/>
  <c r="S1305" i="6"/>
  <c r="S1300" i="6"/>
  <c r="U1300" i="6" s="1"/>
  <c r="S1349" i="6"/>
  <c r="U1349" i="6" s="1"/>
  <c r="T1306" i="6"/>
  <c r="S1302" i="6"/>
  <c r="U1302" i="6" s="1"/>
  <c r="X1353" i="6"/>
  <c r="T1353" i="6"/>
  <c r="R1352" i="6"/>
  <c r="T1352" i="6" s="1"/>
  <c r="S1350" i="6"/>
  <c r="U1350" i="6" s="1"/>
  <c r="S1309" i="6"/>
  <c r="U1309" i="6" s="1"/>
  <c r="R1302" i="6"/>
  <c r="T1302" i="6" s="1"/>
  <c r="R1301" i="6"/>
  <c r="T1301" i="6" s="1"/>
  <c r="R1297" i="6"/>
  <c r="V1297" i="6" s="1"/>
  <c r="R1296" i="6"/>
  <c r="V1296" i="6" s="1"/>
  <c r="S1245" i="6"/>
  <c r="U1245" i="6" s="1"/>
  <c r="R1242" i="6"/>
  <c r="T1242" i="6" s="1"/>
  <c r="R1304" i="6"/>
  <c r="T1304" i="6" s="1"/>
  <c r="S1294" i="6"/>
  <c r="S1298" i="6"/>
  <c r="U1298" i="6" s="1"/>
  <c r="U1297" i="6"/>
  <c r="S1243" i="6"/>
  <c r="U1243" i="6" s="1"/>
  <c r="R1295" i="6"/>
  <c r="T1295" i="6" s="1"/>
  <c r="R1271" i="6"/>
  <c r="R1245" i="6"/>
  <c r="T1272" i="6"/>
  <c r="S1299" i="6"/>
  <c r="U1299" i="6" s="1"/>
  <c r="T1298" i="6"/>
  <c r="S1295" i="6"/>
  <c r="U1295" i="6" s="1"/>
  <c r="T1294" i="6"/>
  <c r="S1248" i="6"/>
  <c r="U1248" i="6" s="1"/>
  <c r="T1247" i="6"/>
  <c r="S1244" i="6"/>
  <c r="U1244" i="6" s="1"/>
  <c r="R1299" i="6"/>
  <c r="T1299" i="6" s="1"/>
  <c r="R1248" i="6"/>
  <c r="T1248" i="6" s="1"/>
  <c r="R1300" i="6"/>
  <c r="T1300" i="6" s="1"/>
  <c r="U962" i="6"/>
  <c r="R1020" i="6"/>
  <c r="Q1012" i="6"/>
  <c r="M998" i="6"/>
  <c r="T991" i="6"/>
  <c r="U1100" i="6"/>
  <c r="V1090" i="6"/>
  <c r="R1080" i="6"/>
  <c r="X1078" i="6"/>
  <c r="M1070" i="6"/>
  <c r="S1137" i="6"/>
  <c r="U1137" i="6" s="1"/>
  <c r="R1129" i="6"/>
  <c r="T1129" i="6" s="1"/>
  <c r="R1118" i="6"/>
  <c r="T1118" i="6" s="1"/>
  <c r="S1111" i="6"/>
  <c r="U1111" i="6" s="1"/>
  <c r="R1107" i="6"/>
  <c r="S1193" i="6"/>
  <c r="W1193" i="6"/>
  <c r="Y1193" i="6" s="1"/>
  <c r="M1193" i="6"/>
  <c r="T1193" i="6"/>
  <c r="X1193" i="6"/>
  <c r="R1193" i="6"/>
  <c r="V1193" i="6"/>
  <c r="M1176" i="6"/>
  <c r="U1176" i="6"/>
  <c r="Q1176" i="6"/>
  <c r="V1176" i="6"/>
  <c r="T1176" i="6"/>
  <c r="Q1184" i="6"/>
  <c r="S1184" i="6"/>
  <c r="U1184" i="6"/>
  <c r="S1182" i="6"/>
  <c r="W1182" i="6"/>
  <c r="Y1182" i="6" s="1"/>
  <c r="M1182" i="6"/>
  <c r="T1182" i="6"/>
  <c r="X1182" i="6"/>
  <c r="R1182" i="6"/>
  <c r="V1182" i="6"/>
  <c r="M1164" i="6"/>
  <c r="U1164" i="6"/>
  <c r="Q1164" i="6"/>
  <c r="V1164" i="6"/>
  <c r="R1164" i="6"/>
  <c r="T1164" i="6"/>
  <c r="R1237" i="6"/>
  <c r="V1237" i="6"/>
  <c r="S1237" i="6"/>
  <c r="W1237" i="6"/>
  <c r="Y1237" i="6" s="1"/>
  <c r="Q1237" i="6"/>
  <c r="T1237" i="6"/>
  <c r="M1237" i="6"/>
  <c r="X1237" i="6"/>
  <c r="T977" i="6"/>
  <c r="S1042" i="6"/>
  <c r="U1042" i="6" s="1"/>
  <c r="R1109" i="6"/>
  <c r="T1109" i="6" s="1"/>
  <c r="U1196" i="6"/>
  <c r="Q1196" i="6"/>
  <c r="V1196" i="6"/>
  <c r="S1196" i="6"/>
  <c r="W1171" i="6"/>
  <c r="Y1171" i="6" s="1"/>
  <c r="S1171" i="6"/>
  <c r="U1171" i="6"/>
  <c r="Q1171" i="6"/>
  <c r="U1012" i="6"/>
  <c r="R1042" i="6"/>
  <c r="X1080" i="6"/>
  <c r="U1070" i="6"/>
  <c r="R1124" i="6"/>
  <c r="U1182" i="6"/>
  <c r="S1178" i="6"/>
  <c r="W1178" i="6"/>
  <c r="Y1178" i="6" s="1"/>
  <c r="M1178" i="6"/>
  <c r="T1178" i="6"/>
  <c r="X1178" i="6"/>
  <c r="R1178" i="6"/>
  <c r="V1178" i="6"/>
  <c r="U1175" i="6"/>
  <c r="Q1175" i="6"/>
  <c r="U1198" i="6"/>
  <c r="X1197" i="6"/>
  <c r="T1197" i="6"/>
  <c r="M1197" i="6"/>
  <c r="U1194" i="6"/>
  <c r="U1187" i="6"/>
  <c r="M1187" i="6"/>
  <c r="X1185" i="6"/>
  <c r="T1185" i="6"/>
  <c r="M1185" i="6"/>
  <c r="U1183" i="6"/>
  <c r="U1181" i="6"/>
  <c r="S1179" i="6"/>
  <c r="U1177" i="6"/>
  <c r="U1172" i="6"/>
  <c r="M1172" i="6"/>
  <c r="S1238" i="6"/>
  <c r="W1238" i="6"/>
  <c r="Y1238" i="6" s="1"/>
  <c r="M1238" i="6"/>
  <c r="T1238" i="6"/>
  <c r="X1238" i="6"/>
  <c r="V1185" i="6"/>
  <c r="R1185" i="6"/>
  <c r="T1160" i="6"/>
  <c r="X1198" i="6"/>
  <c r="W1169" i="6"/>
  <c r="Y1169" i="6" s="1"/>
  <c r="Q1169" i="6"/>
  <c r="Q1161" i="6"/>
  <c r="S1161" i="6"/>
  <c r="X1228" i="6"/>
  <c r="T1228" i="6"/>
  <c r="W1227" i="6"/>
  <c r="Y1227" i="6" s="1"/>
  <c r="S1227" i="6"/>
  <c r="V1226" i="6"/>
  <c r="R1226" i="6"/>
  <c r="X1224" i="6"/>
  <c r="T1224" i="6"/>
  <c r="M1224" i="6"/>
  <c r="W1223" i="6"/>
  <c r="Y1223" i="6" s="1"/>
  <c r="S1223" i="6"/>
  <c r="V1222" i="6"/>
  <c r="R1222" i="6"/>
  <c r="X1220" i="6"/>
  <c r="T1220" i="6"/>
  <c r="M1220" i="6"/>
  <c r="V1218" i="6"/>
  <c r="R1218" i="6"/>
  <c r="T1210" i="6"/>
  <c r="R1201" i="6"/>
  <c r="T1201" i="6" s="1"/>
  <c r="X1233" i="6"/>
  <c r="T1233" i="6"/>
  <c r="M1233" i="6"/>
  <c r="X1234" i="6"/>
  <c r="T1234" i="6"/>
  <c r="M1234" i="6"/>
  <c r="W1233" i="6"/>
  <c r="Y1233" i="6" s="1"/>
  <c r="S1233" i="6"/>
  <c r="X1230" i="6"/>
  <c r="T1230" i="6"/>
  <c r="M1230" i="6"/>
  <c r="X1226" i="6"/>
  <c r="T1226" i="6"/>
  <c r="M1226" i="6"/>
  <c r="X1222" i="6"/>
  <c r="T1222" i="6"/>
  <c r="M1222" i="6"/>
  <c r="V1220" i="6"/>
  <c r="R1220" i="6"/>
  <c r="X1218" i="6"/>
  <c r="T1218" i="6"/>
  <c r="M1218" i="6"/>
  <c r="X1217" i="6"/>
  <c r="M1217" i="6"/>
  <c r="U1214" i="6"/>
  <c r="U1213" i="6"/>
  <c r="V1168" i="6"/>
  <c r="Q1168" i="6"/>
  <c r="X1235" i="6"/>
  <c r="T1235" i="6"/>
  <c r="W1234" i="6"/>
  <c r="Y1234" i="6" s="1"/>
  <c r="S1234" i="6"/>
  <c r="V1233" i="6"/>
  <c r="R1233" i="6"/>
  <c r="X1231" i="6"/>
  <c r="T1231" i="6"/>
  <c r="W1230" i="6"/>
  <c r="Y1230" i="6" s="1"/>
  <c r="S1230" i="6"/>
  <c r="X1227" i="6"/>
  <c r="T1227" i="6"/>
  <c r="W1226" i="6"/>
  <c r="Y1226" i="6" s="1"/>
  <c r="S1226" i="6"/>
  <c r="W1222" i="6"/>
  <c r="Y1222" i="6" s="1"/>
  <c r="S1222" i="6"/>
  <c r="W1218" i="6"/>
  <c r="Y1218" i="6" s="1"/>
  <c r="S1218" i="6"/>
  <c r="X1215" i="6"/>
  <c r="V1215" i="6"/>
  <c r="X1212" i="6"/>
  <c r="S1203" i="6"/>
  <c r="U1203" i="6" s="1"/>
  <c r="S1216" i="6"/>
  <c r="W1216" i="6"/>
  <c r="Y1216" i="6" s="1"/>
  <c r="Q1216" i="6"/>
  <c r="V1216" i="6"/>
  <c r="M1216" i="6"/>
  <c r="U1216" i="6"/>
  <c r="S1215" i="6"/>
  <c r="W1215" i="6"/>
  <c r="Y1215" i="6" s="1"/>
  <c r="M1215" i="6"/>
  <c r="U1215" i="6"/>
  <c r="T1215" i="6"/>
  <c r="S1211" i="6"/>
  <c r="U1211" i="6" s="1"/>
  <c r="T1211" i="6"/>
  <c r="S1207" i="6"/>
  <c r="V1207" i="6" s="1"/>
  <c r="T1207" i="6"/>
  <c r="S1212" i="6"/>
  <c r="W1212" i="6"/>
  <c r="Y1212" i="6" s="1"/>
  <c r="Q1212" i="6"/>
  <c r="V1212" i="6"/>
  <c r="M1212" i="6"/>
  <c r="U1212" i="6"/>
  <c r="R1215" i="6"/>
  <c r="T1212" i="6"/>
  <c r="S1208" i="6"/>
  <c r="U1208" i="6" s="1"/>
  <c r="R1204" i="6"/>
  <c r="T1204" i="6" s="1"/>
  <c r="V1217" i="6"/>
  <c r="S1214" i="6"/>
  <c r="W1214" i="6"/>
  <c r="Y1214" i="6" s="1"/>
  <c r="V1213" i="6"/>
  <c r="S1210" i="6"/>
  <c r="U1210" i="6" s="1"/>
  <c r="S1206" i="6"/>
  <c r="U1206" i="6" s="1"/>
  <c r="S1202" i="6"/>
  <c r="U1202" i="6" s="1"/>
  <c r="R1208" i="6"/>
  <c r="T1208" i="6" s="1"/>
  <c r="S1204" i="6"/>
  <c r="U1204" i="6" s="1"/>
  <c r="S1217" i="6"/>
  <c r="W1217" i="6"/>
  <c r="Y1217" i="6" s="1"/>
  <c r="S1213" i="6"/>
  <c r="W1213" i="6"/>
  <c r="Y1213" i="6" s="1"/>
  <c r="S1209" i="6"/>
  <c r="U1209" i="6" s="1"/>
  <c r="S1205" i="6"/>
  <c r="U1205" i="6" s="1"/>
  <c r="S1201" i="6"/>
  <c r="X1015" i="6"/>
  <c r="T1050" i="6"/>
  <c r="M1045" i="6"/>
  <c r="U1045" i="6"/>
  <c r="S234" i="6"/>
  <c r="M962" i="6"/>
  <c r="S962" i="6"/>
  <c r="Q962" i="6"/>
  <c r="V962" i="6"/>
  <c r="R1018" i="6"/>
  <c r="W1005" i="6"/>
  <c r="Y1005" i="6" s="1"/>
  <c r="U1050" i="6"/>
  <c r="Q1045" i="6"/>
  <c r="S1033" i="6"/>
  <c r="U1033" i="6" s="1"/>
  <c r="S1085" i="6"/>
  <c r="R1085" i="6"/>
  <c r="W1085" i="6"/>
  <c r="Y1085" i="6" s="1"/>
  <c r="Q1067" i="6"/>
  <c r="X1067" i="6"/>
  <c r="U1091" i="6"/>
  <c r="V1091" i="6"/>
  <c r="R235" i="6"/>
  <c r="X997" i="6"/>
  <c r="R997" i="6"/>
  <c r="Q979" i="6"/>
  <c r="T979" i="6"/>
  <c r="U963" i="6"/>
  <c r="X963" i="6"/>
  <c r="R1038" i="6"/>
  <c r="R1092" i="6"/>
  <c r="Q1092" i="6"/>
  <c r="R962" i="6"/>
  <c r="W1021" i="6"/>
  <c r="Y1021" i="6" s="1"/>
  <c r="Q1021" i="6"/>
  <c r="R953" i="6"/>
  <c r="V1018" i="6"/>
  <c r="M1009" i="6"/>
  <c r="S1009" i="6"/>
  <c r="S1058" i="6"/>
  <c r="X1045" i="6"/>
  <c r="S1108" i="6"/>
  <c r="U1108" i="6" s="1"/>
  <c r="M1192" i="6"/>
  <c r="T1192" i="6"/>
  <c r="X1192" i="6"/>
  <c r="Q1192" i="6"/>
  <c r="V1192" i="6"/>
  <c r="S1192" i="6"/>
  <c r="R1190" i="6"/>
  <c r="V1190" i="6"/>
  <c r="Q1190" i="6"/>
  <c r="W1190" i="6"/>
  <c r="Y1190" i="6" s="1"/>
  <c r="T1190" i="6"/>
  <c r="R1188" i="6"/>
  <c r="V1188" i="6"/>
  <c r="M1188" i="6"/>
  <c r="T1188" i="6"/>
  <c r="X1188" i="6"/>
  <c r="W1188" i="6"/>
  <c r="Y1188" i="6" s="1"/>
  <c r="S1188" i="6"/>
  <c r="S1180" i="6"/>
  <c r="W1180" i="6"/>
  <c r="Y1180" i="6" s="1"/>
  <c r="T1180" i="6"/>
  <c r="M1180" i="6"/>
  <c r="U1180" i="6"/>
  <c r="Q1180" i="6"/>
  <c r="V1180" i="6"/>
  <c r="R1180" i="6"/>
  <c r="W961" i="6"/>
  <c r="R1084" i="6"/>
  <c r="R1071" i="6"/>
  <c r="X1070" i="6"/>
  <c r="M1066" i="6"/>
  <c r="U1066" i="6"/>
  <c r="U1140" i="6"/>
  <c r="R1140" i="6"/>
  <c r="T1140" i="6" s="1"/>
  <c r="S1129" i="6"/>
  <c r="U1129" i="6" s="1"/>
  <c r="R1106" i="6"/>
  <c r="S1106" i="6"/>
  <c r="U1106" i="6" s="1"/>
  <c r="U1192" i="6"/>
  <c r="U1190" i="6"/>
  <c r="R1137" i="6"/>
  <c r="T1137" i="6" s="1"/>
  <c r="R1192" i="6"/>
  <c r="S1191" i="6"/>
  <c r="W1191" i="6"/>
  <c r="Y1191" i="6" s="1"/>
  <c r="T1191" i="6"/>
  <c r="Q1191" i="6"/>
  <c r="V1191" i="6"/>
  <c r="S1190" i="6"/>
  <c r="U1188" i="6"/>
  <c r="T1070" i="6"/>
  <c r="R1157" i="6"/>
  <c r="S1130" i="6"/>
  <c r="U1130" i="6" s="1"/>
  <c r="S1125" i="6"/>
  <c r="U1125" i="6" s="1"/>
  <c r="R1108" i="6"/>
  <c r="T1108" i="6" s="1"/>
  <c r="S1198" i="6"/>
  <c r="W1198" i="6"/>
  <c r="Y1198" i="6" s="1"/>
  <c r="Q1198" i="6"/>
  <c r="V1198" i="6"/>
  <c r="T1198" i="6"/>
  <c r="U1191" i="6"/>
  <c r="M1190" i="6"/>
  <c r="Q1188" i="6"/>
  <c r="X1180" i="6"/>
  <c r="S1133" i="6"/>
  <c r="U1133" i="6" s="1"/>
  <c r="U1132" i="6"/>
  <c r="R1116" i="6"/>
  <c r="T1116" i="6" s="1"/>
  <c r="S1110" i="6"/>
  <c r="U1110" i="6" s="1"/>
  <c r="M1196" i="6"/>
  <c r="T1196" i="6"/>
  <c r="X1196" i="6"/>
  <c r="U1195" i="6"/>
  <c r="R1194" i="6"/>
  <c r="V1194" i="6"/>
  <c r="S1124" i="6"/>
  <c r="U1124" i="6" s="1"/>
  <c r="S1119" i="6"/>
  <c r="U1119" i="6" s="1"/>
  <c r="R1111" i="6"/>
  <c r="T1111" i="6" s="1"/>
  <c r="S1195" i="6"/>
  <c r="W1195" i="6"/>
  <c r="Y1195" i="6" s="1"/>
  <c r="M1186" i="6"/>
  <c r="T1186" i="6"/>
  <c r="X1186" i="6"/>
  <c r="R1186" i="6"/>
  <c r="V1186" i="6"/>
  <c r="R1184" i="6"/>
  <c r="V1184" i="6"/>
  <c r="M1184" i="6"/>
  <c r="T1184" i="6"/>
  <c r="X1184" i="6"/>
  <c r="M1167" i="6"/>
  <c r="T1167" i="6"/>
  <c r="X1167" i="6"/>
  <c r="R1167" i="6"/>
  <c r="V1167" i="6"/>
  <c r="W1167" i="6"/>
  <c r="Y1167" i="6" s="1"/>
  <c r="Q1167" i="6"/>
  <c r="S1167" i="6"/>
  <c r="R1165" i="6"/>
  <c r="V1165" i="6"/>
  <c r="M1165" i="6"/>
  <c r="T1165" i="6"/>
  <c r="X1165" i="6"/>
  <c r="W1165" i="6"/>
  <c r="Y1165" i="6" s="1"/>
  <c r="Q1165" i="6"/>
  <c r="S1165" i="6"/>
  <c r="W1187" i="6"/>
  <c r="Y1187" i="6" s="1"/>
  <c r="S1187" i="6"/>
  <c r="R1183" i="6"/>
  <c r="S1181" i="6"/>
  <c r="W1175" i="6"/>
  <c r="Y1175" i="6" s="1"/>
  <c r="W1173" i="6"/>
  <c r="Y1173" i="6" s="1"/>
  <c r="M1171" i="6"/>
  <c r="T1171" i="6"/>
  <c r="X1171" i="6"/>
  <c r="R1171" i="6"/>
  <c r="V1171" i="6"/>
  <c r="R1169" i="6"/>
  <c r="V1169" i="6"/>
  <c r="M1169" i="6"/>
  <c r="T1169" i="6"/>
  <c r="X1169" i="6"/>
  <c r="M1181" i="6"/>
  <c r="T1181" i="6"/>
  <c r="X1181" i="6"/>
  <c r="M1175" i="6"/>
  <c r="T1175" i="6"/>
  <c r="X1175" i="6"/>
  <c r="R1175" i="6"/>
  <c r="V1175" i="6"/>
  <c r="R1173" i="6"/>
  <c r="V1173" i="6"/>
  <c r="M1173" i="6"/>
  <c r="T1173" i="6"/>
  <c r="X1173" i="6"/>
  <c r="V1181" i="6"/>
  <c r="Q1181" i="6"/>
  <c r="M1179" i="6"/>
  <c r="T1179" i="6"/>
  <c r="X1179" i="6"/>
  <c r="R1179" i="6"/>
  <c r="V1179" i="6"/>
  <c r="R1177" i="6"/>
  <c r="V1177" i="6"/>
  <c r="M1177" i="6"/>
  <c r="T1177" i="6"/>
  <c r="X1177" i="6"/>
  <c r="S1175" i="6"/>
  <c r="S1173" i="6"/>
  <c r="M1163" i="6"/>
  <c r="T1163" i="6"/>
  <c r="X1163" i="6"/>
  <c r="R1163" i="6"/>
  <c r="V1163" i="6"/>
  <c r="R1161" i="6"/>
  <c r="V1161" i="6"/>
  <c r="M1161" i="6"/>
  <c r="T1161" i="6"/>
  <c r="X1161" i="6"/>
  <c r="W1176" i="6"/>
  <c r="Y1176" i="6" s="1"/>
  <c r="S1176" i="6"/>
  <c r="W1172" i="6"/>
  <c r="Y1172" i="6" s="1"/>
  <c r="S1172" i="6"/>
  <c r="W1168" i="6"/>
  <c r="Y1168" i="6" s="1"/>
  <c r="S1168" i="6"/>
  <c r="W1164" i="6"/>
  <c r="Y1164" i="6" s="1"/>
  <c r="S1164" i="6"/>
  <c r="S1160" i="6"/>
  <c r="U1160" i="6" s="1"/>
  <c r="X977" i="6"/>
  <c r="M977" i="6"/>
  <c r="U976" i="6"/>
  <c r="U977" i="6"/>
  <c r="S976" i="6"/>
  <c r="R954" i="6"/>
  <c r="V1014" i="6"/>
  <c r="M1013" i="6"/>
  <c r="R1013" i="6"/>
  <c r="W1013" i="6"/>
  <c r="Y1013" i="6" s="1"/>
  <c r="R1005" i="6"/>
  <c r="M1054" i="6"/>
  <c r="U1054" i="6"/>
  <c r="W1053" i="6"/>
  <c r="Y1053" i="6" s="1"/>
  <c r="X1046" i="6"/>
  <c r="R1096" i="6"/>
  <c r="U1096" i="6"/>
  <c r="Q1096" i="6"/>
  <c r="Q1081" i="6"/>
  <c r="R1081" i="6"/>
  <c r="M1081" i="6"/>
  <c r="X1081" i="6"/>
  <c r="Q1077" i="6"/>
  <c r="R1077" i="6"/>
  <c r="M1077" i="6"/>
  <c r="X1077" i="6"/>
  <c r="M1065" i="6"/>
  <c r="X1065" i="6"/>
  <c r="U1065" i="6"/>
  <c r="R1134" i="6"/>
  <c r="S1131" i="6"/>
  <c r="U1131" i="6" s="1"/>
  <c r="S1127" i="6"/>
  <c r="U1127" i="6" s="1"/>
  <c r="W1001" i="6"/>
  <c r="Y1001" i="6" s="1"/>
  <c r="R1001" i="6"/>
  <c r="M1058" i="6"/>
  <c r="W1058" i="6"/>
  <c r="Y1058" i="6" s="1"/>
  <c r="U1058" i="6"/>
  <c r="V1049" i="6"/>
  <c r="R1049" i="6"/>
  <c r="V1048" i="6"/>
  <c r="U1048" i="6"/>
  <c r="R1041" i="6"/>
  <c r="T1041" i="6" s="1"/>
  <c r="R1074" i="6"/>
  <c r="M1074" i="6"/>
  <c r="X1074" i="6"/>
  <c r="S1139" i="6"/>
  <c r="T1123" i="6"/>
  <c r="S1123" i="6"/>
  <c r="U1123" i="6" s="1"/>
  <c r="S1117" i="6"/>
  <c r="U1117" i="6" s="1"/>
  <c r="X980" i="6"/>
  <c r="R975" i="6"/>
  <c r="Q1018" i="6"/>
  <c r="R1014" i="6"/>
  <c r="S1013" i="6"/>
  <c r="R1008" i="6"/>
  <c r="U1008" i="6"/>
  <c r="Q1008" i="6"/>
  <c r="X1058" i="6"/>
  <c r="S1045" i="6"/>
  <c r="W1045" i="6"/>
  <c r="Y1045" i="6" s="1"/>
  <c r="R1045" i="6"/>
  <c r="V1045" i="6"/>
  <c r="V1096" i="6"/>
  <c r="T1081" i="6"/>
  <c r="T1077" i="6"/>
  <c r="U1074" i="6"/>
  <c r="T1065" i="6"/>
  <c r="S1143" i="6"/>
  <c r="U1143" i="6" s="1"/>
  <c r="R1139" i="6"/>
  <c r="T1139" i="6" s="1"/>
  <c r="S1138" i="6"/>
  <c r="U1138" i="6" s="1"/>
  <c r="R1138" i="6"/>
  <c r="T1138" i="6" s="1"/>
  <c r="S1134" i="6"/>
  <c r="U1134" i="6" s="1"/>
  <c r="R1131" i="6"/>
  <c r="R1127" i="6"/>
  <c r="V966" i="6"/>
  <c r="X962" i="6"/>
  <c r="T962" i="6"/>
  <c r="X956" i="6"/>
  <c r="S954" i="6"/>
  <c r="X1018" i="6"/>
  <c r="Q1014" i="6"/>
  <c r="R998" i="6"/>
  <c r="V998" i="6"/>
  <c r="Q998" i="6"/>
  <c r="T1058" i="6"/>
  <c r="W1049" i="6"/>
  <c r="Y1049" i="6" s="1"/>
  <c r="T1045" i="6"/>
  <c r="Q1043" i="6"/>
  <c r="U1043" i="6"/>
  <c r="M1043" i="6"/>
  <c r="S1038" i="6"/>
  <c r="U1038" i="6" s="1"/>
  <c r="V1088" i="6"/>
  <c r="W1088" i="6"/>
  <c r="Y1088" i="6" s="1"/>
  <c r="R1088" i="6"/>
  <c r="T1074" i="6"/>
  <c r="M1068" i="6"/>
  <c r="X1068" i="6"/>
  <c r="U1068" i="6"/>
  <c r="R1065" i="6"/>
  <c r="R1143" i="6"/>
  <c r="S1142" i="6"/>
  <c r="U1142" i="6" s="1"/>
  <c r="R1142" i="6"/>
  <c r="T1142" i="6" s="1"/>
  <c r="R1122" i="6"/>
  <c r="T1122" i="6" s="1"/>
  <c r="S1122" i="6"/>
  <c r="U1122" i="6" s="1"/>
  <c r="R986" i="6"/>
  <c r="T986" i="6" s="1"/>
  <c r="V1042" i="6"/>
  <c r="R1072" i="6"/>
  <c r="R1070" i="6"/>
  <c r="R1066" i="6"/>
  <c r="S1135" i="6"/>
  <c r="U1135" i="6" s="1"/>
  <c r="S1107" i="6"/>
  <c r="U1107" i="6" s="1"/>
  <c r="R1130" i="6"/>
  <c r="T1130" i="6" s="1"/>
  <c r="R1126" i="6"/>
  <c r="T1126" i="6" s="1"/>
  <c r="S1113" i="6"/>
  <c r="U1113" i="6" s="1"/>
  <c r="R1113" i="6"/>
  <c r="T1113" i="6" s="1"/>
  <c r="S1109" i="6"/>
  <c r="V1115" i="6"/>
  <c r="R1114" i="6"/>
  <c r="T1114" i="6" s="1"/>
  <c r="R1110" i="6"/>
  <c r="T1110" i="6" s="1"/>
  <c r="R1120" i="6"/>
  <c r="T1120" i="6" s="1"/>
  <c r="R1121" i="6"/>
  <c r="T1121" i="6" s="1"/>
  <c r="S1120" i="6"/>
  <c r="U1120" i="6" s="1"/>
  <c r="S1116" i="6"/>
  <c r="V1116" i="6" s="1"/>
  <c r="S1112" i="6"/>
  <c r="U1112" i="6" s="1"/>
  <c r="R1117" i="6"/>
  <c r="S233" i="6"/>
  <c r="R231" i="6"/>
  <c r="W975" i="6"/>
  <c r="S975" i="6"/>
  <c r="U974" i="6"/>
  <c r="S970" i="6"/>
  <c r="R964" i="6"/>
  <c r="X959" i="6"/>
  <c r="M959" i="6"/>
  <c r="Y955" i="6"/>
  <c r="M955" i="6"/>
  <c r="U1009" i="6"/>
  <c r="Q1007" i="6"/>
  <c r="S1002" i="6"/>
  <c r="X993" i="6"/>
  <c r="R993" i="6"/>
  <c r="V1057" i="6"/>
  <c r="Q1055" i="6"/>
  <c r="X1055" i="6"/>
  <c r="U1055" i="6"/>
  <c r="X1054" i="6"/>
  <c r="X1053" i="6"/>
  <c r="S1050" i="6"/>
  <c r="W1050" i="6"/>
  <c r="Y1050" i="6" s="1"/>
  <c r="R1050" i="6"/>
  <c r="V1050" i="6"/>
  <c r="S1029" i="6"/>
  <c r="R1089" i="6"/>
  <c r="W1089" i="6"/>
  <c r="Y1089" i="6" s="1"/>
  <c r="R1087" i="6"/>
  <c r="Q1087" i="6"/>
  <c r="W1087" i="6"/>
  <c r="Y1087" i="6" s="1"/>
  <c r="U1087" i="6"/>
  <c r="M1069" i="6"/>
  <c r="U1069" i="6"/>
  <c r="T1069" i="6"/>
  <c r="R1069" i="6"/>
  <c r="Q1069" i="6"/>
  <c r="M1062" i="6"/>
  <c r="Q1062" i="6"/>
  <c r="R1060" i="6"/>
  <c r="Q1060" i="6"/>
  <c r="T1059" i="6"/>
  <c r="Q1059" i="6"/>
  <c r="M1057" i="6"/>
  <c r="T1057" i="6"/>
  <c r="X1057" i="6"/>
  <c r="S1057" i="6"/>
  <c r="W1057" i="6"/>
  <c r="Y1057" i="6" s="1"/>
  <c r="S1054" i="6"/>
  <c r="W1054" i="6"/>
  <c r="Y1054" i="6" s="1"/>
  <c r="R1054" i="6"/>
  <c r="V1054" i="6"/>
  <c r="M1053" i="6"/>
  <c r="Q1053" i="6"/>
  <c r="V1053" i="6"/>
  <c r="U1053" i="6"/>
  <c r="M1046" i="6"/>
  <c r="U1046" i="6"/>
  <c r="T1046" i="6"/>
  <c r="S1036" i="6"/>
  <c r="S1035" i="6"/>
  <c r="S1030" i="6"/>
  <c r="U1030" i="6" s="1"/>
  <c r="R1098" i="6"/>
  <c r="U1098" i="6"/>
  <c r="Q1098" i="6"/>
  <c r="V1098" i="6"/>
  <c r="U1094" i="6"/>
  <c r="S1094" i="6"/>
  <c r="R1094" i="6"/>
  <c r="Q1094" i="6"/>
  <c r="X970" i="6"/>
  <c r="S955" i="6"/>
  <c r="U1021" i="6"/>
  <c r="M1021" i="6"/>
  <c r="U1018" i="6"/>
  <c r="M1018" i="6"/>
  <c r="U1014" i="6"/>
  <c r="M1014" i="6"/>
  <c r="R1009" i="6"/>
  <c r="V994" i="6"/>
  <c r="S1061" i="6"/>
  <c r="W1061" i="6"/>
  <c r="Y1061" i="6" s="1"/>
  <c r="R1061" i="6"/>
  <c r="V1061" i="6"/>
  <c r="X1059" i="6"/>
  <c r="R1057" i="6"/>
  <c r="T1054" i="6"/>
  <c r="S1053" i="6"/>
  <c r="Q1050" i="6"/>
  <c r="W1046" i="6"/>
  <c r="Y1046" i="6" s="1"/>
  <c r="U1086" i="6"/>
  <c r="S1086" i="6"/>
  <c r="V1086" i="6"/>
  <c r="R1086" i="6"/>
  <c r="R1083" i="6"/>
  <c r="Q1083" i="6"/>
  <c r="W1083" i="6"/>
  <c r="Y1083" i="6" s="1"/>
  <c r="U1083" i="6"/>
  <c r="X1069" i="6"/>
  <c r="M1067" i="6"/>
  <c r="U1067" i="6"/>
  <c r="T1067" i="6"/>
  <c r="V1067" i="6"/>
  <c r="R1067" i="6"/>
  <c r="Y959" i="6"/>
  <c r="R989" i="6"/>
  <c r="T989" i="6" s="1"/>
  <c r="U975" i="6"/>
  <c r="Q975" i="6"/>
  <c r="U966" i="6"/>
  <c r="W965" i="6"/>
  <c r="W979" i="6"/>
  <c r="X975" i="6"/>
  <c r="T975" i="6"/>
  <c r="V965" i="6"/>
  <c r="Q959" i="6"/>
  <c r="X955" i="6"/>
  <c r="Q955" i="6"/>
  <c r="T1021" i="6"/>
  <c r="T1018" i="6"/>
  <c r="W1017" i="6"/>
  <c r="Y1017" i="6" s="1"/>
  <c r="T1014" i="6"/>
  <c r="V1013" i="6"/>
  <c r="Q1013" i="6"/>
  <c r="W1009" i="6"/>
  <c r="Y1009" i="6" s="1"/>
  <c r="R1000" i="6"/>
  <c r="U998" i="6"/>
  <c r="U994" i="6"/>
  <c r="V1062" i="6"/>
  <c r="T1061" i="6"/>
  <c r="V1060" i="6"/>
  <c r="U1059" i="6"/>
  <c r="Q1057" i="6"/>
  <c r="M1055" i="6"/>
  <c r="Q1054" i="6"/>
  <c r="R1053" i="6"/>
  <c r="R1052" i="6"/>
  <c r="Q1052" i="6"/>
  <c r="T1051" i="6"/>
  <c r="Q1051" i="6"/>
  <c r="X1050" i="6"/>
  <c r="M1050" i="6"/>
  <c r="M1049" i="6"/>
  <c r="U1049" i="6"/>
  <c r="S1049" i="6"/>
  <c r="R1048" i="6"/>
  <c r="Q1048" i="6"/>
  <c r="S1046" i="6"/>
  <c r="S1041" i="6"/>
  <c r="U1041" i="6" s="1"/>
  <c r="T1038" i="6"/>
  <c r="W1094" i="6"/>
  <c r="Y1094" i="6" s="1"/>
  <c r="U1090" i="6"/>
  <c r="S1090" i="6"/>
  <c r="R1090" i="6"/>
  <c r="Q1090" i="6"/>
  <c r="V1087" i="6"/>
  <c r="V1079" i="6"/>
  <c r="V1069" i="6"/>
  <c r="V1058" i="6"/>
  <c r="Q1058" i="6"/>
  <c r="T1042" i="6"/>
  <c r="R1091" i="6"/>
  <c r="Q1091" i="6"/>
  <c r="W1091" i="6"/>
  <c r="Y1091" i="6" s="1"/>
  <c r="R1078" i="6"/>
  <c r="Q1078" i="6"/>
  <c r="M1071" i="6"/>
  <c r="U1071" i="6"/>
  <c r="T1071" i="6"/>
  <c r="R1102" i="6"/>
  <c r="U1102" i="6"/>
  <c r="Q1102" i="6"/>
  <c r="R1100" i="6"/>
  <c r="Q1100" i="6"/>
  <c r="R1076" i="6"/>
  <c r="M1076" i="6"/>
  <c r="X1076" i="6"/>
  <c r="M1073" i="6"/>
  <c r="U1073" i="6"/>
  <c r="T1073" i="6"/>
  <c r="Q1071" i="6"/>
  <c r="V1081" i="6"/>
  <c r="V1077" i="6"/>
  <c r="V1074" i="6"/>
  <c r="Q1074" i="6"/>
  <c r="V1072" i="6"/>
  <c r="Q1072" i="6"/>
  <c r="V1070" i="6"/>
  <c r="Q1070" i="6"/>
  <c r="V1068" i="6"/>
  <c r="Q1068" i="6"/>
  <c r="V1066" i="6"/>
  <c r="Q1066" i="6"/>
  <c r="V1065" i="6"/>
  <c r="Q1065" i="6"/>
  <c r="M1103" i="6"/>
  <c r="T1103" i="6"/>
  <c r="X1103" i="6"/>
  <c r="M1101" i="6"/>
  <c r="T1101" i="6"/>
  <c r="X1101" i="6"/>
  <c r="S1101" i="6"/>
  <c r="W1101" i="6"/>
  <c r="Y1101" i="6" s="1"/>
  <c r="U1099" i="6"/>
  <c r="M1097" i="6"/>
  <c r="T1097" i="6"/>
  <c r="X1097" i="6"/>
  <c r="S1097" i="6"/>
  <c r="W1097" i="6"/>
  <c r="Y1097" i="6" s="1"/>
  <c r="U1095" i="6"/>
  <c r="W1093" i="6"/>
  <c r="Y1093" i="6" s="1"/>
  <c r="S1075" i="6"/>
  <c r="W1075" i="6"/>
  <c r="Y1075" i="6" s="1"/>
  <c r="M1075" i="6"/>
  <c r="U1075" i="6"/>
  <c r="Q1075" i="6"/>
  <c r="X1075" i="6"/>
  <c r="R1075" i="6"/>
  <c r="V1075" i="6"/>
  <c r="Q1103" i="6"/>
  <c r="R1099" i="6"/>
  <c r="R1097" i="6"/>
  <c r="R1095" i="6"/>
  <c r="W1092" i="6"/>
  <c r="Y1092" i="6" s="1"/>
  <c r="S1103" i="6"/>
  <c r="V1101" i="6"/>
  <c r="V1099" i="6"/>
  <c r="V1097" i="6"/>
  <c r="V1095" i="6"/>
  <c r="M1084" i="6"/>
  <c r="T1084" i="6"/>
  <c r="X1084" i="6"/>
  <c r="U1084" i="6"/>
  <c r="S1084" i="6"/>
  <c r="S1079" i="6"/>
  <c r="W1079" i="6"/>
  <c r="Y1079" i="6" s="1"/>
  <c r="M1079" i="6"/>
  <c r="U1079" i="6"/>
  <c r="R1079" i="6"/>
  <c r="Q1079" i="6"/>
  <c r="X1079" i="6"/>
  <c r="T1075" i="6"/>
  <c r="R1103" i="6"/>
  <c r="M1099" i="6"/>
  <c r="T1099" i="6"/>
  <c r="X1099" i="6"/>
  <c r="S1099" i="6"/>
  <c r="W1099" i="6"/>
  <c r="Y1099" i="6" s="1"/>
  <c r="U1097" i="6"/>
  <c r="M1095" i="6"/>
  <c r="T1095" i="6"/>
  <c r="X1095" i="6"/>
  <c r="S1095" i="6"/>
  <c r="W1095" i="6"/>
  <c r="Y1095" i="6" s="1"/>
  <c r="M1093" i="6"/>
  <c r="T1093" i="6"/>
  <c r="X1093" i="6"/>
  <c r="Q1093" i="6"/>
  <c r="V1093" i="6"/>
  <c r="U1093" i="6"/>
  <c r="S1082" i="6"/>
  <c r="T1082" i="6"/>
  <c r="X1082" i="6"/>
  <c r="Q1082" i="6"/>
  <c r="W1082" i="6"/>
  <c r="Y1082" i="6" s="1"/>
  <c r="M1082" i="6"/>
  <c r="V1082" i="6"/>
  <c r="V1103" i="6"/>
  <c r="R1101" i="6"/>
  <c r="S1093" i="6"/>
  <c r="M1092" i="6"/>
  <c r="T1092" i="6"/>
  <c r="X1092" i="6"/>
  <c r="U1092" i="6"/>
  <c r="S1092" i="6"/>
  <c r="M1089" i="6"/>
  <c r="T1089" i="6"/>
  <c r="X1089" i="6"/>
  <c r="Q1089" i="6"/>
  <c r="V1089" i="6"/>
  <c r="U1089" i="6"/>
  <c r="U1103" i="6"/>
  <c r="M1102" i="6"/>
  <c r="T1102" i="6"/>
  <c r="X1102" i="6"/>
  <c r="S1102" i="6"/>
  <c r="W1102" i="6"/>
  <c r="Y1102" i="6" s="1"/>
  <c r="Q1101" i="6"/>
  <c r="M1100" i="6"/>
  <c r="T1100" i="6"/>
  <c r="X1100" i="6"/>
  <c r="S1100" i="6"/>
  <c r="W1100" i="6"/>
  <c r="Y1100" i="6" s="1"/>
  <c r="Q1099" i="6"/>
  <c r="M1098" i="6"/>
  <c r="T1098" i="6"/>
  <c r="X1098" i="6"/>
  <c r="S1098" i="6"/>
  <c r="W1098" i="6"/>
  <c r="Y1098" i="6" s="1"/>
  <c r="Q1097" i="6"/>
  <c r="M1096" i="6"/>
  <c r="T1096" i="6"/>
  <c r="X1096" i="6"/>
  <c r="S1096" i="6"/>
  <c r="W1096" i="6"/>
  <c r="Y1096" i="6" s="1"/>
  <c r="Q1095" i="6"/>
  <c r="R1093" i="6"/>
  <c r="V1092" i="6"/>
  <c r="S1089" i="6"/>
  <c r="M1088" i="6"/>
  <c r="T1088" i="6"/>
  <c r="X1088" i="6"/>
  <c r="U1088" i="6"/>
  <c r="S1088" i="6"/>
  <c r="M1085" i="6"/>
  <c r="T1085" i="6"/>
  <c r="X1085" i="6"/>
  <c r="Q1085" i="6"/>
  <c r="V1085" i="6"/>
  <c r="U1085" i="6"/>
  <c r="Q1084" i="6"/>
  <c r="U1082" i="6"/>
  <c r="M1091" i="6"/>
  <c r="T1091" i="6"/>
  <c r="X1091" i="6"/>
  <c r="M1087" i="6"/>
  <c r="T1087" i="6"/>
  <c r="X1087" i="6"/>
  <c r="M1083" i="6"/>
  <c r="T1083" i="6"/>
  <c r="X1083" i="6"/>
  <c r="S1080" i="6"/>
  <c r="W1080" i="6"/>
  <c r="Y1080" i="6" s="1"/>
  <c r="Q1080" i="6"/>
  <c r="V1080" i="6"/>
  <c r="S1078" i="6"/>
  <c r="W1078" i="6"/>
  <c r="Y1078" i="6" s="1"/>
  <c r="T1078" i="6"/>
  <c r="M1094" i="6"/>
  <c r="T1094" i="6"/>
  <c r="X1094" i="6"/>
  <c r="S1091" i="6"/>
  <c r="M1090" i="6"/>
  <c r="T1090" i="6"/>
  <c r="X1090" i="6"/>
  <c r="S1087" i="6"/>
  <c r="M1086" i="6"/>
  <c r="T1086" i="6"/>
  <c r="X1086" i="6"/>
  <c r="S1083" i="6"/>
  <c r="U1080" i="6"/>
  <c r="V1078" i="6"/>
  <c r="M1078" i="6"/>
  <c r="S1076" i="6"/>
  <c r="W1076" i="6"/>
  <c r="Y1076" i="6" s="1"/>
  <c r="Q1076" i="6"/>
  <c r="V1076" i="6"/>
  <c r="S1081" i="6"/>
  <c r="W1081" i="6"/>
  <c r="Y1081" i="6" s="1"/>
  <c r="S1077" i="6"/>
  <c r="W1077" i="6"/>
  <c r="Y1077" i="6" s="1"/>
  <c r="W1074" i="6"/>
  <c r="Y1074" i="6" s="1"/>
  <c r="S1074" i="6"/>
  <c r="W1073" i="6"/>
  <c r="Y1073" i="6" s="1"/>
  <c r="S1073" i="6"/>
  <c r="W1072" i="6"/>
  <c r="Y1072" i="6" s="1"/>
  <c r="S1072" i="6"/>
  <c r="W1071" i="6"/>
  <c r="Y1071" i="6" s="1"/>
  <c r="S1071" i="6"/>
  <c r="W1070" i="6"/>
  <c r="Y1070" i="6" s="1"/>
  <c r="S1070" i="6"/>
  <c r="W1069" i="6"/>
  <c r="Y1069" i="6" s="1"/>
  <c r="S1069" i="6"/>
  <c r="W1068" i="6"/>
  <c r="Y1068" i="6" s="1"/>
  <c r="S1068" i="6"/>
  <c r="W1067" i="6"/>
  <c r="Y1067" i="6" s="1"/>
  <c r="S1067" i="6"/>
  <c r="W1066" i="6"/>
  <c r="Y1066" i="6" s="1"/>
  <c r="S1066" i="6"/>
  <c r="W1065" i="6"/>
  <c r="Y1065" i="6" s="1"/>
  <c r="S1065" i="6"/>
  <c r="S971" i="6"/>
  <c r="T967" i="6"/>
  <c r="S266" i="6"/>
  <c r="U266" i="6" s="1"/>
  <c r="U980" i="6"/>
  <c r="V973" i="6"/>
  <c r="R266" i="6"/>
  <c r="S1037" i="6"/>
  <c r="S52" i="6"/>
  <c r="S159" i="6"/>
  <c r="S978" i="6"/>
  <c r="V974" i="6"/>
  <c r="M972" i="6"/>
  <c r="U972" i="6"/>
  <c r="X971" i="6"/>
  <c r="Q970" i="6"/>
  <c r="W970" i="6"/>
  <c r="W967" i="6"/>
  <c r="M967" i="6"/>
  <c r="M964" i="6"/>
  <c r="T964" i="6"/>
  <c r="Q963" i="6"/>
  <c r="R265" i="6"/>
  <c r="R263" i="6"/>
  <c r="M1015" i="6"/>
  <c r="T1015" i="6"/>
  <c r="W1004" i="6"/>
  <c r="Y1004" i="6" s="1"/>
  <c r="R1004" i="6"/>
  <c r="Q990" i="6"/>
  <c r="V990" i="6"/>
  <c r="M1056" i="6"/>
  <c r="T1056" i="6"/>
  <c r="X1056" i="6"/>
  <c r="S1056" i="6"/>
  <c r="W1056" i="6"/>
  <c r="Y1056" i="6" s="1"/>
  <c r="Q1056" i="6"/>
  <c r="R1056" i="6"/>
  <c r="V1056" i="6"/>
  <c r="S1040" i="6"/>
  <c r="U1040" i="6" s="1"/>
  <c r="R1040" i="6"/>
  <c r="T1040" i="6" s="1"/>
  <c r="M1044" i="6"/>
  <c r="T1044" i="6"/>
  <c r="X1044" i="6"/>
  <c r="S1044" i="6"/>
  <c r="W1044" i="6"/>
  <c r="Y1044" i="6" s="1"/>
  <c r="Q1044" i="6"/>
  <c r="R1044" i="6"/>
  <c r="V1044" i="6"/>
  <c r="M980" i="6"/>
  <c r="V980" i="6"/>
  <c r="S1019" i="6"/>
  <c r="M1016" i="6"/>
  <c r="V1016" i="6"/>
  <c r="R1016" i="6"/>
  <c r="S1010" i="6"/>
  <c r="W1010" i="6"/>
  <c r="Y1010" i="6" s="1"/>
  <c r="M1010" i="6"/>
  <c r="T1010" i="6"/>
  <c r="X1010" i="6"/>
  <c r="R1010" i="6"/>
  <c r="V1010" i="6"/>
  <c r="M992" i="6"/>
  <c r="U992" i="6"/>
  <c r="T992" i="6"/>
  <c r="S1047" i="6"/>
  <c r="W1047" i="6"/>
  <c r="Y1047" i="6" s="1"/>
  <c r="R1047" i="6"/>
  <c r="V1047" i="6"/>
  <c r="Q1047" i="6"/>
  <c r="T1047" i="6"/>
  <c r="M1047" i="6"/>
  <c r="X1047" i="6"/>
  <c r="Q973" i="6"/>
  <c r="S967" i="6"/>
  <c r="R965" i="6"/>
  <c r="X1016" i="6"/>
  <c r="M993" i="6"/>
  <c r="U993" i="6"/>
  <c r="Q993" i="6"/>
  <c r="V993" i="6"/>
  <c r="T993" i="6"/>
  <c r="R230" i="6"/>
  <c r="R980" i="6"/>
  <c r="M979" i="6"/>
  <c r="U979" i="6"/>
  <c r="U978" i="6"/>
  <c r="Q977" i="6"/>
  <c r="V977" i="6"/>
  <c r="M976" i="6"/>
  <c r="Q976" i="6"/>
  <c r="Q974" i="6"/>
  <c r="U973" i="6"/>
  <c r="Q972" i="6"/>
  <c r="U970" i="6"/>
  <c r="X967" i="6"/>
  <c r="Q967" i="6"/>
  <c r="M966" i="6"/>
  <c r="Q966" i="6"/>
  <c r="U965" i="6"/>
  <c r="S963" i="6"/>
  <c r="R958" i="6"/>
  <c r="S270" i="6"/>
  <c r="U1016" i="6"/>
  <c r="S1015" i="6"/>
  <c r="U1010" i="6"/>
  <c r="W1006" i="6"/>
  <c r="Y1006" i="6" s="1"/>
  <c r="S1006" i="6"/>
  <c r="U1056" i="6"/>
  <c r="W1018" i="6"/>
  <c r="Y1018" i="6" s="1"/>
  <c r="S1018" i="6"/>
  <c r="R1017" i="6"/>
  <c r="W1014" i="6"/>
  <c r="Y1014" i="6" s="1"/>
  <c r="S1014" i="6"/>
  <c r="V1009" i="6"/>
  <c r="Q1009" i="6"/>
  <c r="T1007" i="6"/>
  <c r="W1002" i="6"/>
  <c r="Y1002" i="6" s="1"/>
  <c r="R985" i="6"/>
  <c r="T985" i="6" s="1"/>
  <c r="R983" i="6"/>
  <c r="T983" i="6" s="1"/>
  <c r="R1062" i="6"/>
  <c r="S1059" i="6"/>
  <c r="W1059" i="6"/>
  <c r="Y1059" i="6" s="1"/>
  <c r="R1059" i="6"/>
  <c r="V1059" i="6"/>
  <c r="S1051" i="6"/>
  <c r="W1051" i="6"/>
  <c r="Y1051" i="6" s="1"/>
  <c r="R1051" i="6"/>
  <c r="V1051" i="6"/>
  <c r="M1048" i="6"/>
  <c r="T1048" i="6"/>
  <c r="X1048" i="6"/>
  <c r="S1048" i="6"/>
  <c r="W1048" i="6"/>
  <c r="Y1048" i="6" s="1"/>
  <c r="S1034" i="6"/>
  <c r="U1034" i="6" s="1"/>
  <c r="U1028" i="6"/>
  <c r="S1055" i="6"/>
  <c r="W1055" i="6"/>
  <c r="Y1055" i="6" s="1"/>
  <c r="R1055" i="6"/>
  <c r="V1055" i="6"/>
  <c r="S1043" i="6"/>
  <c r="W1043" i="6"/>
  <c r="Y1043" i="6" s="1"/>
  <c r="R1043" i="6"/>
  <c r="V1043" i="6"/>
  <c r="S1039" i="6"/>
  <c r="U1039" i="6" s="1"/>
  <c r="R1039" i="6"/>
  <c r="T1039" i="6" s="1"/>
  <c r="S1032" i="6"/>
  <c r="U1032" i="6" s="1"/>
  <c r="S1027" i="6"/>
  <c r="U1027" i="6" s="1"/>
  <c r="S1025" i="6"/>
  <c r="U1025" i="6" s="1"/>
  <c r="M1060" i="6"/>
  <c r="T1060" i="6"/>
  <c r="X1060" i="6"/>
  <c r="S1060" i="6"/>
  <c r="W1060" i="6"/>
  <c r="Y1060" i="6" s="1"/>
  <c r="T1055" i="6"/>
  <c r="M1052" i="6"/>
  <c r="T1052" i="6"/>
  <c r="X1052" i="6"/>
  <c r="S1052" i="6"/>
  <c r="W1052" i="6"/>
  <c r="Y1052" i="6" s="1"/>
  <c r="T1043" i="6"/>
  <c r="T1053" i="6"/>
  <c r="X1049" i="6"/>
  <c r="T1049" i="6"/>
  <c r="S1026" i="6"/>
  <c r="U1026" i="6" s="1"/>
  <c r="S1024" i="6"/>
  <c r="U1024" i="6" s="1"/>
  <c r="R1058" i="6"/>
  <c r="V1046" i="6"/>
  <c r="R1046" i="6"/>
  <c r="U1036" i="6"/>
  <c r="R1031" i="6"/>
  <c r="W1062" i="6"/>
  <c r="Y1062" i="6" s="1"/>
  <c r="S1062" i="6"/>
  <c r="R1033" i="6"/>
  <c r="R1025" i="6"/>
  <c r="T1025" i="6" s="1"/>
  <c r="R1037" i="6"/>
  <c r="T1037" i="6" s="1"/>
  <c r="U1037" i="6"/>
  <c r="R1029" i="6"/>
  <c r="T1029" i="6" s="1"/>
  <c r="U1029" i="6"/>
  <c r="X1062" i="6"/>
  <c r="T1062" i="6"/>
  <c r="R1035" i="6"/>
  <c r="T1035" i="6" s="1"/>
  <c r="U1035" i="6"/>
  <c r="S1031" i="6"/>
  <c r="U1031" i="6" s="1"/>
  <c r="R1027" i="6"/>
  <c r="R1036" i="6"/>
  <c r="T1036" i="6" s="1"/>
  <c r="R1034" i="6"/>
  <c r="T1034" i="6" s="1"/>
  <c r="R1032" i="6"/>
  <c r="T1032" i="6" s="1"/>
  <c r="R1030" i="6"/>
  <c r="T1030" i="6" s="1"/>
  <c r="R1028" i="6"/>
  <c r="T1028" i="6" s="1"/>
  <c r="R1026" i="6"/>
  <c r="T1026" i="6" s="1"/>
  <c r="R1024" i="6"/>
  <c r="S56" i="6"/>
  <c r="R42" i="6"/>
  <c r="R65" i="6"/>
  <c r="R63" i="6"/>
  <c r="Q250" i="6"/>
  <c r="X250" i="6"/>
  <c r="R269" i="6"/>
  <c r="S267" i="6"/>
  <c r="U267" i="6" s="1"/>
  <c r="R267" i="6"/>
  <c r="R73" i="6"/>
  <c r="S71" i="6"/>
  <c r="Q254" i="6"/>
  <c r="S254" i="6"/>
  <c r="X241" i="6"/>
  <c r="R226" i="6"/>
  <c r="Q969" i="6"/>
  <c r="R969" i="6"/>
  <c r="V969" i="6"/>
  <c r="S262" i="6"/>
  <c r="U262" i="6" s="1"/>
  <c r="M968" i="6"/>
  <c r="U968" i="6"/>
  <c r="Q968" i="6"/>
  <c r="M960" i="6"/>
  <c r="U960" i="6"/>
  <c r="Q960" i="6"/>
  <c r="V960" i="6"/>
  <c r="T960" i="6"/>
  <c r="Q1003" i="6"/>
  <c r="W1003" i="6"/>
  <c r="Y1003" i="6" s="1"/>
  <c r="R1003" i="6"/>
  <c r="U1003" i="6"/>
  <c r="S1003" i="6"/>
  <c r="R71" i="6"/>
  <c r="X254" i="6"/>
  <c r="Q241" i="6"/>
  <c r="S238" i="6"/>
  <c r="U238" i="6" s="1"/>
  <c r="R224" i="6"/>
  <c r="R223" i="6"/>
  <c r="Q978" i="6"/>
  <c r="W978" i="6"/>
  <c r="M974" i="6"/>
  <c r="T974" i="6"/>
  <c r="X974" i="6"/>
  <c r="S974" i="6"/>
  <c r="W974" i="6"/>
  <c r="M971" i="6"/>
  <c r="U971" i="6"/>
  <c r="Q971" i="6"/>
  <c r="W971" i="6"/>
  <c r="T971" i="6"/>
  <c r="X960" i="6"/>
  <c r="R1019" i="6"/>
  <c r="V1019" i="6"/>
  <c r="M1019" i="6"/>
  <c r="U1019" i="6"/>
  <c r="Q1019" i="6"/>
  <c r="W1019" i="6"/>
  <c r="Y1019" i="6" s="1"/>
  <c r="T1019" i="6"/>
  <c r="R1011" i="6"/>
  <c r="V1011" i="6"/>
  <c r="S1011" i="6"/>
  <c r="W1011" i="6"/>
  <c r="Y1011" i="6" s="1"/>
  <c r="Q1011" i="6"/>
  <c r="T1011" i="6"/>
  <c r="M1011" i="6"/>
  <c r="X1011" i="6"/>
  <c r="W966" i="6"/>
  <c r="S966" i="6"/>
  <c r="S958" i="6"/>
  <c r="Q956" i="6"/>
  <c r="S263" i="6"/>
  <c r="U263" i="6" s="1"/>
  <c r="W1020" i="6"/>
  <c r="Y1020" i="6" s="1"/>
  <c r="S1020" i="6"/>
  <c r="U1017" i="6"/>
  <c r="S1016" i="6"/>
  <c r="W1016" i="6"/>
  <c r="Y1016" i="6" s="1"/>
  <c r="U1015" i="6"/>
  <c r="S1012" i="6"/>
  <c r="W1012" i="6"/>
  <c r="Y1012" i="6" s="1"/>
  <c r="M1012" i="6"/>
  <c r="T1012" i="6"/>
  <c r="X1012" i="6"/>
  <c r="R1007" i="6"/>
  <c r="V1007" i="6"/>
  <c r="S1007" i="6"/>
  <c r="W1007" i="6"/>
  <c r="Y1007" i="6" s="1"/>
  <c r="M1017" i="6"/>
  <c r="T1017" i="6"/>
  <c r="X1017" i="6"/>
  <c r="R1015" i="6"/>
  <c r="V1015" i="6"/>
  <c r="Q999" i="6"/>
  <c r="T999" i="6"/>
  <c r="V999" i="6"/>
  <c r="T980" i="6"/>
  <c r="V979" i="6"/>
  <c r="R979" i="6"/>
  <c r="W976" i="6"/>
  <c r="V970" i="6"/>
  <c r="R970" i="6"/>
  <c r="X966" i="6"/>
  <c r="T966" i="6"/>
  <c r="W963" i="6"/>
  <c r="M963" i="6"/>
  <c r="R270" i="6"/>
  <c r="V1021" i="6"/>
  <c r="R1021" i="6"/>
  <c r="X1020" i="6"/>
  <c r="T1020" i="6"/>
  <c r="V1017" i="6"/>
  <c r="Q1017" i="6"/>
  <c r="T1016" i="6"/>
  <c r="W1015" i="6"/>
  <c r="Y1015" i="6" s="1"/>
  <c r="Q1015" i="6"/>
  <c r="V1012" i="6"/>
  <c r="S1008" i="6"/>
  <c r="W1008" i="6"/>
  <c r="Y1008" i="6" s="1"/>
  <c r="M1008" i="6"/>
  <c r="T1008" i="6"/>
  <c r="X1008" i="6"/>
  <c r="X1007" i="6"/>
  <c r="M1007" i="6"/>
  <c r="U1004" i="6"/>
  <c r="Q1004" i="6"/>
  <c r="V1004" i="6"/>
  <c r="S1004" i="6"/>
  <c r="U1000" i="6"/>
  <c r="Q1000" i="6"/>
  <c r="V1000" i="6"/>
  <c r="S1000" i="6"/>
  <c r="M997" i="6"/>
  <c r="U997" i="6"/>
  <c r="Q997" i="6"/>
  <c r="V997" i="6"/>
  <c r="T997" i="6"/>
  <c r="R996" i="6"/>
  <c r="M996" i="6"/>
  <c r="T996" i="6"/>
  <c r="X996" i="6"/>
  <c r="R1006" i="6"/>
  <c r="R1002" i="6"/>
  <c r="Q994" i="6"/>
  <c r="X991" i="6"/>
  <c r="Q991" i="6"/>
  <c r="U990" i="6"/>
  <c r="R988" i="6"/>
  <c r="T988" i="6" s="1"/>
  <c r="X1013" i="6"/>
  <c r="T1013" i="6"/>
  <c r="X1009" i="6"/>
  <c r="T1009" i="6"/>
  <c r="X1006" i="6"/>
  <c r="X994" i="6"/>
  <c r="M994" i="6"/>
  <c r="V991" i="6"/>
  <c r="M990" i="6"/>
  <c r="M1005" i="6"/>
  <c r="T1005" i="6"/>
  <c r="X1005" i="6"/>
  <c r="M1001" i="6"/>
  <c r="T1001" i="6"/>
  <c r="X1001" i="6"/>
  <c r="S995" i="6"/>
  <c r="W995" i="6"/>
  <c r="Y995" i="6" s="1"/>
  <c r="M995" i="6"/>
  <c r="U995" i="6"/>
  <c r="S984" i="6"/>
  <c r="U984" i="6" s="1"/>
  <c r="U1006" i="6"/>
  <c r="S1005" i="6"/>
  <c r="M1004" i="6"/>
  <c r="T1004" i="6"/>
  <c r="X1004" i="6"/>
  <c r="V1003" i="6"/>
  <c r="U1002" i="6"/>
  <c r="S1001" i="6"/>
  <c r="M1000" i="6"/>
  <c r="T1000" i="6"/>
  <c r="X1000" i="6"/>
  <c r="X999" i="6"/>
  <c r="S998" i="6"/>
  <c r="W998" i="6"/>
  <c r="Y998" i="6" s="1"/>
  <c r="T998" i="6"/>
  <c r="V995" i="6"/>
  <c r="X992" i="6"/>
  <c r="S991" i="6"/>
  <c r="W991" i="6"/>
  <c r="Y991" i="6" s="1"/>
  <c r="M991" i="6"/>
  <c r="U991" i="6"/>
  <c r="X990" i="6"/>
  <c r="S988" i="6"/>
  <c r="U988" i="6" s="1"/>
  <c r="M1006" i="6"/>
  <c r="T1006" i="6"/>
  <c r="V1005" i="6"/>
  <c r="Q1005" i="6"/>
  <c r="M1002" i="6"/>
  <c r="T1002" i="6"/>
  <c r="X1002" i="6"/>
  <c r="V1001" i="6"/>
  <c r="Q1001" i="6"/>
  <c r="S999" i="6"/>
  <c r="W999" i="6"/>
  <c r="Y999" i="6" s="1"/>
  <c r="M999" i="6"/>
  <c r="U999" i="6"/>
  <c r="R995" i="6"/>
  <c r="S992" i="6"/>
  <c r="W992" i="6"/>
  <c r="Y992" i="6" s="1"/>
  <c r="Q992" i="6"/>
  <c r="V992" i="6"/>
  <c r="S990" i="6"/>
  <c r="W990" i="6"/>
  <c r="Y990" i="6" s="1"/>
  <c r="T990" i="6"/>
  <c r="T995" i="6"/>
  <c r="S987" i="6"/>
  <c r="U987" i="6" s="1"/>
  <c r="V1006" i="6"/>
  <c r="Q1006" i="6"/>
  <c r="U1005" i="6"/>
  <c r="M1003" i="6"/>
  <c r="T1003" i="6"/>
  <c r="X1003" i="6"/>
  <c r="V1002" i="6"/>
  <c r="Q1002" i="6"/>
  <c r="U1001" i="6"/>
  <c r="R999" i="6"/>
  <c r="S996" i="6"/>
  <c r="W996" i="6"/>
  <c r="Y996" i="6" s="1"/>
  <c r="Q996" i="6"/>
  <c r="V996" i="6"/>
  <c r="X995" i="6"/>
  <c r="Q995" i="6"/>
  <c r="S994" i="6"/>
  <c r="W994" i="6"/>
  <c r="Y994" i="6" s="1"/>
  <c r="T994" i="6"/>
  <c r="R992" i="6"/>
  <c r="R990" i="6"/>
  <c r="R987" i="6"/>
  <c r="T987" i="6" s="1"/>
  <c r="R984" i="6"/>
  <c r="S997" i="6"/>
  <c r="W997" i="6"/>
  <c r="Y997" i="6" s="1"/>
  <c r="S993" i="6"/>
  <c r="W993" i="6"/>
  <c r="Y993" i="6" s="1"/>
  <c r="S989" i="6"/>
  <c r="U989" i="6" s="1"/>
  <c r="S985" i="6"/>
  <c r="U985" i="6" s="1"/>
  <c r="S986" i="6"/>
  <c r="U986" i="6" s="1"/>
  <c r="S983" i="6"/>
  <c r="U983" i="6" s="1"/>
  <c r="X259" i="6"/>
  <c r="Q256" i="6"/>
  <c r="Q246" i="6"/>
  <c r="R227" i="6"/>
  <c r="Q258" i="6"/>
  <c r="X258" i="6"/>
  <c r="R236" i="6"/>
  <c r="S66" i="6"/>
  <c r="R150" i="6"/>
  <c r="S256" i="6"/>
  <c r="X253" i="6"/>
  <c r="Q245" i="6"/>
  <c r="R222" i="6"/>
  <c r="R221" i="6"/>
  <c r="Q252" i="6"/>
  <c r="R70" i="6"/>
  <c r="S157" i="6"/>
  <c r="S155" i="6"/>
  <c r="U155" i="6" s="1"/>
  <c r="S258" i="6"/>
  <c r="S253" i="6"/>
  <c r="S231" i="6"/>
  <c r="U231" i="6" s="1"/>
  <c r="R228" i="6"/>
  <c r="R978" i="6"/>
  <c r="V978" i="6"/>
  <c r="M978" i="6"/>
  <c r="T978" i="6"/>
  <c r="X978" i="6"/>
  <c r="X973" i="6"/>
  <c r="T973" i="6"/>
  <c r="M973" i="6"/>
  <c r="W972" i="6"/>
  <c r="S972" i="6"/>
  <c r="V971" i="6"/>
  <c r="R971" i="6"/>
  <c r="X969" i="6"/>
  <c r="T969" i="6"/>
  <c r="M969" i="6"/>
  <c r="W968" i="6"/>
  <c r="S968" i="6"/>
  <c r="R967" i="6"/>
  <c r="V967" i="6"/>
  <c r="S965" i="6"/>
  <c r="V964" i="6"/>
  <c r="Q964" i="6"/>
  <c r="T963" i="6"/>
  <c r="U961" i="6"/>
  <c r="S960" i="6"/>
  <c r="W960" i="6"/>
  <c r="W980" i="6"/>
  <c r="S980" i="6"/>
  <c r="W977" i="6"/>
  <c r="S977" i="6"/>
  <c r="V976" i="6"/>
  <c r="R976" i="6"/>
  <c r="W973" i="6"/>
  <c r="S973" i="6"/>
  <c r="V972" i="6"/>
  <c r="R972" i="6"/>
  <c r="W969" i="6"/>
  <c r="S969" i="6"/>
  <c r="V968" i="6"/>
  <c r="R968" i="6"/>
  <c r="M965" i="6"/>
  <c r="T965" i="6"/>
  <c r="X965" i="6"/>
  <c r="U964" i="6"/>
  <c r="R963" i="6"/>
  <c r="V963" i="6"/>
  <c r="S961" i="6"/>
  <c r="S272" i="6"/>
  <c r="R272" i="6"/>
  <c r="S264" i="6"/>
  <c r="U264" i="6" s="1"/>
  <c r="R264" i="6"/>
  <c r="M961" i="6"/>
  <c r="T961" i="6"/>
  <c r="X961" i="6"/>
  <c r="S957" i="6"/>
  <c r="X976" i="6"/>
  <c r="T976" i="6"/>
  <c r="X972" i="6"/>
  <c r="T972" i="6"/>
  <c r="X968" i="6"/>
  <c r="T968" i="6"/>
  <c r="S964" i="6"/>
  <c r="W964" i="6"/>
  <c r="V961" i="6"/>
  <c r="Q961" i="6"/>
  <c r="R957" i="6"/>
  <c r="S956" i="6"/>
  <c r="Y956" i="6"/>
  <c r="R956" i="6"/>
  <c r="S268" i="6"/>
  <c r="U268" i="6" s="1"/>
  <c r="R268" i="6"/>
  <c r="S953" i="6"/>
  <c r="S269" i="6"/>
  <c r="S265" i="6"/>
  <c r="U265" i="6" s="1"/>
  <c r="R262" i="6"/>
  <c r="R959" i="6"/>
  <c r="R955" i="6"/>
  <c r="R271" i="6"/>
  <c r="R156" i="6"/>
  <c r="Q259" i="6"/>
  <c r="Q249" i="6"/>
  <c r="R234" i="6"/>
  <c r="S223" i="6"/>
  <c r="U223" i="6" s="1"/>
  <c r="X255" i="6"/>
  <c r="Q248" i="6"/>
  <c r="X248" i="6"/>
  <c r="S229" i="6"/>
  <c r="U229" i="6" s="1"/>
  <c r="R66" i="6"/>
  <c r="R157" i="6"/>
  <c r="X242" i="6"/>
  <c r="S235" i="6"/>
  <c r="S227" i="6"/>
  <c r="U227" i="6" s="1"/>
  <c r="S63" i="6"/>
  <c r="X257" i="6"/>
  <c r="S257" i="6"/>
  <c r="R238" i="6"/>
  <c r="S225" i="6"/>
  <c r="U225" i="6" s="1"/>
  <c r="X246" i="6"/>
  <c r="S230" i="6"/>
  <c r="S228" i="6"/>
  <c r="S226" i="6"/>
  <c r="U226" i="6" s="1"/>
  <c r="S224" i="6"/>
  <c r="S222" i="6"/>
  <c r="U222" i="6" s="1"/>
  <c r="S221" i="6"/>
  <c r="R257" i="6"/>
  <c r="S255" i="6"/>
  <c r="S239" i="6"/>
  <c r="U239" i="6" s="1"/>
  <c r="R239" i="6"/>
  <c r="S232" i="6"/>
  <c r="Q257" i="6"/>
  <c r="Q255" i="6"/>
  <c r="Y253" i="6"/>
  <c r="S242" i="6"/>
  <c r="Y242" i="6"/>
  <c r="R242" i="6"/>
  <c r="Y259" i="6"/>
  <c r="Y258" i="6"/>
  <c r="Y256" i="6"/>
  <c r="Y254" i="6"/>
  <c r="S252" i="6"/>
  <c r="Y252" i="6"/>
  <c r="R252" i="6"/>
  <c r="X251" i="6"/>
  <c r="S248" i="6"/>
  <c r="Y248" i="6"/>
  <c r="R248" i="6"/>
  <c r="X247" i="6"/>
  <c r="S244" i="6"/>
  <c r="U244" i="6" s="1"/>
  <c r="R244" i="6"/>
  <c r="Q242" i="6"/>
  <c r="S240" i="6"/>
  <c r="U240" i="6" s="1"/>
  <c r="R240" i="6"/>
  <c r="R255" i="6"/>
  <c r="R253" i="6"/>
  <c r="S251" i="6"/>
  <c r="Y251" i="6"/>
  <c r="R251" i="6"/>
  <c r="S247" i="6"/>
  <c r="Y247" i="6"/>
  <c r="R247" i="6"/>
  <c r="S243" i="6"/>
  <c r="U243" i="6" s="1"/>
  <c r="R243" i="6"/>
  <c r="Y257" i="6"/>
  <c r="Y255" i="6"/>
  <c r="Q253" i="6"/>
  <c r="S250" i="6"/>
  <c r="Y250" i="6"/>
  <c r="R250" i="6"/>
  <c r="S246" i="6"/>
  <c r="Y246" i="6"/>
  <c r="R246" i="6"/>
  <c r="S237" i="6"/>
  <c r="U237" i="6" s="1"/>
  <c r="S236" i="6"/>
  <c r="R259" i="6"/>
  <c r="R258" i="6"/>
  <c r="R256" i="6"/>
  <c r="R254" i="6"/>
  <c r="Q251" i="6"/>
  <c r="S249" i="6"/>
  <c r="Y249" i="6"/>
  <c r="R249" i="6"/>
  <c r="Q247" i="6"/>
  <c r="S245" i="6"/>
  <c r="Y245" i="6"/>
  <c r="R245" i="6"/>
  <c r="S241" i="6"/>
  <c r="Y241" i="6"/>
  <c r="R241" i="6"/>
  <c r="R237" i="6"/>
  <c r="R232" i="6"/>
  <c r="S67" i="6"/>
  <c r="R67" i="6"/>
  <c r="S62" i="6"/>
  <c r="R62" i="6"/>
  <c r="S74" i="6"/>
  <c r="R60" i="6"/>
  <c r="S60" i="6"/>
  <c r="S54" i="6"/>
  <c r="S153" i="6"/>
  <c r="U153" i="6" s="1"/>
  <c r="R153" i="6"/>
  <c r="S46" i="6"/>
  <c r="R151" i="6"/>
  <c r="S57" i="6"/>
  <c r="S70" i="6"/>
  <c r="S156" i="6"/>
  <c r="R154" i="6"/>
  <c r="S150" i="6"/>
  <c r="U150" i="6" s="1"/>
  <c r="S158" i="6"/>
  <c r="U158" i="6" s="1"/>
  <c r="S152" i="6"/>
  <c r="U152" i="6" s="1"/>
  <c r="R158" i="6"/>
  <c r="R155" i="6"/>
  <c r="S154" i="6"/>
  <c r="U154" i="6" s="1"/>
  <c r="R152" i="6"/>
  <c r="S151" i="6"/>
  <c r="U151" i="6" s="1"/>
  <c r="S73" i="6"/>
  <c r="R69" i="6"/>
  <c r="R68" i="6"/>
  <c r="S68" i="6"/>
  <c r="R72" i="6"/>
  <c r="S72" i="6"/>
  <c r="S61" i="6"/>
  <c r="S65" i="6"/>
  <c r="R61" i="6"/>
  <c r="S69" i="6"/>
  <c r="R64" i="6"/>
  <c r="S64" i="6"/>
  <c r="S55" i="6"/>
  <c r="R59" i="6"/>
  <c r="R51" i="6"/>
  <c r="R47" i="6"/>
  <c r="R57" i="6"/>
  <c r="R49" i="6"/>
  <c r="R53" i="6"/>
  <c r="S59" i="6"/>
  <c r="R55" i="6"/>
  <c r="S51" i="6"/>
  <c r="R58" i="6"/>
  <c r="R56" i="6"/>
  <c r="R54" i="6"/>
  <c r="R52" i="6"/>
  <c r="R50" i="6"/>
  <c r="R48" i="6"/>
  <c r="R46" i="6"/>
  <c r="S29" i="6"/>
  <c r="U29" i="6" s="1"/>
  <c r="R17" i="6"/>
  <c r="S42" i="6"/>
  <c r="S17" i="6"/>
  <c r="U17" i="6" s="1"/>
  <c r="S34" i="6"/>
  <c r="U34" i="6" s="1"/>
  <c r="R33" i="6"/>
  <c r="R25" i="6"/>
  <c r="R34" i="6"/>
  <c r="S25" i="6"/>
  <c r="U25" i="6" s="1"/>
  <c r="S41" i="6"/>
  <c r="X43" i="6"/>
  <c r="S37" i="6"/>
  <c r="U37" i="6" s="1"/>
  <c r="S16" i="6"/>
  <c r="R29" i="6"/>
  <c r="R12" i="6"/>
  <c r="R8" i="6"/>
  <c r="Y43" i="6"/>
  <c r="R43" i="6"/>
  <c r="S43" i="6"/>
  <c r="R39" i="6"/>
  <c r="Q43" i="6"/>
  <c r="S33" i="6"/>
  <c r="U33" i="6" s="1"/>
  <c r="R22" i="6"/>
  <c r="S20" i="6"/>
  <c r="U20" i="6" s="1"/>
  <c r="R38" i="6"/>
  <c r="S38" i="6"/>
  <c r="U38" i="6" s="1"/>
  <c r="R30" i="6"/>
  <c r="S30" i="6"/>
  <c r="U30" i="6" s="1"/>
  <c r="S19" i="6"/>
  <c r="R16" i="6"/>
  <c r="R13" i="6"/>
  <c r="S40" i="6"/>
  <c r="R40" i="6"/>
  <c r="R36" i="6"/>
  <c r="R32" i="6"/>
  <c r="R28" i="6"/>
  <c r="S21" i="6"/>
  <c r="U21" i="6" s="1"/>
  <c r="S11" i="6"/>
  <c r="U11" i="6" s="1"/>
  <c r="S9" i="6"/>
  <c r="U9" i="6" s="1"/>
  <c r="S39" i="6"/>
  <c r="U39" i="6" s="1"/>
  <c r="S35" i="6"/>
  <c r="U35" i="6" s="1"/>
  <c r="S31" i="6"/>
  <c r="U31" i="6" s="1"/>
  <c r="S27" i="6"/>
  <c r="U27" i="6" s="1"/>
  <c r="R26" i="6"/>
  <c r="S23" i="6"/>
  <c r="U23" i="6" s="1"/>
  <c r="R20" i="6"/>
  <c r="S15" i="6"/>
  <c r="U15" i="6" s="1"/>
  <c r="S12" i="6"/>
  <c r="U12" i="6" s="1"/>
  <c r="S10" i="6"/>
  <c r="S8" i="6"/>
  <c r="U8" i="6" s="1"/>
  <c r="S36" i="6"/>
  <c r="U36" i="6" s="1"/>
  <c r="R35" i="6"/>
  <c r="S32" i="6"/>
  <c r="U32" i="6" s="1"/>
  <c r="R31" i="6"/>
  <c r="S28" i="6"/>
  <c r="U28" i="6" s="1"/>
  <c r="R27" i="6"/>
  <c r="R24" i="6"/>
  <c r="S13" i="6"/>
  <c r="U13" i="6" s="1"/>
  <c r="R23" i="6"/>
  <c r="R19" i="6"/>
  <c r="S22" i="6"/>
  <c r="S18" i="6"/>
  <c r="U18" i="6" s="1"/>
  <c r="S14" i="6"/>
  <c r="R18" i="6"/>
  <c r="R14" i="6"/>
  <c r="R15" i="6"/>
  <c r="C4" i="22"/>
  <c r="T28" i="6" l="1"/>
  <c r="V28" i="6"/>
  <c r="T244" i="6"/>
  <c r="V244" i="6"/>
  <c r="T243" i="6"/>
  <c r="V243" i="6"/>
  <c r="V239" i="6"/>
  <c r="T239" i="6"/>
  <c r="T238" i="6"/>
  <c r="V238" i="6"/>
  <c r="V240" i="6"/>
  <c r="T240" i="6"/>
  <c r="V237" i="6"/>
  <c r="T237" i="6"/>
  <c r="V229" i="6"/>
  <c r="T229" i="6"/>
  <c r="V222" i="6"/>
  <c r="T222" i="6"/>
  <c r="V223" i="6"/>
  <c r="T223" i="6"/>
  <c r="V231" i="6"/>
  <c r="T231" i="6"/>
  <c r="T33" i="6"/>
  <c r="V33" i="6"/>
  <c r="T37" i="6"/>
  <c r="V37" i="6"/>
  <c r="T34" i="6"/>
  <c r="V34" i="6"/>
  <c r="T29" i="6"/>
  <c r="V29" i="6"/>
  <c r="T39" i="6"/>
  <c r="V39" i="6"/>
  <c r="V158" i="6"/>
  <c r="T158" i="6"/>
  <c r="T35" i="6"/>
  <c r="V35" i="6"/>
  <c r="V30" i="6"/>
  <c r="T30" i="6"/>
  <c r="V32" i="6"/>
  <c r="T32" i="6"/>
  <c r="T31" i="6"/>
  <c r="V31" i="6"/>
  <c r="V25" i="6"/>
  <c r="T25" i="6"/>
  <c r="V27" i="6"/>
  <c r="T27" i="6"/>
  <c r="T26" i="6"/>
  <c r="V26" i="6"/>
  <c r="V23" i="6"/>
  <c r="T23" i="6"/>
  <c r="T24" i="6"/>
  <c r="V24" i="6"/>
  <c r="T18" i="6"/>
  <c r="V18" i="6"/>
  <c r="V21" i="6"/>
  <c r="T21" i="6"/>
  <c r="V20" i="6"/>
  <c r="T20" i="6"/>
  <c r="U22" i="6"/>
  <c r="V22" i="6"/>
  <c r="T22" i="6"/>
  <c r="V19" i="6"/>
  <c r="T19" i="6"/>
  <c r="U19" i="6"/>
  <c r="T17" i="6"/>
  <c r="V17" i="6"/>
  <c r="U16" i="6"/>
  <c r="T16" i="6"/>
  <c r="V16" i="6"/>
  <c r="V15" i="6"/>
  <c r="T15" i="6"/>
  <c r="U10" i="6"/>
  <c r="V10" i="6"/>
  <c r="V12" i="6"/>
  <c r="T12" i="6"/>
  <c r="U14" i="6"/>
  <c r="V14" i="6"/>
  <c r="T14" i="6"/>
  <c r="T11" i="6"/>
  <c r="V11" i="6"/>
  <c r="T13" i="6"/>
  <c r="V13" i="6"/>
  <c r="T8" i="6"/>
  <c r="V8" i="6"/>
  <c r="T9" i="6"/>
  <c r="V9" i="6"/>
  <c r="V36" i="6"/>
  <c r="T36" i="6"/>
  <c r="V38" i="6"/>
  <c r="T38" i="6"/>
  <c r="V40" i="6"/>
  <c r="T40" i="6"/>
  <c r="U41" i="6"/>
  <c r="U42" i="6"/>
  <c r="V42" i="6"/>
  <c r="T42" i="6"/>
  <c r="U40" i="6"/>
  <c r="V41" i="6"/>
  <c r="T41" i="6"/>
  <c r="V268" i="6"/>
  <c r="T268" i="6"/>
  <c r="T267" i="6"/>
  <c r="V267" i="6"/>
  <c r="T263" i="6"/>
  <c r="V263" i="6"/>
  <c r="T262" i="6"/>
  <c r="V262" i="6"/>
  <c r="V264" i="6"/>
  <c r="T264" i="6"/>
  <c r="T265" i="6"/>
  <c r="V265" i="6"/>
  <c r="V266" i="6"/>
  <c r="T266" i="6"/>
  <c r="V151" i="6"/>
  <c r="T151" i="6"/>
  <c r="V150" i="6"/>
  <c r="T150" i="6"/>
  <c r="V153" i="6"/>
  <c r="T153" i="6"/>
  <c r="V155" i="6"/>
  <c r="T155" i="6"/>
  <c r="V154" i="6"/>
  <c r="T154" i="6"/>
  <c r="T152" i="6"/>
  <c r="V152" i="6"/>
  <c r="V271" i="6"/>
  <c r="T271" i="6"/>
  <c r="U271" i="6"/>
  <c r="U224" i="6"/>
  <c r="V228" i="6"/>
  <c r="T228" i="6"/>
  <c r="U228" i="6"/>
  <c r="V226" i="6"/>
  <c r="T226" i="6"/>
  <c r="V224" i="6"/>
  <c r="T224" i="6"/>
  <c r="T227" i="6"/>
  <c r="V227" i="6"/>
  <c r="V225" i="6"/>
  <c r="T225" i="6"/>
  <c r="V221" i="6"/>
  <c r="T221" i="6"/>
  <c r="U221" i="6"/>
  <c r="T232" i="6"/>
  <c r="V232" i="6"/>
  <c r="U230" i="6"/>
  <c r="V236" i="6"/>
  <c r="T236" i="6"/>
  <c r="T230" i="6"/>
  <c r="V230" i="6"/>
  <c r="T234" i="6"/>
  <c r="V234" i="6"/>
  <c r="U232" i="6"/>
  <c r="V235" i="6"/>
  <c r="T235" i="6"/>
  <c r="U236" i="6"/>
  <c r="U233" i="6"/>
  <c r="U234" i="6"/>
  <c r="U235" i="6"/>
  <c r="V233" i="6"/>
  <c r="T233" i="6"/>
  <c r="V953" i="6"/>
  <c r="T953" i="6"/>
  <c r="U953" i="6"/>
  <c r="Y964" i="6"/>
  <c r="Y980" i="6"/>
  <c r="Y976" i="6"/>
  <c r="Y960" i="6"/>
  <c r="Y971" i="6"/>
  <c r="Y974" i="6"/>
  <c r="Y975" i="6"/>
  <c r="Y969" i="6"/>
  <c r="Y973" i="6"/>
  <c r="Y977" i="6"/>
  <c r="Y972" i="6"/>
  <c r="Y978" i="6"/>
  <c r="Y970" i="6"/>
  <c r="Y979" i="6"/>
  <c r="Y961" i="6"/>
  <c r="Y967" i="6"/>
  <c r="Y965" i="6"/>
  <c r="Y968" i="6"/>
  <c r="Y963" i="6"/>
  <c r="Y966" i="6"/>
  <c r="Y962" i="6"/>
  <c r="V1039" i="6"/>
  <c r="V1027" i="6"/>
  <c r="V1031" i="6"/>
  <c r="T1031" i="6"/>
  <c r="V1030" i="6"/>
  <c r="V1029" i="6"/>
  <c r="V1035" i="6"/>
  <c r="V1028" i="6"/>
  <c r="V1033" i="6"/>
  <c r="V1038" i="6"/>
  <c r="T1027" i="6"/>
  <c r="V1040" i="6"/>
  <c r="V1024" i="6"/>
  <c r="V1041" i="6"/>
  <c r="V1036" i="6"/>
  <c r="V1037" i="6"/>
  <c r="V1034" i="6"/>
  <c r="T1033" i="6"/>
  <c r="V1032" i="6"/>
  <c r="V1026" i="6"/>
  <c r="V1025" i="6"/>
  <c r="T1024" i="6"/>
  <c r="V1157" i="6"/>
  <c r="V1470" i="6"/>
  <c r="V1471" i="6"/>
  <c r="V1472" i="6"/>
  <c r="U1471" i="6"/>
  <c r="T1311" i="6"/>
  <c r="V1271" i="6"/>
  <c r="T1157" i="6"/>
  <c r="V1349" i="6"/>
  <c r="V1351" i="6"/>
  <c r="V1352" i="6"/>
  <c r="T1351" i="6"/>
  <c r="V1350" i="6"/>
  <c r="V1348" i="6"/>
  <c r="V1294" i="6"/>
  <c r="V1307" i="6"/>
  <c r="V1136" i="6"/>
  <c r="V1247" i="6"/>
  <c r="T1297" i="6"/>
  <c r="V1298" i="6"/>
  <c r="V1306" i="6"/>
  <c r="T1296" i="6"/>
  <c r="T1303" i="6"/>
  <c r="V1303" i="6"/>
  <c r="U1294" i="6"/>
  <c r="V1302" i="6"/>
  <c r="V1295" i="6"/>
  <c r="V1310" i="6"/>
  <c r="T1310" i="6"/>
  <c r="U1305" i="6"/>
  <c r="V1305" i="6"/>
  <c r="V1308" i="6"/>
  <c r="T1308" i="6"/>
  <c r="V1309" i="6"/>
  <c r="V1300" i="6"/>
  <c r="V1299" i="6"/>
  <c r="V1301" i="6"/>
  <c r="V1304" i="6"/>
  <c r="T1271" i="6"/>
  <c r="V1272" i="6"/>
  <c r="U1272" i="6"/>
  <c r="V1108" i="6"/>
  <c r="V1127" i="6"/>
  <c r="V1132" i="6"/>
  <c r="V1210" i="6"/>
  <c r="V1201" i="6"/>
  <c r="U1207" i="6"/>
  <c r="V1242" i="6"/>
  <c r="V1245" i="6"/>
  <c r="V1243" i="6"/>
  <c r="V1209" i="6"/>
  <c r="V1202" i="6"/>
  <c r="V1246" i="6"/>
  <c r="V1244" i="6"/>
  <c r="V1248" i="6"/>
  <c r="T1245" i="6"/>
  <c r="V1211" i="6"/>
  <c r="V1208" i="6"/>
  <c r="V1204" i="6"/>
  <c r="V1203" i="6"/>
  <c r="T1202" i="6"/>
  <c r="U1201" i="6"/>
  <c r="V1206" i="6"/>
  <c r="V1205" i="6"/>
  <c r="V1160" i="6"/>
  <c r="V1119" i="6"/>
  <c r="T1132" i="6"/>
  <c r="V1110" i="6"/>
  <c r="V1142" i="6"/>
  <c r="V1112" i="6"/>
  <c r="V1124" i="6"/>
  <c r="V984" i="6"/>
  <c r="T1124" i="6"/>
  <c r="V987" i="6"/>
  <c r="U1116" i="6"/>
  <c r="V1118" i="6"/>
  <c r="V1122" i="6"/>
  <c r="V1143" i="6"/>
  <c r="T1127" i="6"/>
  <c r="V1135" i="6"/>
  <c r="V1120" i="6"/>
  <c r="V1109" i="6"/>
  <c r="T1143" i="6"/>
  <c r="V1134" i="6"/>
  <c r="V1129" i="6"/>
  <c r="V1128" i="6"/>
  <c r="V1140" i="6"/>
  <c r="V1114" i="6"/>
  <c r="V1138" i="6"/>
  <c r="T1117" i="6"/>
  <c r="V1117" i="6"/>
  <c r="T1131" i="6"/>
  <c r="V1131" i="6"/>
  <c r="U1139" i="6"/>
  <c r="V1139" i="6"/>
  <c r="V1121" i="6"/>
  <c r="T1134" i="6"/>
  <c r="V1141" i="6"/>
  <c r="T1141" i="6"/>
  <c r="V1123" i="6"/>
  <c r="V1137" i="6"/>
  <c r="T1135" i="6"/>
  <c r="V1133" i="6"/>
  <c r="V1125" i="6"/>
  <c r="V1126" i="6"/>
  <c r="V1130" i="6"/>
  <c r="V1113" i="6"/>
  <c r="V985" i="6"/>
  <c r="V1106" i="6"/>
  <c r="V983" i="6"/>
  <c r="U1109" i="6"/>
  <c r="V1111" i="6"/>
  <c r="V1107" i="6"/>
  <c r="T1107" i="6"/>
  <c r="T1106" i="6"/>
  <c r="V988" i="6"/>
  <c r="V989" i="6"/>
  <c r="T984" i="6"/>
  <c r="V986" i="6"/>
  <c r="D4" i="22"/>
  <c r="W234" i="6" l="1"/>
  <c r="W235" i="6"/>
  <c r="C6" i="5"/>
  <c r="C7" i="5" l="1"/>
  <c r="B19" i="35"/>
  <c r="C17" i="35"/>
  <c r="B17" i="35"/>
  <c r="C16" i="35"/>
  <c r="B16" i="35"/>
  <c r="C15" i="35"/>
  <c r="B15" i="35"/>
  <c r="C14" i="35"/>
  <c r="B14" i="35"/>
  <c r="C13" i="35"/>
  <c r="B13" i="35"/>
  <c r="C12" i="35"/>
  <c r="B12" i="35"/>
  <c r="C11" i="35"/>
  <c r="B11" i="35"/>
  <c r="C10" i="35"/>
  <c r="B10" i="35"/>
  <c r="C9" i="35"/>
  <c r="B9" i="35"/>
  <c r="C8" i="35"/>
  <c r="B8" i="35"/>
  <c r="C7" i="35"/>
  <c r="B7" i="35"/>
  <c r="B6" i="35"/>
  <c r="B5" i="35"/>
  <c r="C4" i="35"/>
  <c r="B4" i="35"/>
  <c r="B3" i="35"/>
  <c r="C337" i="19"/>
  <c r="K332" i="19"/>
  <c r="O332" i="19" s="1"/>
  <c r="I332" i="19"/>
  <c r="L332" i="19" s="1"/>
  <c r="K331" i="19"/>
  <c r="S331" i="19" s="1"/>
  <c r="I331" i="19"/>
  <c r="L331" i="19" s="1"/>
  <c r="K330" i="19"/>
  <c r="I330" i="19"/>
  <c r="L330" i="19" s="1"/>
  <c r="K329" i="19"/>
  <c r="I329" i="19"/>
  <c r="L329" i="19" s="1"/>
  <c r="K328" i="19"/>
  <c r="I328" i="19"/>
  <c r="L328" i="19" s="1"/>
  <c r="K327" i="19"/>
  <c r="I327" i="19"/>
  <c r="L327" i="19" s="1"/>
  <c r="K326" i="19"/>
  <c r="I326" i="19"/>
  <c r="L326" i="19" s="1"/>
  <c r="K325" i="19"/>
  <c r="I325" i="19"/>
  <c r="L325" i="19" s="1"/>
  <c r="K324" i="19"/>
  <c r="S324" i="19" s="1"/>
  <c r="I324" i="19"/>
  <c r="L324" i="19" s="1"/>
  <c r="K323" i="19"/>
  <c r="U323" i="19" s="1"/>
  <c r="I323" i="19"/>
  <c r="L323" i="19" s="1"/>
  <c r="K322" i="19"/>
  <c r="I322" i="19"/>
  <c r="L322" i="19" s="1"/>
  <c r="K321" i="19"/>
  <c r="I321" i="19"/>
  <c r="L321" i="19" s="1"/>
  <c r="K320" i="19"/>
  <c r="U320" i="19" s="1"/>
  <c r="I320" i="19"/>
  <c r="L320" i="19" s="1"/>
  <c r="K319" i="19"/>
  <c r="AC319" i="19" s="1"/>
  <c r="I319" i="19"/>
  <c r="L319" i="19" s="1"/>
  <c r="K318" i="19"/>
  <c r="I318" i="19"/>
  <c r="L318" i="19" s="1"/>
  <c r="K317" i="19"/>
  <c r="AA317" i="19" s="1"/>
  <c r="I317" i="19"/>
  <c r="L317" i="19" s="1"/>
  <c r="K316" i="19"/>
  <c r="U316" i="19" s="1"/>
  <c r="I316" i="19"/>
  <c r="L316" i="19" s="1"/>
  <c r="K315" i="19"/>
  <c r="AC315" i="19" s="1"/>
  <c r="I315" i="19"/>
  <c r="L315" i="19" s="1"/>
  <c r="K314" i="19"/>
  <c r="AC314" i="19" s="1"/>
  <c r="I314" i="19"/>
  <c r="L314" i="19" s="1"/>
  <c r="K313" i="19"/>
  <c r="AC313" i="19" s="1"/>
  <c r="I313" i="19"/>
  <c r="L313" i="19" s="1"/>
  <c r="K312" i="19"/>
  <c r="AB312" i="19" s="1"/>
  <c r="I312" i="19"/>
  <c r="J311" i="19"/>
  <c r="H311" i="19"/>
  <c r="G311" i="19"/>
  <c r="F311" i="19"/>
  <c r="K310" i="19"/>
  <c r="R310" i="19" s="1"/>
  <c r="T310" i="19" s="1"/>
  <c r="I310" i="19"/>
  <c r="L310" i="19" s="1"/>
  <c r="K309" i="19"/>
  <c r="I309" i="19"/>
  <c r="L309" i="19" s="1"/>
  <c r="K308" i="19"/>
  <c r="I308" i="19"/>
  <c r="L308" i="19" s="1"/>
  <c r="K307" i="19"/>
  <c r="I307" i="19"/>
  <c r="L307" i="19" s="1"/>
  <c r="K306" i="19"/>
  <c r="I306" i="19"/>
  <c r="L306" i="19" s="1"/>
  <c r="K305" i="19"/>
  <c r="I305" i="19"/>
  <c r="L305" i="19" s="1"/>
  <c r="K304" i="19"/>
  <c r="I304" i="19"/>
  <c r="L304" i="19" s="1"/>
  <c r="K303" i="19"/>
  <c r="AA303" i="19" s="1"/>
  <c r="I303" i="19"/>
  <c r="L303" i="19" s="1"/>
  <c r="K302" i="19"/>
  <c r="I302" i="19"/>
  <c r="L302" i="19" s="1"/>
  <c r="K301" i="19"/>
  <c r="I301" i="19"/>
  <c r="L301" i="19" s="1"/>
  <c r="K300" i="19"/>
  <c r="I300" i="19"/>
  <c r="L300" i="19" s="1"/>
  <c r="K299" i="19"/>
  <c r="U299" i="19" s="1"/>
  <c r="I299" i="19"/>
  <c r="L299" i="19" s="1"/>
  <c r="K298" i="19"/>
  <c r="I298" i="19"/>
  <c r="L298" i="19" s="1"/>
  <c r="K297" i="19"/>
  <c r="I297" i="19"/>
  <c r="L297" i="19" s="1"/>
  <c r="K296" i="19"/>
  <c r="I296" i="19"/>
  <c r="L296" i="19" s="1"/>
  <c r="K295" i="19"/>
  <c r="I295" i="19"/>
  <c r="L295" i="19" s="1"/>
  <c r="K294" i="19"/>
  <c r="V294" i="19" s="1"/>
  <c r="I294" i="19"/>
  <c r="L294" i="19" s="1"/>
  <c r="K293" i="19"/>
  <c r="I293" i="19"/>
  <c r="L293" i="19" s="1"/>
  <c r="K292" i="19"/>
  <c r="I292" i="19"/>
  <c r="L292" i="19" s="1"/>
  <c r="K291" i="19"/>
  <c r="I291" i="19"/>
  <c r="L291" i="19" s="1"/>
  <c r="K290" i="19"/>
  <c r="I290" i="19"/>
  <c r="L290" i="19" s="1"/>
  <c r="J289" i="19"/>
  <c r="H289" i="19"/>
  <c r="G289" i="19"/>
  <c r="F289" i="19"/>
  <c r="K288" i="19"/>
  <c r="AA288" i="19" s="1"/>
  <c r="I288" i="19"/>
  <c r="L288" i="19" s="1"/>
  <c r="K287" i="19"/>
  <c r="I287" i="19"/>
  <c r="L287" i="19" s="1"/>
  <c r="K286" i="19"/>
  <c r="I286" i="19"/>
  <c r="L286" i="19" s="1"/>
  <c r="K285" i="19"/>
  <c r="I285" i="19"/>
  <c r="L285" i="19" s="1"/>
  <c r="K284" i="19"/>
  <c r="AA284" i="19" s="1"/>
  <c r="I284" i="19"/>
  <c r="L284" i="19" s="1"/>
  <c r="K283" i="19"/>
  <c r="I283" i="19"/>
  <c r="L283" i="19" s="1"/>
  <c r="K282" i="19"/>
  <c r="I282" i="19"/>
  <c r="L282" i="19" s="1"/>
  <c r="K281" i="19"/>
  <c r="I281" i="19"/>
  <c r="L281" i="19" s="1"/>
  <c r="K280" i="19"/>
  <c r="I280" i="19"/>
  <c r="L280" i="19" s="1"/>
  <c r="K279" i="19"/>
  <c r="I279" i="19"/>
  <c r="L279" i="19" s="1"/>
  <c r="K278" i="19"/>
  <c r="I278" i="19"/>
  <c r="L278" i="19" s="1"/>
  <c r="K277" i="19"/>
  <c r="I277" i="19"/>
  <c r="L277" i="19" s="1"/>
  <c r="K276" i="19"/>
  <c r="I276" i="19"/>
  <c r="L276" i="19" s="1"/>
  <c r="K275" i="19"/>
  <c r="W275" i="19" s="1"/>
  <c r="I275" i="19"/>
  <c r="L275" i="19" s="1"/>
  <c r="K274" i="19"/>
  <c r="I274" i="19"/>
  <c r="L274" i="19" s="1"/>
  <c r="K273" i="19"/>
  <c r="AA273" i="19" s="1"/>
  <c r="I273" i="19"/>
  <c r="L273" i="19" s="1"/>
  <c r="K272" i="19"/>
  <c r="I272" i="19"/>
  <c r="L272" i="19" s="1"/>
  <c r="K271" i="19"/>
  <c r="I271" i="19"/>
  <c r="L271" i="19" s="1"/>
  <c r="K270" i="19"/>
  <c r="I270" i="19"/>
  <c r="L270" i="19" s="1"/>
  <c r="K269" i="19"/>
  <c r="I269" i="19"/>
  <c r="L269" i="19" s="1"/>
  <c r="K268" i="19"/>
  <c r="I268" i="19"/>
  <c r="L268" i="19" s="1"/>
  <c r="J267" i="19"/>
  <c r="H267" i="19"/>
  <c r="G267" i="19"/>
  <c r="F267" i="19"/>
  <c r="K266" i="19"/>
  <c r="U266" i="19" s="1"/>
  <c r="I266" i="19"/>
  <c r="L266" i="19" s="1"/>
  <c r="K265" i="19"/>
  <c r="U265" i="19" s="1"/>
  <c r="I265" i="19"/>
  <c r="L265" i="19" s="1"/>
  <c r="K264" i="19"/>
  <c r="U264" i="19" s="1"/>
  <c r="I264" i="19"/>
  <c r="L264" i="19" s="1"/>
  <c r="K263" i="19"/>
  <c r="U263" i="19" s="1"/>
  <c r="I263" i="19"/>
  <c r="L263" i="19" s="1"/>
  <c r="K262" i="19"/>
  <c r="U262" i="19" s="1"/>
  <c r="I262" i="19"/>
  <c r="L262" i="19" s="1"/>
  <c r="K261" i="19"/>
  <c r="U261" i="19" s="1"/>
  <c r="I261" i="19"/>
  <c r="L261" i="19" s="1"/>
  <c r="K260" i="19"/>
  <c r="U260" i="19" s="1"/>
  <c r="I260" i="19"/>
  <c r="L260" i="19" s="1"/>
  <c r="K259" i="19"/>
  <c r="U259" i="19" s="1"/>
  <c r="I259" i="19"/>
  <c r="L259" i="19" s="1"/>
  <c r="K258" i="19"/>
  <c r="U258" i="19" s="1"/>
  <c r="I258" i="19"/>
  <c r="L258" i="19" s="1"/>
  <c r="K257" i="19"/>
  <c r="AA257" i="19" s="1"/>
  <c r="I257" i="19"/>
  <c r="L257" i="19" s="1"/>
  <c r="K256" i="19"/>
  <c r="I256" i="19"/>
  <c r="L256" i="19" s="1"/>
  <c r="K255" i="19"/>
  <c r="I255" i="19"/>
  <c r="L255" i="19" s="1"/>
  <c r="K254" i="19"/>
  <c r="I254" i="19"/>
  <c r="L254" i="19" s="1"/>
  <c r="K253" i="19"/>
  <c r="I253" i="19"/>
  <c r="L253" i="19" s="1"/>
  <c r="K252" i="19"/>
  <c r="I252" i="19"/>
  <c r="L252" i="19" s="1"/>
  <c r="K251" i="19"/>
  <c r="I251" i="19"/>
  <c r="L251" i="19" s="1"/>
  <c r="K250" i="19"/>
  <c r="I250" i="19"/>
  <c r="L250" i="19" s="1"/>
  <c r="K249" i="19"/>
  <c r="I249" i="19"/>
  <c r="L249" i="19" s="1"/>
  <c r="K248" i="19"/>
  <c r="I248" i="19"/>
  <c r="L248" i="19" s="1"/>
  <c r="K247" i="19"/>
  <c r="I247" i="19"/>
  <c r="L247" i="19" s="1"/>
  <c r="K246" i="19"/>
  <c r="I246" i="19"/>
  <c r="L246" i="19" s="1"/>
  <c r="J245" i="19"/>
  <c r="H245" i="19"/>
  <c r="G245" i="19"/>
  <c r="F245" i="19"/>
  <c r="K244" i="19"/>
  <c r="AB244" i="19" s="1"/>
  <c r="I244" i="19"/>
  <c r="L244" i="19" s="1"/>
  <c r="K243" i="19"/>
  <c r="I243" i="19"/>
  <c r="L243" i="19" s="1"/>
  <c r="K242" i="19"/>
  <c r="AB242" i="19" s="1"/>
  <c r="I242" i="19"/>
  <c r="L242" i="19" s="1"/>
  <c r="K241" i="19"/>
  <c r="AA241" i="19" s="1"/>
  <c r="I241" i="19"/>
  <c r="L241" i="19" s="1"/>
  <c r="K240" i="19"/>
  <c r="AB240" i="19" s="1"/>
  <c r="I240" i="19"/>
  <c r="L240" i="19" s="1"/>
  <c r="K239" i="19"/>
  <c r="I239" i="19"/>
  <c r="L239" i="19" s="1"/>
  <c r="K238" i="19"/>
  <c r="I238" i="19"/>
  <c r="L238" i="19" s="1"/>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K227" i="19"/>
  <c r="I227" i="19"/>
  <c r="L227" i="19" s="1"/>
  <c r="K226" i="19"/>
  <c r="X226" i="19" s="1"/>
  <c r="I226" i="19"/>
  <c r="L226" i="19" s="1"/>
  <c r="K225" i="19"/>
  <c r="I225" i="19"/>
  <c r="L225" i="19" s="1"/>
  <c r="K224" i="19"/>
  <c r="Q224" i="19" s="1"/>
  <c r="I224" i="19"/>
  <c r="L224"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K217" i="19"/>
  <c r="Y217" i="19" s="1"/>
  <c r="I217" i="19"/>
  <c r="L217" i="19" s="1"/>
  <c r="K216" i="19"/>
  <c r="AC216" i="19" s="1"/>
  <c r="I216" i="19"/>
  <c r="L216" i="19" s="1"/>
  <c r="K215" i="19"/>
  <c r="V215" i="19" s="1"/>
  <c r="I215" i="19"/>
  <c r="L215" i="19" s="1"/>
  <c r="K214" i="19"/>
  <c r="I214" i="19"/>
  <c r="L214" i="19" s="1"/>
  <c r="K213" i="19"/>
  <c r="W213" i="19" s="1"/>
  <c r="I213" i="19"/>
  <c r="L213" i="19" s="1"/>
  <c r="K212" i="19"/>
  <c r="R212" i="19" s="1"/>
  <c r="T212" i="19" s="1"/>
  <c r="I212" i="19"/>
  <c r="L212" i="19" s="1"/>
  <c r="K211" i="19"/>
  <c r="AC211" i="19" s="1"/>
  <c r="I211" i="19"/>
  <c r="L211" i="19" s="1"/>
  <c r="K210" i="19"/>
  <c r="S210" i="19" s="1"/>
  <c r="I210" i="19"/>
  <c r="L210" i="19" s="1"/>
  <c r="K209" i="19"/>
  <c r="AA209" i="19" s="1"/>
  <c r="I209" i="19"/>
  <c r="L209" i="19" s="1"/>
  <c r="K208" i="19"/>
  <c r="W208" i="19" s="1"/>
  <c r="I208" i="19"/>
  <c r="L208" i="19" s="1"/>
  <c r="K207" i="19"/>
  <c r="AA207" i="19" s="1"/>
  <c r="I207" i="19"/>
  <c r="L207" i="19" s="1"/>
  <c r="K206" i="19"/>
  <c r="S206" i="19" s="1"/>
  <c r="I206" i="19"/>
  <c r="L206" i="19" s="1"/>
  <c r="K205" i="19"/>
  <c r="I205" i="19"/>
  <c r="L205" i="19" s="1"/>
  <c r="K204" i="19"/>
  <c r="W204" i="19" s="1"/>
  <c r="I204" i="19"/>
  <c r="L204" i="19" s="1"/>
  <c r="K203" i="19"/>
  <c r="AA203" i="19" s="1"/>
  <c r="I203" i="19"/>
  <c r="L203" i="19" s="1"/>
  <c r="K202" i="19"/>
  <c r="I202" i="19"/>
  <c r="L202" i="19" s="1"/>
  <c r="J201" i="19"/>
  <c r="H201" i="19"/>
  <c r="G201" i="19"/>
  <c r="F201" i="19"/>
  <c r="K200" i="19"/>
  <c r="I200" i="19"/>
  <c r="L200" i="19" s="1"/>
  <c r="K199" i="19"/>
  <c r="I199" i="19"/>
  <c r="L199" i="19" s="1"/>
  <c r="K198" i="19"/>
  <c r="I198" i="19"/>
  <c r="L198" i="19" s="1"/>
  <c r="K197" i="19"/>
  <c r="AC197" i="19" s="1"/>
  <c r="I197" i="19"/>
  <c r="L197" i="19" s="1"/>
  <c r="K196" i="19"/>
  <c r="I196" i="19"/>
  <c r="L196" i="19" s="1"/>
  <c r="K195" i="19"/>
  <c r="AC195" i="19" s="1"/>
  <c r="I195" i="19"/>
  <c r="L195" i="19" s="1"/>
  <c r="K194" i="19"/>
  <c r="I194" i="19"/>
  <c r="L194" i="19" s="1"/>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K187" i="19"/>
  <c r="I187" i="19"/>
  <c r="L187" i="19" s="1"/>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J179" i="19"/>
  <c r="H179" i="19"/>
  <c r="G179" i="19"/>
  <c r="F179" i="19"/>
  <c r="K178" i="19"/>
  <c r="Y178" i="19" s="1"/>
  <c r="I178" i="19"/>
  <c r="L178" i="19" s="1"/>
  <c r="K177" i="19"/>
  <c r="I177" i="19"/>
  <c r="L177" i="19" s="1"/>
  <c r="K176" i="19"/>
  <c r="I176" i="19"/>
  <c r="L176" i="19" s="1"/>
  <c r="K175" i="19"/>
  <c r="I175" i="19"/>
  <c r="L175" i="19" s="1"/>
  <c r="K174" i="19"/>
  <c r="Y174" i="19" s="1"/>
  <c r="I174" i="19"/>
  <c r="L174" i="19" s="1"/>
  <c r="K173" i="19"/>
  <c r="I173" i="19"/>
  <c r="L173" i="19" s="1"/>
  <c r="K172" i="19"/>
  <c r="M172" i="19" s="1"/>
  <c r="I172" i="19"/>
  <c r="L172" i="19" s="1"/>
  <c r="K171" i="19"/>
  <c r="I171" i="19"/>
  <c r="L171" i="19" s="1"/>
  <c r="K170" i="19"/>
  <c r="I170" i="19"/>
  <c r="L170" i="19" s="1"/>
  <c r="K169" i="19"/>
  <c r="AB169" i="19" s="1"/>
  <c r="I169" i="19"/>
  <c r="L169" i="19" s="1"/>
  <c r="K168" i="19"/>
  <c r="I168" i="19"/>
  <c r="L168" i="19" s="1"/>
  <c r="K167" i="19"/>
  <c r="I167" i="19"/>
  <c r="L167" i="19" s="1"/>
  <c r="K166" i="19"/>
  <c r="I166" i="19"/>
  <c r="L166" i="19" s="1"/>
  <c r="K165" i="19"/>
  <c r="X165" i="19" s="1"/>
  <c r="I165" i="19"/>
  <c r="L165" i="19" s="1"/>
  <c r="K164" i="19"/>
  <c r="I164" i="19"/>
  <c r="L164" i="19" s="1"/>
  <c r="K163" i="19"/>
  <c r="I163" i="19"/>
  <c r="L163" i="19" s="1"/>
  <c r="K162" i="19"/>
  <c r="I162" i="19"/>
  <c r="L162" i="19" s="1"/>
  <c r="K161" i="19"/>
  <c r="I161" i="19"/>
  <c r="L161" i="19" s="1"/>
  <c r="K160" i="19"/>
  <c r="I160" i="19"/>
  <c r="L160" i="19" s="1"/>
  <c r="K159" i="19"/>
  <c r="AB159" i="19" s="1"/>
  <c r="I159" i="19"/>
  <c r="L159" i="19" s="1"/>
  <c r="K158" i="19"/>
  <c r="Z158" i="19" s="1"/>
  <c r="I158" i="19"/>
  <c r="L158" i="19" s="1"/>
  <c r="J157" i="19"/>
  <c r="H157" i="19"/>
  <c r="G157" i="19"/>
  <c r="F157" i="19"/>
  <c r="K156" i="19"/>
  <c r="AB156" i="19" s="1"/>
  <c r="I156" i="19"/>
  <c r="L156" i="19" s="1"/>
  <c r="K155" i="19"/>
  <c r="AC155" i="19" s="1"/>
  <c r="I155" i="19"/>
  <c r="L155" i="19" s="1"/>
  <c r="K154" i="19"/>
  <c r="Z154" i="19" s="1"/>
  <c r="I154" i="19"/>
  <c r="L154" i="19" s="1"/>
  <c r="K153" i="19"/>
  <c r="X153" i="19" s="1"/>
  <c r="I153" i="19"/>
  <c r="L153" i="19" s="1"/>
  <c r="K152" i="19"/>
  <c r="AC152" i="19" s="1"/>
  <c r="I152" i="19"/>
  <c r="L152" i="19" s="1"/>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K137" i="19"/>
  <c r="I137" i="19"/>
  <c r="L137" i="19" s="1"/>
  <c r="K136" i="19"/>
  <c r="I136" i="19"/>
  <c r="L136" i="19" s="1"/>
  <c r="J135" i="19"/>
  <c r="H135" i="19"/>
  <c r="G135" i="19"/>
  <c r="F135" i="19"/>
  <c r="K134" i="19"/>
  <c r="Z134" i="19" s="1"/>
  <c r="I134" i="19"/>
  <c r="L134" i="19" s="1"/>
  <c r="K133" i="19"/>
  <c r="P133" i="19" s="1"/>
  <c r="I133" i="19"/>
  <c r="L133" i="19" s="1"/>
  <c r="K132" i="19"/>
  <c r="O132" i="19" s="1"/>
  <c r="I132" i="19"/>
  <c r="L132" i="19" s="1"/>
  <c r="K131" i="19"/>
  <c r="S131" i="19" s="1"/>
  <c r="I131" i="19"/>
  <c r="L131" i="19" s="1"/>
  <c r="K130" i="19"/>
  <c r="S130" i="19" s="1"/>
  <c r="I130" i="19"/>
  <c r="L130" i="19" s="1"/>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J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J91" i="19"/>
  <c r="H91" i="19"/>
  <c r="G91" i="19"/>
  <c r="F91" i="19"/>
  <c r="K90" i="19"/>
  <c r="W90" i="19" s="1"/>
  <c r="I90" i="19"/>
  <c r="L90" i="19" s="1"/>
  <c r="K89" i="19"/>
  <c r="S89" i="19" s="1"/>
  <c r="I89" i="19"/>
  <c r="L89" i="19" s="1"/>
  <c r="K88" i="19"/>
  <c r="X88" i="19" s="1"/>
  <c r="I88" i="19"/>
  <c r="L88" i="19" s="1"/>
  <c r="K87" i="19"/>
  <c r="I87" i="19"/>
  <c r="L87" i="19" s="1"/>
  <c r="K86" i="19"/>
  <c r="AB86" i="19" s="1"/>
  <c r="I86" i="19"/>
  <c r="L86" i="19" s="1"/>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K51" i="19"/>
  <c r="M51" i="19" s="1"/>
  <c r="I51" i="19"/>
  <c r="L51" i="19" s="1"/>
  <c r="K50" i="19"/>
  <c r="AA50" i="19" s="1"/>
  <c r="I50" i="19"/>
  <c r="L50" i="19" s="1"/>
  <c r="K49" i="19"/>
  <c r="M49" i="19" s="1"/>
  <c r="I49" i="19"/>
  <c r="L49" i="19" s="1"/>
  <c r="K48" i="19"/>
  <c r="I48" i="19"/>
  <c r="J47" i="19"/>
  <c r="H47" i="19"/>
  <c r="G47" i="19"/>
  <c r="F47" i="19"/>
  <c r="K46" i="19"/>
  <c r="X46" i="19" s="1"/>
  <c r="I46" i="19"/>
  <c r="L46" i="19" s="1"/>
  <c r="K45" i="19"/>
  <c r="X45" i="19" s="1"/>
  <c r="I45" i="19"/>
  <c r="L45" i="19" s="1"/>
  <c r="K44" i="19"/>
  <c r="AA44" i="19" s="1"/>
  <c r="I44" i="19"/>
  <c r="L44" i="19" s="1"/>
  <c r="K43" i="19"/>
  <c r="X43" i="19" s="1"/>
  <c r="I43" i="19"/>
  <c r="L43" i="19" s="1"/>
  <c r="K42" i="19"/>
  <c r="N42" i="19" s="1"/>
  <c r="I42" i="19"/>
  <c r="L42" i="19" s="1"/>
  <c r="K41" i="19"/>
  <c r="Y41" i="19" s="1"/>
  <c r="I41" i="19"/>
  <c r="L41" i="19" s="1"/>
  <c r="K40" i="19"/>
  <c r="AA40" i="19" s="1"/>
  <c r="I40" i="19"/>
  <c r="L40" i="19" s="1"/>
  <c r="K39" i="19"/>
  <c r="M39" i="19" s="1"/>
  <c r="I39" i="19"/>
  <c r="L39" i="19" s="1"/>
  <c r="K38" i="19"/>
  <c r="Y38" i="19" s="1"/>
  <c r="I38" i="19"/>
  <c r="L38" i="19" s="1"/>
  <c r="K37" i="19"/>
  <c r="Y37" i="19" s="1"/>
  <c r="I37" i="19"/>
  <c r="L37" i="19" s="1"/>
  <c r="K36" i="19"/>
  <c r="AA36" i="19" s="1"/>
  <c r="I36" i="19"/>
  <c r="L36" i="19" s="1"/>
  <c r="K35" i="19"/>
  <c r="X35" i="19" s="1"/>
  <c r="I35" i="19"/>
  <c r="L35" i="19" s="1"/>
  <c r="K34" i="19"/>
  <c r="Q34" i="19" s="1"/>
  <c r="I34" i="19"/>
  <c r="L34" i="19" s="1"/>
  <c r="K33" i="19"/>
  <c r="Y33" i="19" s="1"/>
  <c r="I33" i="19"/>
  <c r="L33" i="19" s="1"/>
  <c r="K32" i="19"/>
  <c r="AA32" i="19" s="1"/>
  <c r="I32" i="19"/>
  <c r="L32" i="19" s="1"/>
  <c r="K31" i="19"/>
  <c r="N31" i="19" s="1"/>
  <c r="I31" i="19"/>
  <c r="L31" i="19" s="1"/>
  <c r="K30" i="19"/>
  <c r="Y30" i="19" s="1"/>
  <c r="I30" i="19"/>
  <c r="L30" i="19" s="1"/>
  <c r="K29" i="19"/>
  <c r="M29" i="19" s="1"/>
  <c r="I29" i="19"/>
  <c r="L29" i="19" s="1"/>
  <c r="K28" i="19"/>
  <c r="AA28" i="19" s="1"/>
  <c r="I28" i="19"/>
  <c r="L28" i="19" s="1"/>
  <c r="K27" i="19"/>
  <c r="X27" i="19" s="1"/>
  <c r="I27" i="19"/>
  <c r="L27" i="19" s="1"/>
  <c r="K26" i="19"/>
  <c r="AC26" i="19" s="1"/>
  <c r="I26" i="19"/>
  <c r="L26" i="19" s="1"/>
  <c r="J25" i="19"/>
  <c r="H25" i="19"/>
  <c r="G25" i="19"/>
  <c r="F25" i="19"/>
  <c r="K24" i="19"/>
  <c r="AC24" i="19" s="1"/>
  <c r="I24" i="19"/>
  <c r="L24" i="19" s="1"/>
  <c r="K23" i="19"/>
  <c r="AC23" i="19" s="1"/>
  <c r="I23" i="19"/>
  <c r="L23" i="19" s="1"/>
  <c r="K22" i="19"/>
  <c r="AC22" i="19" s="1"/>
  <c r="I22" i="19"/>
  <c r="L22" i="19" s="1"/>
  <c r="K21" i="19"/>
  <c r="AC21" i="19" s="1"/>
  <c r="I21" i="19"/>
  <c r="L21" i="19" s="1"/>
  <c r="K20" i="19"/>
  <c r="AC20" i="19" s="1"/>
  <c r="I20" i="19"/>
  <c r="L20" i="19" s="1"/>
  <c r="K19" i="19"/>
  <c r="AC19" i="19" s="1"/>
  <c r="I19" i="19"/>
  <c r="L19" i="19" s="1"/>
  <c r="K18" i="19"/>
  <c r="AC18" i="19" s="1"/>
  <c r="I18" i="19"/>
  <c r="L18" i="19" s="1"/>
  <c r="K17" i="19"/>
  <c r="AC17" i="19" s="1"/>
  <c r="I17" i="19"/>
  <c r="L17" i="19" s="1"/>
  <c r="K16" i="19"/>
  <c r="AC16" i="19" s="1"/>
  <c r="I16" i="19"/>
  <c r="L16" i="19" s="1"/>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J1550" i="6"/>
  <c r="J1509" i="6"/>
  <c r="J1360" i="6"/>
  <c r="J1240" i="6"/>
  <c r="J1199" i="6"/>
  <c r="J1158" i="6"/>
  <c r="J1104" i="6"/>
  <c r="J1063" i="6"/>
  <c r="J1022" i="6"/>
  <c r="J981" i="6"/>
  <c r="B13" i="22"/>
  <c r="J260" i="6"/>
  <c r="C8" i="5" l="1"/>
  <c r="I25" i="19"/>
  <c r="I289" i="19"/>
  <c r="L267" i="19"/>
  <c r="I135" i="19"/>
  <c r="I91" i="19"/>
  <c r="L3" i="19"/>
  <c r="L113" i="19"/>
  <c r="J333" i="19"/>
  <c r="L69" i="19"/>
  <c r="L91" i="19"/>
  <c r="L135" i="19"/>
  <c r="L157" i="19"/>
  <c r="L179" i="19"/>
  <c r="I267" i="19"/>
  <c r="L289" i="19"/>
  <c r="F333" i="19"/>
  <c r="I311" i="19"/>
  <c r="I47" i="19"/>
  <c r="I113" i="19"/>
  <c r="L201" i="19"/>
  <c r="L223" i="19"/>
  <c r="G333" i="19"/>
  <c r="L25" i="19"/>
  <c r="L245" i="19"/>
  <c r="H333" i="19"/>
  <c r="L48" i="19"/>
  <c r="L47" i="19" s="1"/>
  <c r="I69" i="19"/>
  <c r="I157" i="19"/>
  <c r="I245" i="19"/>
  <c r="L312" i="19"/>
  <c r="L311" i="19" s="1"/>
  <c r="I3" i="19"/>
  <c r="I179" i="19"/>
  <c r="I201" i="19"/>
  <c r="I223" i="19"/>
  <c r="S982" i="6"/>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R1510" i="6"/>
  <c r="T151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S4" i="6"/>
  <c r="R1023" i="6"/>
  <c r="T1023" i="6" s="1"/>
  <c r="R1200" i="6"/>
  <c r="T1200" i="6" s="1"/>
  <c r="R982" i="6"/>
  <c r="S1064" i="6"/>
  <c r="U1064" i="6" s="1"/>
  <c r="S1510" i="6"/>
  <c r="R149" i="6"/>
  <c r="S149" i="6"/>
  <c r="S1241" i="6"/>
  <c r="R1241" i="6"/>
  <c r="T1241" i="6" s="1"/>
  <c r="R1361" i="6"/>
  <c r="T1361" i="6" s="1"/>
  <c r="S1159" i="6"/>
  <c r="U1159" i="6" s="1"/>
  <c r="R1159" i="6"/>
  <c r="R1551" i="6"/>
  <c r="T1551" i="6" s="1"/>
  <c r="S5" i="6"/>
  <c r="U5" i="6" s="1"/>
  <c r="R5" i="6"/>
  <c r="S6" i="6"/>
  <c r="U6" i="6" s="1"/>
  <c r="R6" i="6"/>
  <c r="R7" i="6"/>
  <c r="S45" i="6"/>
  <c r="U45" i="6" s="1"/>
  <c r="R45" i="6"/>
  <c r="S220" i="6"/>
  <c r="R220" i="6"/>
  <c r="S261" i="6"/>
  <c r="R261" i="6"/>
  <c r="S7" i="6"/>
  <c r="U7" i="6" s="1"/>
  <c r="R4" i="6"/>
  <c r="S1023" i="6"/>
  <c r="U1023" i="6" s="1"/>
  <c r="R1064" i="6"/>
  <c r="S1105" i="6"/>
  <c r="U1105" i="6" s="1"/>
  <c r="R1105" i="6"/>
  <c r="T1105" i="6" s="1"/>
  <c r="S1200" i="6"/>
  <c r="U1200" i="6" s="1"/>
  <c r="S1361" i="6"/>
  <c r="U1361" i="6" s="1"/>
  <c r="S1551" i="6"/>
  <c r="C9" i="5" l="1"/>
  <c r="C10" i="5" s="1"/>
  <c r="T45" i="6"/>
  <c r="V45" i="6"/>
  <c r="V7" i="6"/>
  <c r="T7" i="6"/>
  <c r="T6" i="6"/>
  <c r="V6" i="6"/>
  <c r="V5" i="6"/>
  <c r="T5" i="6"/>
  <c r="U982" i="6"/>
  <c r="U981" i="6" s="1"/>
  <c r="T982" i="6"/>
  <c r="T981" i="6" s="1"/>
  <c r="B17" i="22"/>
  <c r="U333" i="19"/>
  <c r="L333" i="19"/>
  <c r="I333" i="19"/>
  <c r="V1551" i="6"/>
  <c r="U1551" i="6"/>
  <c r="U1550" i="6" s="1"/>
  <c r="V1510" i="6"/>
  <c r="V1361" i="6"/>
  <c r="V1360" i="6" s="1"/>
  <c r="U1510" i="6"/>
  <c r="U1509" i="6" s="1"/>
  <c r="V1159" i="6"/>
  <c r="V1241" i="6"/>
  <c r="U1241" i="6"/>
  <c r="U1240" i="6" s="1"/>
  <c r="V1200" i="6"/>
  <c r="T1159" i="6"/>
  <c r="T1158" i="6" s="1"/>
  <c r="V1064" i="6"/>
  <c r="V1105" i="6"/>
  <c r="T1064" i="6"/>
  <c r="V1023" i="6"/>
  <c r="V1022" i="6" s="1"/>
  <c r="V982" i="6"/>
  <c r="M47" i="19"/>
  <c r="M179" i="19"/>
  <c r="P223" i="19"/>
  <c r="P157" i="19"/>
  <c r="T25" i="19"/>
  <c r="N3" i="19"/>
  <c r="T47" i="19"/>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Q289" i="19"/>
  <c r="S289" i="19" s="1"/>
  <c r="Q223" i="19"/>
  <c r="S223" i="19" s="1"/>
  <c r="R25" i="19"/>
  <c r="N135" i="19"/>
  <c r="Q311" i="19"/>
  <c r="S311" i="19" s="1"/>
  <c r="O201" i="19"/>
  <c r="N157" i="19"/>
  <c r="N113" i="19"/>
  <c r="O113" i="19"/>
  <c r="P25" i="19"/>
  <c r="T135" i="19"/>
  <c r="Q91" i="19"/>
  <c r="S91" i="19" s="1"/>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P311" i="19"/>
  <c r="P267" i="19"/>
  <c r="Q267" i="19"/>
  <c r="S267" i="19" s="1"/>
  <c r="N267" i="19"/>
  <c r="Q245" i="19"/>
  <c r="S245" i="19" s="1"/>
  <c r="N289" i="19"/>
  <c r="P289" i="19"/>
  <c r="R223" i="19"/>
  <c r="T224" i="19"/>
  <c r="T223" i="19" s="1"/>
  <c r="Q179" i="19"/>
  <c r="S179" i="19" s="1"/>
  <c r="Q157" i="19"/>
  <c r="S157" i="19" s="1"/>
  <c r="O135" i="19"/>
  <c r="O69" i="19"/>
  <c r="T157" i="19"/>
  <c r="S1240" i="6"/>
  <c r="S981" i="6"/>
  <c r="R1240" i="6"/>
  <c r="T1104" i="6"/>
  <c r="T1360" i="6"/>
  <c r="R1550" i="6"/>
  <c r="R1509" i="6"/>
  <c r="U1199" i="6"/>
  <c r="R1022" i="6"/>
  <c r="S1063" i="6"/>
  <c r="R1360" i="6"/>
  <c r="S1509" i="6"/>
  <c r="S1158" i="6"/>
  <c r="T1199" i="6"/>
  <c r="U1104" i="6"/>
  <c r="R981" i="6"/>
  <c r="R1158" i="6"/>
  <c r="U1022" i="6"/>
  <c r="S1550" i="6"/>
  <c r="U1360" i="6"/>
  <c r="S1199" i="6"/>
  <c r="R1199" i="6"/>
  <c r="T1022" i="6"/>
  <c r="R1063" i="6"/>
  <c r="T1550" i="6"/>
  <c r="T1509" i="6"/>
  <c r="S1360" i="6"/>
  <c r="T1240" i="6"/>
  <c r="S1104" i="6"/>
  <c r="U1158" i="6"/>
  <c r="R1104" i="6"/>
  <c r="U1063" i="6"/>
  <c r="S1022" i="6"/>
  <c r="C11" i="5" l="1"/>
  <c r="C12" i="5" s="1"/>
  <c r="C13" i="5" s="1"/>
  <c r="C14" i="5" s="1"/>
  <c r="C15" i="5" s="1"/>
  <c r="C16" i="5" s="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U148" i="6"/>
  <c r="U44" i="6"/>
  <c r="T260" i="6"/>
  <c r="U219" i="6"/>
  <c r="U260" i="6"/>
  <c r="T219" i="6"/>
  <c r="V1550" i="6"/>
  <c r="V1063" i="6"/>
  <c r="V1158" i="6"/>
  <c r="V1509" i="6"/>
  <c r="V219" i="6"/>
  <c r="V1240" i="6"/>
  <c r="V1199" i="6"/>
  <c r="V1104" i="6"/>
  <c r="T1063" i="6"/>
  <c r="V981" i="6"/>
  <c r="V260" i="6"/>
  <c r="U3" i="6"/>
  <c r="T44" i="6"/>
  <c r="V44" i="6"/>
  <c r="T333" i="19"/>
  <c r="P333" i="19"/>
  <c r="O333" i="19"/>
  <c r="R333" i="19"/>
  <c r="Q333" i="19"/>
  <c r="S333" i="19" s="1"/>
  <c r="U1632" i="6" l="1"/>
  <c r="L1591" i="6" l="1"/>
  <c r="L1592" i="6" l="1"/>
  <c r="L1509" i="6"/>
  <c r="L1104" i="6"/>
  <c r="L1550" i="6"/>
  <c r="L1063" i="6"/>
  <c r="L1240" i="6"/>
  <c r="L1064" i="6" l="1"/>
  <c r="M1064" i="6" s="1"/>
  <c r="M1063" i="6" s="1"/>
  <c r="L1510" i="6"/>
  <c r="M1510" i="6" s="1"/>
  <c r="M1509" i="6" s="1"/>
  <c r="M17" i="35"/>
  <c r="N17" i="35" s="1"/>
  <c r="O17" i="35" s="1"/>
  <c r="P17" i="35" s="1"/>
  <c r="L1158" i="6"/>
  <c r="L1360" i="6"/>
  <c r="L1022" i="6"/>
  <c r="L1199" i="6"/>
  <c r="L1023" i="6"/>
  <c r="M1023" i="6" s="1"/>
  <c r="L1035" i="6"/>
  <c r="M1035" i="6" s="1"/>
  <c r="L1024" i="6"/>
  <c r="M1024" i="6" s="1"/>
  <c r="L1038" i="6"/>
  <c r="M1038" i="6" s="1"/>
  <c r="L1030" i="6"/>
  <c r="M1030" i="6" s="1"/>
  <c r="L1039" i="6"/>
  <c r="M1039" i="6" s="1"/>
  <c r="L1027" i="6"/>
  <c r="M1027" i="6" s="1"/>
  <c r="L1036" i="6"/>
  <c r="M1036" i="6" s="1"/>
  <c r="L1031" i="6"/>
  <c r="M1031" i="6" s="1"/>
  <c r="L1028" i="6"/>
  <c r="M1028" i="6" s="1"/>
  <c r="L1041" i="6"/>
  <c r="M1041" i="6" s="1"/>
  <c r="L1033" i="6"/>
  <c r="M1033" i="6" s="1"/>
  <c r="L1025" i="6"/>
  <c r="M1025" i="6" s="1"/>
  <c r="L1042" i="6"/>
  <c r="M1042" i="6" s="1"/>
  <c r="L1034" i="6"/>
  <c r="M1034" i="6" s="1"/>
  <c r="L1026" i="6"/>
  <c r="M1026" i="6" s="1"/>
  <c r="L1040" i="6"/>
  <c r="M1040" i="6" s="1"/>
  <c r="L1032" i="6"/>
  <c r="M1032" i="6" s="1"/>
  <c r="L1037" i="6"/>
  <c r="M1037" i="6" s="1"/>
  <c r="L1029" i="6"/>
  <c r="M1029" i="6" s="1"/>
  <c r="M1626" i="6"/>
  <c r="M1631" i="6"/>
  <c r="L1551" i="6"/>
  <c r="M1551" i="6" s="1"/>
  <c r="M1550" i="6" s="1"/>
  <c r="M1592" i="6"/>
  <c r="L1364" i="6"/>
  <c r="M1364" i="6" s="1"/>
  <c r="L1368" i="6"/>
  <c r="M1368" i="6" s="1"/>
  <c r="L1374" i="6"/>
  <c r="M1374" i="6" s="1"/>
  <c r="L1378" i="6"/>
  <c r="M1378" i="6" s="1"/>
  <c r="L1382" i="6"/>
  <c r="M1382" i="6" s="1"/>
  <c r="L1386" i="6"/>
  <c r="M1386" i="6" s="1"/>
  <c r="L1390" i="6"/>
  <c r="M1390" i="6" s="1"/>
  <c r="L1394" i="6"/>
  <c r="M1394" i="6" s="1"/>
  <c r="L1398" i="6"/>
  <c r="M1398" i="6" s="1"/>
  <c r="L1402" i="6"/>
  <c r="M1402" i="6" s="1"/>
  <c r="L1406" i="6"/>
  <c r="M1406" i="6" s="1"/>
  <c r="L1410" i="6"/>
  <c r="M1410" i="6" s="1"/>
  <c r="L1412" i="6"/>
  <c r="M1412" i="6" s="1"/>
  <c r="L1416" i="6"/>
  <c r="M1416" i="6" s="1"/>
  <c r="L1420" i="6"/>
  <c r="M1420" i="6" s="1"/>
  <c r="L1424" i="6"/>
  <c r="M1424" i="6" s="1"/>
  <c r="L1428" i="6"/>
  <c r="M1428" i="6" s="1"/>
  <c r="L1432" i="6"/>
  <c r="M1432" i="6" s="1"/>
  <c r="L1436" i="6"/>
  <c r="M1436" i="6" s="1"/>
  <c r="L1363" i="6"/>
  <c r="M1363" i="6" s="1"/>
  <c r="L1365" i="6"/>
  <c r="M1365" i="6" s="1"/>
  <c r="L1367" i="6"/>
  <c r="M1367" i="6" s="1"/>
  <c r="L1369" i="6"/>
  <c r="M1369" i="6" s="1"/>
  <c r="L1371" i="6"/>
  <c r="M1371" i="6" s="1"/>
  <c r="L1373" i="6"/>
  <c r="M1373" i="6" s="1"/>
  <c r="L1375" i="6"/>
  <c r="M1375" i="6" s="1"/>
  <c r="L1377" i="6"/>
  <c r="M1377" i="6" s="1"/>
  <c r="L1379" i="6"/>
  <c r="M1379" i="6" s="1"/>
  <c r="L1381" i="6"/>
  <c r="M1381" i="6" s="1"/>
  <c r="L1383" i="6"/>
  <c r="M1383" i="6" s="1"/>
  <c r="L1385" i="6"/>
  <c r="M1385" i="6" s="1"/>
  <c r="L1387" i="6"/>
  <c r="M1387" i="6" s="1"/>
  <c r="L1389" i="6"/>
  <c r="M1389" i="6" s="1"/>
  <c r="L1391" i="6"/>
  <c r="M1391" i="6" s="1"/>
  <c r="L1393" i="6"/>
  <c r="M1393" i="6" s="1"/>
  <c r="L1395" i="6"/>
  <c r="M1395" i="6" s="1"/>
  <c r="L1397" i="6"/>
  <c r="M1397" i="6" s="1"/>
  <c r="L1399" i="6"/>
  <c r="M1399" i="6" s="1"/>
  <c r="L1401" i="6"/>
  <c r="M1401" i="6" s="1"/>
  <c r="L1403" i="6"/>
  <c r="M1403" i="6" s="1"/>
  <c r="L1405" i="6"/>
  <c r="M1405" i="6" s="1"/>
  <c r="L1407" i="6"/>
  <c r="M1407" i="6" s="1"/>
  <c r="L1409" i="6"/>
  <c r="M1409" i="6" s="1"/>
  <c r="L1411" i="6"/>
  <c r="M1411" i="6" s="1"/>
  <c r="L1413" i="6"/>
  <c r="M1413" i="6" s="1"/>
  <c r="L1415" i="6"/>
  <c r="M1415" i="6" s="1"/>
  <c r="L1417" i="6"/>
  <c r="M1417" i="6" s="1"/>
  <c r="L1419" i="6"/>
  <c r="M1419" i="6" s="1"/>
  <c r="L1421" i="6"/>
  <c r="M1421" i="6" s="1"/>
  <c r="L1423" i="6"/>
  <c r="M1423" i="6" s="1"/>
  <c r="L1425" i="6"/>
  <c r="M1425" i="6" s="1"/>
  <c r="L1427" i="6"/>
  <c r="M1427" i="6" s="1"/>
  <c r="L1429" i="6"/>
  <c r="M1429" i="6" s="1"/>
  <c r="L1431" i="6"/>
  <c r="M1431" i="6" s="1"/>
  <c r="L1433" i="6"/>
  <c r="M1433" i="6" s="1"/>
  <c r="L1435" i="6"/>
  <c r="M1435" i="6" s="1"/>
  <c r="L1437" i="6"/>
  <c r="M1437" i="6" s="1"/>
  <c r="L1439" i="6"/>
  <c r="M1439" i="6" s="1"/>
  <c r="L1441" i="6"/>
  <c r="M1441" i="6" s="1"/>
  <c r="L1443" i="6"/>
  <c r="M1443" i="6" s="1"/>
  <c r="L1445" i="6"/>
  <c r="M1445" i="6" s="1"/>
  <c r="L1447" i="6"/>
  <c r="M1447" i="6" s="1"/>
  <c r="L1449" i="6"/>
  <c r="M1449" i="6" s="1"/>
  <c r="L1451" i="6"/>
  <c r="M1451" i="6" s="1"/>
  <c r="L1453" i="6"/>
  <c r="M1453" i="6" s="1"/>
  <c r="L1455" i="6"/>
  <c r="M1455" i="6" s="1"/>
  <c r="L1457" i="6"/>
  <c r="M1457" i="6" s="1"/>
  <c r="L1459" i="6"/>
  <c r="M1459" i="6" s="1"/>
  <c r="L1461" i="6"/>
  <c r="M1461" i="6" s="1"/>
  <c r="L1463" i="6"/>
  <c r="M1463" i="6" s="1"/>
  <c r="L1465" i="6"/>
  <c r="M1465" i="6" s="1"/>
  <c r="L1467" i="6"/>
  <c r="M1467" i="6" s="1"/>
  <c r="L1469" i="6"/>
  <c r="M1469" i="6" s="1"/>
  <c r="L1362" i="6"/>
  <c r="M1362" i="6" s="1"/>
  <c r="L1366" i="6"/>
  <c r="M1366" i="6" s="1"/>
  <c r="L1370" i="6"/>
  <c r="M1370" i="6" s="1"/>
  <c r="L1372" i="6"/>
  <c r="M1372" i="6" s="1"/>
  <c r="L1376" i="6"/>
  <c r="M1376" i="6" s="1"/>
  <c r="L1380" i="6"/>
  <c r="M1380" i="6" s="1"/>
  <c r="L1384" i="6"/>
  <c r="M1384" i="6" s="1"/>
  <c r="L1388" i="6"/>
  <c r="M1388" i="6" s="1"/>
  <c r="L1392" i="6"/>
  <c r="M1392" i="6" s="1"/>
  <c r="L1396" i="6"/>
  <c r="M1396" i="6" s="1"/>
  <c r="L1400" i="6"/>
  <c r="M1400" i="6" s="1"/>
  <c r="L1404" i="6"/>
  <c r="M1404" i="6" s="1"/>
  <c r="L1408" i="6"/>
  <c r="M1408" i="6" s="1"/>
  <c r="L1414" i="6"/>
  <c r="M1414" i="6" s="1"/>
  <c r="L1418" i="6"/>
  <c r="M1418" i="6" s="1"/>
  <c r="L1422" i="6"/>
  <c r="M1422" i="6" s="1"/>
  <c r="L1426" i="6"/>
  <c r="M1426" i="6" s="1"/>
  <c r="L1430" i="6"/>
  <c r="M1430" i="6" s="1"/>
  <c r="L1434" i="6"/>
  <c r="M1434" i="6" s="1"/>
  <c r="L1444" i="6"/>
  <c r="M1444" i="6" s="1"/>
  <c r="L1452" i="6"/>
  <c r="M1452" i="6" s="1"/>
  <c r="L1464" i="6"/>
  <c r="M1464" i="6" s="1"/>
  <c r="L1438" i="6"/>
  <c r="M1438" i="6" s="1"/>
  <c r="L1442" i="6"/>
  <c r="M1442" i="6" s="1"/>
  <c r="L1446" i="6"/>
  <c r="M1446" i="6" s="1"/>
  <c r="L1450" i="6"/>
  <c r="M1450" i="6" s="1"/>
  <c r="L1454" i="6"/>
  <c r="M1454" i="6" s="1"/>
  <c r="L1458" i="6"/>
  <c r="M1458" i="6" s="1"/>
  <c r="L1462" i="6"/>
  <c r="M1462" i="6" s="1"/>
  <c r="L1466" i="6"/>
  <c r="M1466" i="6" s="1"/>
  <c r="L1440" i="6"/>
  <c r="M1440" i="6" s="1"/>
  <c r="L1448" i="6"/>
  <c r="M1448" i="6" s="1"/>
  <c r="L1456" i="6"/>
  <c r="M1456" i="6" s="1"/>
  <c r="L1460" i="6"/>
  <c r="M1460" i="6" s="1"/>
  <c r="L1468" i="6"/>
  <c r="M1468" i="6" s="1"/>
  <c r="L1361" i="6"/>
  <c r="M1361" i="6" s="1"/>
  <c r="L1471" i="6"/>
  <c r="M1471" i="6" s="1"/>
  <c r="L1472" i="6"/>
  <c r="M1472" i="6" s="1"/>
  <c r="L1470" i="6"/>
  <c r="M1470" i="6" s="1"/>
  <c r="L1250" i="6"/>
  <c r="M1250" i="6" s="1"/>
  <c r="L1252" i="6"/>
  <c r="M1252" i="6" s="1"/>
  <c r="L1255" i="6"/>
  <c r="M1255" i="6" s="1"/>
  <c r="L1258" i="6"/>
  <c r="M1258" i="6" s="1"/>
  <c r="L1260" i="6"/>
  <c r="M1260" i="6" s="1"/>
  <c r="L1263" i="6"/>
  <c r="M1263" i="6" s="1"/>
  <c r="L1266" i="6"/>
  <c r="M1266" i="6" s="1"/>
  <c r="L1268" i="6"/>
  <c r="M1268" i="6" s="1"/>
  <c r="L1273" i="6"/>
  <c r="M1273" i="6" s="1"/>
  <c r="L1281" i="6"/>
  <c r="M1281" i="6" s="1"/>
  <c r="L1289" i="6"/>
  <c r="M1289" i="6" s="1"/>
  <c r="L1313" i="6"/>
  <c r="M1313" i="6" s="1"/>
  <c r="L1317" i="6"/>
  <c r="M1317" i="6" s="1"/>
  <c r="L1321" i="6"/>
  <c r="M1321" i="6" s="1"/>
  <c r="L1325" i="6"/>
  <c r="M1325" i="6" s="1"/>
  <c r="L1329" i="6"/>
  <c r="M1329" i="6" s="1"/>
  <c r="L1337" i="6"/>
  <c r="M1337" i="6" s="1"/>
  <c r="L1345" i="6"/>
  <c r="M1345" i="6" s="1"/>
  <c r="L1269" i="6"/>
  <c r="M1269" i="6" s="1"/>
  <c r="L1279" i="6"/>
  <c r="M1279" i="6" s="1"/>
  <c r="L1284" i="6"/>
  <c r="M1284" i="6" s="1"/>
  <c r="L1290" i="6"/>
  <c r="M1290" i="6" s="1"/>
  <c r="L1314" i="6"/>
  <c r="M1314" i="6" s="1"/>
  <c r="L1322" i="6"/>
  <c r="M1322" i="6" s="1"/>
  <c r="L1330" i="6"/>
  <c r="M1330" i="6" s="1"/>
  <c r="L1338" i="6"/>
  <c r="M1338" i="6" s="1"/>
  <c r="L1346" i="6"/>
  <c r="M1346" i="6" s="1"/>
  <c r="L1254" i="6"/>
  <c r="M1254" i="6" s="1"/>
  <c r="L1259" i="6"/>
  <c r="M1259" i="6" s="1"/>
  <c r="L1264" i="6"/>
  <c r="M1264" i="6" s="1"/>
  <c r="L1270" i="6"/>
  <c r="M1270" i="6" s="1"/>
  <c r="L1277" i="6"/>
  <c r="M1277" i="6" s="1"/>
  <c r="L1293" i="6"/>
  <c r="M1293" i="6" s="1"/>
  <c r="L1319" i="6"/>
  <c r="M1319" i="6" s="1"/>
  <c r="L1323" i="6"/>
  <c r="M1323" i="6" s="1"/>
  <c r="L1331" i="6"/>
  <c r="M1331" i="6" s="1"/>
  <c r="L1339" i="6"/>
  <c r="M1339" i="6" s="1"/>
  <c r="L1347" i="6"/>
  <c r="M1347" i="6" s="1"/>
  <c r="L1249" i="6"/>
  <c r="M1249" i="6" s="1"/>
  <c r="L1257" i="6"/>
  <c r="M1257" i="6" s="1"/>
  <c r="L1265" i="6"/>
  <c r="M1265" i="6" s="1"/>
  <c r="L1275" i="6"/>
  <c r="M1275" i="6" s="1"/>
  <c r="L1278" i="6"/>
  <c r="M1278" i="6" s="1"/>
  <c r="L1280" i="6"/>
  <c r="M1280" i="6" s="1"/>
  <c r="L1283" i="6"/>
  <c r="M1283" i="6" s="1"/>
  <c r="L1286" i="6"/>
  <c r="M1286" i="6" s="1"/>
  <c r="L1288" i="6"/>
  <c r="M1288" i="6" s="1"/>
  <c r="L1291" i="6"/>
  <c r="M1291" i="6" s="1"/>
  <c r="L1312" i="6"/>
  <c r="M1312" i="6" s="1"/>
  <c r="L1316" i="6"/>
  <c r="M1316" i="6" s="1"/>
  <c r="L1320" i="6"/>
  <c r="M1320" i="6" s="1"/>
  <c r="L1324" i="6"/>
  <c r="M1324" i="6" s="1"/>
  <c r="L1328" i="6"/>
  <c r="M1328" i="6" s="1"/>
  <c r="L1332" i="6"/>
  <c r="M1332" i="6" s="1"/>
  <c r="L1336" i="6"/>
  <c r="M1336" i="6" s="1"/>
  <c r="L1340" i="6"/>
  <c r="M1340" i="6" s="1"/>
  <c r="L1344" i="6"/>
  <c r="M1344" i="6" s="1"/>
  <c r="L1333" i="6"/>
  <c r="M1333" i="6" s="1"/>
  <c r="L1341" i="6"/>
  <c r="M1341" i="6" s="1"/>
  <c r="L1253" i="6"/>
  <c r="M1253" i="6" s="1"/>
  <c r="L1261" i="6"/>
  <c r="M1261" i="6" s="1"/>
  <c r="L1274" i="6"/>
  <c r="M1274" i="6" s="1"/>
  <c r="L1276" i="6"/>
  <c r="M1276" i="6" s="1"/>
  <c r="L1282" i="6"/>
  <c r="M1282" i="6" s="1"/>
  <c r="L1287" i="6"/>
  <c r="M1287" i="6" s="1"/>
  <c r="L1292" i="6"/>
  <c r="M1292" i="6" s="1"/>
  <c r="L1318" i="6"/>
  <c r="M1318" i="6" s="1"/>
  <c r="L1326" i="6"/>
  <c r="M1326" i="6" s="1"/>
  <c r="L1334" i="6"/>
  <c r="M1334" i="6" s="1"/>
  <c r="L1342" i="6"/>
  <c r="M1342" i="6" s="1"/>
  <c r="L1251" i="6"/>
  <c r="M1251" i="6" s="1"/>
  <c r="L1256" i="6"/>
  <c r="M1256" i="6" s="1"/>
  <c r="L1262" i="6"/>
  <c r="M1262" i="6" s="1"/>
  <c r="L1267" i="6"/>
  <c r="M1267" i="6" s="1"/>
  <c r="L1285" i="6"/>
  <c r="M1285" i="6" s="1"/>
  <c r="L1315" i="6"/>
  <c r="M1315" i="6" s="1"/>
  <c r="L1327" i="6"/>
  <c r="M1327" i="6" s="1"/>
  <c r="L1335" i="6"/>
  <c r="M1335" i="6" s="1"/>
  <c r="L1343" i="6"/>
  <c r="M1343" i="6" s="1"/>
  <c r="L1157" i="6"/>
  <c r="M1157" i="6" s="1"/>
  <c r="L1153" i="6"/>
  <c r="M1153" i="6" s="1"/>
  <c r="L1154" i="6"/>
  <c r="M1154" i="6" s="1"/>
  <c r="L1144" i="6"/>
  <c r="M1144" i="6" s="1"/>
  <c r="L1147" i="6"/>
  <c r="M1147" i="6" s="1"/>
  <c r="L1149" i="6"/>
  <c r="M1149" i="6" s="1"/>
  <c r="L1152" i="6"/>
  <c r="M1152" i="6" s="1"/>
  <c r="L1155" i="6"/>
  <c r="M1155" i="6" s="1"/>
  <c r="L1150" i="6"/>
  <c r="M1150" i="6" s="1"/>
  <c r="L1145" i="6"/>
  <c r="M1145" i="6" s="1"/>
  <c r="L1148" i="6"/>
  <c r="M1148" i="6" s="1"/>
  <c r="L1151" i="6"/>
  <c r="M1151" i="6" s="1"/>
  <c r="L1156" i="6"/>
  <c r="M1156" i="6" s="1"/>
  <c r="L1146" i="6"/>
  <c r="M1146" i="6" s="1"/>
  <c r="L1350" i="6"/>
  <c r="M1350" i="6" s="1"/>
  <c r="L1351" i="6"/>
  <c r="M1351" i="6" s="1"/>
  <c r="L1352" i="6"/>
  <c r="M1352" i="6" s="1"/>
  <c r="L1348" i="6"/>
  <c r="M1348" i="6" s="1"/>
  <c r="L1349" i="6"/>
  <c r="M1349" i="6" s="1"/>
  <c r="L1299" i="6"/>
  <c r="M1299" i="6" s="1"/>
  <c r="L1306" i="6"/>
  <c r="M1306" i="6" s="1"/>
  <c r="L1295" i="6"/>
  <c r="M1295" i="6" s="1"/>
  <c r="L1302" i="6"/>
  <c r="M1302" i="6" s="1"/>
  <c r="L1304" i="6"/>
  <c r="M1304" i="6" s="1"/>
  <c r="L1297" i="6"/>
  <c r="M1297" i="6" s="1"/>
  <c r="L1309" i="6"/>
  <c r="M1309" i="6" s="1"/>
  <c r="L1298" i="6"/>
  <c r="M1298" i="6" s="1"/>
  <c r="L1308" i="6"/>
  <c r="M1308" i="6" s="1"/>
  <c r="L1294" i="6"/>
  <c r="M1294" i="6" s="1"/>
  <c r="L1296" i="6"/>
  <c r="M1296" i="6" s="1"/>
  <c r="L1301" i="6"/>
  <c r="M1301" i="6" s="1"/>
  <c r="L1311" i="6"/>
  <c r="M1311" i="6" s="1"/>
  <c r="L1300" i="6"/>
  <c r="M1300" i="6" s="1"/>
  <c r="L1305" i="6"/>
  <c r="M1305" i="6" s="1"/>
  <c r="L1307" i="6"/>
  <c r="M1307" i="6" s="1"/>
  <c r="L1310" i="6"/>
  <c r="M1310" i="6" s="1"/>
  <c r="L1303" i="6"/>
  <c r="M1303" i="6" s="1"/>
  <c r="L1271" i="6"/>
  <c r="M1271" i="6" s="1"/>
  <c r="L1272" i="6"/>
  <c r="M1272" i="6" s="1"/>
  <c r="L1247" i="6"/>
  <c r="M1247" i="6" s="1"/>
  <c r="L1243" i="6"/>
  <c r="M1243" i="6" s="1"/>
  <c r="L1244" i="6"/>
  <c r="M1244" i="6" s="1"/>
  <c r="L1241" i="6"/>
  <c r="M1241" i="6" s="1"/>
  <c r="L1246" i="6"/>
  <c r="M1246" i="6" s="1"/>
  <c r="L1248" i="6"/>
  <c r="M1248" i="6" s="1"/>
  <c r="L1245" i="6"/>
  <c r="M1245" i="6" s="1"/>
  <c r="L1242" i="6"/>
  <c r="M1242" i="6" s="1"/>
  <c r="L1205" i="6"/>
  <c r="M1205" i="6" s="1"/>
  <c r="L1210" i="6"/>
  <c r="M1210" i="6" s="1"/>
  <c r="L1207" i="6"/>
  <c r="M1207" i="6" s="1"/>
  <c r="L1201" i="6"/>
  <c r="M1201" i="6" s="1"/>
  <c r="L1203" i="6"/>
  <c r="M1203" i="6" s="1"/>
  <c r="L1202" i="6"/>
  <c r="M1202" i="6" s="1"/>
  <c r="L1208" i="6"/>
  <c r="M1208" i="6" s="1"/>
  <c r="L1206" i="6"/>
  <c r="M1206" i="6" s="1"/>
  <c r="L1204" i="6"/>
  <c r="M1204" i="6" s="1"/>
  <c r="L1211" i="6"/>
  <c r="M1211" i="6" s="1"/>
  <c r="L1209" i="6"/>
  <c r="M1209" i="6" s="1"/>
  <c r="L1200" i="6"/>
  <c r="M1200" i="6" s="1"/>
  <c r="L1160" i="6"/>
  <c r="M1160" i="6" s="1"/>
  <c r="L1159" i="6"/>
  <c r="M1159" i="6" s="1"/>
  <c r="L1142" i="6"/>
  <c r="M1142" i="6" s="1"/>
  <c r="L1129" i="6"/>
  <c r="M1129" i="6" s="1"/>
  <c r="L1122" i="6"/>
  <c r="M1122" i="6" s="1"/>
  <c r="L1138" i="6"/>
  <c r="M1138" i="6" s="1"/>
  <c r="L1116" i="6"/>
  <c r="M1116" i="6" s="1"/>
  <c r="L1121" i="6"/>
  <c r="M1121" i="6" s="1"/>
  <c r="L1125" i="6"/>
  <c r="M1125" i="6" s="1"/>
  <c r="L1134" i="6"/>
  <c r="M1134" i="6" s="1"/>
  <c r="L1120" i="6"/>
  <c r="M1120" i="6" s="1"/>
  <c r="L1117" i="6"/>
  <c r="M1117" i="6" s="1"/>
  <c r="L1140" i="6"/>
  <c r="M1140" i="6" s="1"/>
  <c r="L1115" i="6"/>
  <c r="M1115" i="6" s="1"/>
  <c r="L1112" i="6"/>
  <c r="M1112" i="6" s="1"/>
  <c r="L1139" i="6"/>
  <c r="M1139" i="6" s="1"/>
  <c r="L1133" i="6"/>
  <c r="M1133" i="6" s="1"/>
  <c r="L1135" i="6"/>
  <c r="M1135" i="6" s="1"/>
  <c r="L1118" i="6"/>
  <c r="M1118" i="6" s="1"/>
  <c r="L1137" i="6"/>
  <c r="M1137" i="6" s="1"/>
  <c r="L1131" i="6"/>
  <c r="M1131" i="6" s="1"/>
  <c r="L1114" i="6"/>
  <c r="M1114" i="6" s="1"/>
  <c r="L1123" i="6"/>
  <c r="M1123" i="6" s="1"/>
  <c r="L1124" i="6"/>
  <c r="M1124" i="6" s="1"/>
  <c r="L1130" i="6"/>
  <c r="M1130" i="6" s="1"/>
  <c r="L1127" i="6"/>
  <c r="M1127" i="6" s="1"/>
  <c r="L1128" i="6"/>
  <c r="M1128" i="6" s="1"/>
  <c r="L1141" i="6"/>
  <c r="M1141" i="6" s="1"/>
  <c r="L1143" i="6"/>
  <c r="M1143" i="6" s="1"/>
  <c r="L1119" i="6"/>
  <c r="M1119" i="6" s="1"/>
  <c r="L1132" i="6"/>
  <c r="M1132" i="6" s="1"/>
  <c r="L1126" i="6"/>
  <c r="M1126" i="6" s="1"/>
  <c r="L1136" i="6"/>
  <c r="M1136" i="6" s="1"/>
  <c r="L1107" i="6"/>
  <c r="M1107" i="6" s="1"/>
  <c r="L1108" i="6"/>
  <c r="M1108" i="6" s="1"/>
  <c r="L1109" i="6"/>
  <c r="M1109" i="6" s="1"/>
  <c r="L1110" i="6"/>
  <c r="M1110" i="6" s="1"/>
  <c r="L1113" i="6"/>
  <c r="M1113" i="6" s="1"/>
  <c r="L1111" i="6"/>
  <c r="M1111" i="6" s="1"/>
  <c r="L1105" i="6"/>
  <c r="M1105" i="6" s="1"/>
  <c r="L1106" i="6"/>
  <c r="M1106" i="6" s="1"/>
  <c r="L954" i="6"/>
  <c r="L989" i="6"/>
  <c r="M989" i="6" s="1"/>
  <c r="L54" i="6"/>
  <c r="M54" i="6" s="1"/>
  <c r="L102" i="6"/>
  <c r="M102" i="6" s="1"/>
  <c r="L106" i="6"/>
  <c r="M106" i="6" s="1"/>
  <c r="L110" i="6"/>
  <c r="M110" i="6" s="1"/>
  <c r="L105" i="6"/>
  <c r="M105" i="6" s="1"/>
  <c r="L109" i="6"/>
  <c r="M109" i="6" s="1"/>
  <c r="L104" i="6"/>
  <c r="M104" i="6" s="1"/>
  <c r="L108" i="6"/>
  <c r="M108" i="6" s="1"/>
  <c r="L103" i="6"/>
  <c r="M103" i="6" s="1"/>
  <c r="L107" i="6"/>
  <c r="M107" i="6" s="1"/>
  <c r="L94" i="6"/>
  <c r="M94" i="6" s="1"/>
  <c r="L76" i="6"/>
  <c r="M76" i="6" s="1"/>
  <c r="L95" i="6"/>
  <c r="M95" i="6" s="1"/>
  <c r="L81" i="6"/>
  <c r="M81" i="6" s="1"/>
  <c r="L92" i="6"/>
  <c r="M92" i="6" s="1"/>
  <c r="L89" i="6"/>
  <c r="M89" i="6" s="1"/>
  <c r="L78" i="6"/>
  <c r="M78" i="6" s="1"/>
  <c r="L100" i="6"/>
  <c r="M100" i="6" s="1"/>
  <c r="L82" i="6"/>
  <c r="M82" i="6" s="1"/>
  <c r="L97" i="6"/>
  <c r="M97" i="6" s="1"/>
  <c r="L88" i="6"/>
  <c r="M88" i="6" s="1"/>
  <c r="L98" i="6"/>
  <c r="M98" i="6" s="1"/>
  <c r="L101" i="6"/>
  <c r="M101" i="6" s="1"/>
  <c r="L85" i="6"/>
  <c r="M85" i="6" s="1"/>
  <c r="L79" i="6"/>
  <c r="M79" i="6" s="1"/>
  <c r="L99" i="6"/>
  <c r="M99" i="6" s="1"/>
  <c r="L83" i="6"/>
  <c r="M83" i="6" s="1"/>
  <c r="L80" i="6"/>
  <c r="M80" i="6" s="1"/>
  <c r="L90" i="6"/>
  <c r="M90" i="6" s="1"/>
  <c r="L91" i="6"/>
  <c r="M91" i="6" s="1"/>
  <c r="L93" i="6"/>
  <c r="M93" i="6" s="1"/>
  <c r="L86" i="6"/>
  <c r="M86" i="6" s="1"/>
  <c r="L87" i="6"/>
  <c r="M87" i="6" s="1"/>
  <c r="L77" i="6"/>
  <c r="M77" i="6" s="1"/>
  <c r="L96" i="6"/>
  <c r="M96" i="6" s="1"/>
  <c r="L84" i="6"/>
  <c r="M84" i="6" s="1"/>
  <c r="L75" i="6"/>
  <c r="M75" i="6" s="1"/>
  <c r="L73" i="6"/>
  <c r="M73" i="6" s="1"/>
  <c r="L74" i="6"/>
  <c r="M74" i="6" s="1"/>
  <c r="L57" i="6"/>
  <c r="M57" i="6" s="1"/>
  <c r="L68" i="6"/>
  <c r="M68" i="6" s="1"/>
  <c r="L61" i="6"/>
  <c r="M61" i="6" s="1"/>
  <c r="L72" i="6"/>
  <c r="M72" i="6" s="1"/>
  <c r="L67" i="6"/>
  <c r="M67" i="6" s="1"/>
  <c r="L70" i="6"/>
  <c r="M70" i="6" s="1"/>
  <c r="L62" i="6"/>
  <c r="M62" i="6" s="1"/>
  <c r="L59" i="6"/>
  <c r="M59" i="6" s="1"/>
  <c r="L66" i="6"/>
  <c r="M66" i="6" s="1"/>
  <c r="L64" i="6"/>
  <c r="M64" i="6" s="1"/>
  <c r="L58" i="6"/>
  <c r="M58" i="6" s="1"/>
  <c r="L71" i="6"/>
  <c r="M71" i="6" s="1"/>
  <c r="L69" i="6"/>
  <c r="M69" i="6" s="1"/>
  <c r="L63" i="6"/>
  <c r="M63" i="6" s="1"/>
  <c r="L65" i="6"/>
  <c r="M65" i="6" s="1"/>
  <c r="L60" i="6"/>
  <c r="M60" i="6" s="1"/>
  <c r="L53" i="6"/>
  <c r="M53" i="6" s="1"/>
  <c r="L55" i="6"/>
  <c r="M55" i="6" s="1"/>
  <c r="L56" i="6"/>
  <c r="M56" i="6" s="1"/>
  <c r="M954" i="6" l="1"/>
  <c r="M1022" i="6"/>
  <c r="M1591" i="6"/>
  <c r="M1360" i="6"/>
  <c r="M1240" i="6"/>
  <c r="M1199" i="6"/>
  <c r="M1158" i="6"/>
  <c r="M1104" i="6"/>
  <c r="L49" i="6" l="1"/>
  <c r="M49" i="6" s="1"/>
  <c r="L48" i="6"/>
  <c r="M48" i="6" s="1"/>
  <c r="L51" i="6"/>
  <c r="M51" i="6" s="1"/>
  <c r="L52" i="6"/>
  <c r="M52" i="6" s="1"/>
  <c r="L50" i="6"/>
  <c r="M50" i="6" s="1"/>
  <c r="L47" i="6"/>
  <c r="M47" i="6" s="1"/>
  <c r="P1023" i="6" l="1"/>
  <c r="Q1023" i="6" s="1"/>
  <c r="P1038" i="6"/>
  <c r="Q1038" i="6" s="1"/>
  <c r="P1030" i="6"/>
  <c r="Q1030" i="6" s="1"/>
  <c r="P1027" i="6"/>
  <c r="Q1027" i="6" s="1"/>
  <c r="P1036" i="6"/>
  <c r="Q1036" i="6" s="1"/>
  <c r="P1037" i="6"/>
  <c r="Q1037" i="6" s="1"/>
  <c r="P1029" i="6"/>
  <c r="Q1029" i="6" s="1"/>
  <c r="P1035" i="6"/>
  <c r="Q1035" i="6" s="1"/>
  <c r="P1028" i="6"/>
  <c r="Q1028" i="6" s="1"/>
  <c r="P1041" i="6"/>
  <c r="Q1041" i="6" s="1"/>
  <c r="P1033" i="6"/>
  <c r="Q1033" i="6" s="1"/>
  <c r="P1025" i="6"/>
  <c r="Q1025" i="6" s="1"/>
  <c r="P1042" i="6"/>
  <c r="Q1042" i="6" s="1"/>
  <c r="P1034" i="6"/>
  <c r="Q1034" i="6" s="1"/>
  <c r="P1026" i="6"/>
  <c r="Q1026" i="6" s="1"/>
  <c r="P1039" i="6"/>
  <c r="Q1039" i="6" s="1"/>
  <c r="P1040" i="6"/>
  <c r="Q1040" i="6" s="1"/>
  <c r="P1032" i="6"/>
  <c r="Q1032" i="6" s="1"/>
  <c r="P1031" i="6"/>
  <c r="Q1031" i="6" s="1"/>
  <c r="P1024" i="6"/>
  <c r="Q1024" i="6" s="1"/>
  <c r="Q1626" i="6"/>
  <c r="Q1631" i="6"/>
  <c r="W1626" i="6"/>
  <c r="Y1626" i="6" s="1"/>
  <c r="X1626" i="6"/>
  <c r="P1551" i="6"/>
  <c r="Q1551" i="6" s="1"/>
  <c r="Q1592" i="6"/>
  <c r="P1364" i="6"/>
  <c r="Q1364" i="6" s="1"/>
  <c r="P1368" i="6"/>
  <c r="Q1368" i="6" s="1"/>
  <c r="P1372" i="6"/>
  <c r="Q1372" i="6" s="1"/>
  <c r="P1376" i="6"/>
  <c r="Q1376" i="6" s="1"/>
  <c r="P1380" i="6"/>
  <c r="Q1380" i="6" s="1"/>
  <c r="P1384" i="6"/>
  <c r="Q1384" i="6" s="1"/>
  <c r="P1388" i="6"/>
  <c r="Q1388" i="6" s="1"/>
  <c r="P1392" i="6"/>
  <c r="Q1392" i="6" s="1"/>
  <c r="P1396" i="6"/>
  <c r="Q1396" i="6" s="1"/>
  <c r="P1400" i="6"/>
  <c r="Q1400" i="6" s="1"/>
  <c r="P1367" i="6"/>
  <c r="Q1367" i="6" s="1"/>
  <c r="P1373" i="6"/>
  <c r="Q1373" i="6" s="1"/>
  <c r="P1399" i="6"/>
  <c r="Q1399" i="6" s="1"/>
  <c r="P1410" i="6"/>
  <c r="Q1410" i="6" s="1"/>
  <c r="P1418" i="6"/>
  <c r="Q1418" i="6" s="1"/>
  <c r="P1430" i="6"/>
  <c r="Q1430" i="6" s="1"/>
  <c r="P1438" i="6"/>
  <c r="Q1438" i="6" s="1"/>
  <c r="P1366" i="6"/>
  <c r="Q1366" i="6" s="1"/>
  <c r="P1369" i="6"/>
  <c r="Q1369" i="6" s="1"/>
  <c r="P1385" i="6"/>
  <c r="Q1385" i="6" s="1"/>
  <c r="P1398" i="6"/>
  <c r="Q1398" i="6" s="1"/>
  <c r="P1405" i="6"/>
  <c r="Q1405" i="6" s="1"/>
  <c r="P1409" i="6"/>
  <c r="Q1409" i="6" s="1"/>
  <c r="P1421" i="6"/>
  <c r="Q1421" i="6" s="1"/>
  <c r="P1425" i="6"/>
  <c r="Q1425" i="6" s="1"/>
  <c r="P1437" i="6"/>
  <c r="Q1437" i="6" s="1"/>
  <c r="P1441" i="6"/>
  <c r="Q1441" i="6" s="1"/>
  <c r="P1362" i="6"/>
  <c r="Q1362" i="6" s="1"/>
  <c r="P1378" i="6"/>
  <c r="Q1378" i="6" s="1"/>
  <c r="P1381" i="6"/>
  <c r="Q1381" i="6" s="1"/>
  <c r="P1394" i="6"/>
  <c r="Q1394" i="6" s="1"/>
  <c r="P1404" i="6"/>
  <c r="Q1404" i="6" s="1"/>
  <c r="P1371" i="6"/>
  <c r="Q1371" i="6" s="1"/>
  <c r="P1374" i="6"/>
  <c r="Q1374" i="6" s="1"/>
  <c r="P1377" i="6"/>
  <c r="Q1377" i="6" s="1"/>
  <c r="P1387" i="6"/>
  <c r="Q1387" i="6" s="1"/>
  <c r="P1390" i="6"/>
  <c r="Q1390" i="6" s="1"/>
  <c r="P1393" i="6"/>
  <c r="Q1393" i="6" s="1"/>
  <c r="P1403" i="6"/>
  <c r="Q1403" i="6" s="1"/>
  <c r="P1407" i="6"/>
  <c r="Q1407" i="6" s="1"/>
  <c r="P1411" i="6"/>
  <c r="Q1411" i="6" s="1"/>
  <c r="P1415" i="6"/>
  <c r="Q1415" i="6" s="1"/>
  <c r="P1419" i="6"/>
  <c r="Q1419" i="6" s="1"/>
  <c r="P1423" i="6"/>
  <c r="Q1423" i="6" s="1"/>
  <c r="P1427" i="6"/>
  <c r="Q1427" i="6" s="1"/>
  <c r="P1431" i="6"/>
  <c r="Q1431" i="6" s="1"/>
  <c r="P1435" i="6"/>
  <c r="Q1435" i="6" s="1"/>
  <c r="P1439" i="6"/>
  <c r="Q1439" i="6" s="1"/>
  <c r="P1443" i="6"/>
  <c r="Q1443" i="6" s="1"/>
  <c r="P1447" i="6"/>
  <c r="Q1447" i="6" s="1"/>
  <c r="P1448" i="6"/>
  <c r="Q1448" i="6" s="1"/>
  <c r="P1449" i="6"/>
  <c r="Q1449" i="6" s="1"/>
  <c r="P1450" i="6"/>
  <c r="Q1450" i="6" s="1"/>
  <c r="P1451" i="6"/>
  <c r="Q1451" i="6" s="1"/>
  <c r="P1452" i="6"/>
  <c r="Q1452" i="6" s="1"/>
  <c r="P1453" i="6"/>
  <c r="Q1453" i="6" s="1"/>
  <c r="P1454" i="6"/>
  <c r="Q1454" i="6" s="1"/>
  <c r="P1455" i="6"/>
  <c r="Q1455" i="6" s="1"/>
  <c r="P1456" i="6"/>
  <c r="Q1456" i="6" s="1"/>
  <c r="P1457" i="6"/>
  <c r="Q1457" i="6" s="1"/>
  <c r="P1458" i="6"/>
  <c r="Q1458" i="6" s="1"/>
  <c r="P1459" i="6"/>
  <c r="Q1459" i="6" s="1"/>
  <c r="P1460" i="6"/>
  <c r="Q1460" i="6" s="1"/>
  <c r="P1461" i="6"/>
  <c r="Q1461" i="6" s="1"/>
  <c r="P1462" i="6"/>
  <c r="Q1462" i="6" s="1"/>
  <c r="P1463" i="6"/>
  <c r="Q1463" i="6" s="1"/>
  <c r="P1464" i="6"/>
  <c r="Q1464" i="6" s="1"/>
  <c r="P1465" i="6"/>
  <c r="Q1465" i="6" s="1"/>
  <c r="P1466" i="6"/>
  <c r="Q1466" i="6" s="1"/>
  <c r="P1467" i="6"/>
  <c r="Q1467" i="6" s="1"/>
  <c r="P1468" i="6"/>
  <c r="Q1468" i="6" s="1"/>
  <c r="P1469" i="6"/>
  <c r="Q1469" i="6" s="1"/>
  <c r="P1370" i="6"/>
  <c r="Q1370" i="6" s="1"/>
  <c r="P1383" i="6"/>
  <c r="Q1383" i="6" s="1"/>
  <c r="P1386" i="6"/>
  <c r="Q1386" i="6" s="1"/>
  <c r="P1389" i="6"/>
  <c r="Q1389" i="6" s="1"/>
  <c r="P1402" i="6"/>
  <c r="Q1402" i="6" s="1"/>
  <c r="P1406" i="6"/>
  <c r="Q1406" i="6" s="1"/>
  <c r="P1414" i="6"/>
  <c r="Q1414" i="6" s="1"/>
  <c r="P1422" i="6"/>
  <c r="Q1422" i="6" s="1"/>
  <c r="P1426" i="6"/>
  <c r="Q1426" i="6" s="1"/>
  <c r="P1434" i="6"/>
  <c r="Q1434" i="6" s="1"/>
  <c r="P1442" i="6"/>
  <c r="Q1442" i="6" s="1"/>
  <c r="P1446" i="6"/>
  <c r="Q1446" i="6" s="1"/>
  <c r="P1363" i="6"/>
  <c r="Q1363" i="6" s="1"/>
  <c r="P1379" i="6"/>
  <c r="Q1379" i="6" s="1"/>
  <c r="P1382" i="6"/>
  <c r="Q1382" i="6" s="1"/>
  <c r="P1395" i="6"/>
  <c r="Q1395" i="6" s="1"/>
  <c r="P1401" i="6"/>
  <c r="Q1401" i="6" s="1"/>
  <c r="P1413" i="6"/>
  <c r="Q1413" i="6" s="1"/>
  <c r="P1417" i="6"/>
  <c r="Q1417" i="6" s="1"/>
  <c r="P1429" i="6"/>
  <c r="Q1429" i="6" s="1"/>
  <c r="P1433" i="6"/>
  <c r="Q1433" i="6" s="1"/>
  <c r="P1445" i="6"/>
  <c r="Q1445" i="6" s="1"/>
  <c r="P1365" i="6"/>
  <c r="Q1365" i="6" s="1"/>
  <c r="P1375" i="6"/>
  <c r="Q1375" i="6" s="1"/>
  <c r="P1391" i="6"/>
  <c r="Q1391" i="6" s="1"/>
  <c r="P1397" i="6"/>
  <c r="Q1397" i="6" s="1"/>
  <c r="P1408" i="6"/>
  <c r="Q1408" i="6" s="1"/>
  <c r="P1420" i="6"/>
  <c r="Q1420" i="6" s="1"/>
  <c r="P1436" i="6"/>
  <c r="Q1436" i="6" s="1"/>
  <c r="P1424" i="6"/>
  <c r="Q1424" i="6" s="1"/>
  <c r="P1440" i="6"/>
  <c r="Q1440" i="6" s="1"/>
  <c r="P1412" i="6"/>
  <c r="Q1412" i="6" s="1"/>
  <c r="P1428" i="6"/>
  <c r="Q1428" i="6" s="1"/>
  <c r="P1444" i="6"/>
  <c r="Q1444" i="6" s="1"/>
  <c r="P1416" i="6"/>
  <c r="Q1416" i="6" s="1"/>
  <c r="P1432" i="6"/>
  <c r="Q1432" i="6" s="1"/>
  <c r="P1361" i="6"/>
  <c r="Q1361" i="6" s="1"/>
  <c r="P1470" i="6"/>
  <c r="Q1470" i="6" s="1"/>
  <c r="P1472" i="6"/>
  <c r="Q1472" i="6" s="1"/>
  <c r="P1471" i="6"/>
  <c r="Q1471" i="6" s="1"/>
  <c r="W1510" i="6"/>
  <c r="X1510" i="6"/>
  <c r="P1157" i="6"/>
  <c r="Q1157" i="6" s="1"/>
  <c r="W1157" i="6" s="1"/>
  <c r="Y1157" i="6" s="1"/>
  <c r="P1144" i="6"/>
  <c r="Q1144" i="6" s="1"/>
  <c r="P1152" i="6"/>
  <c r="Q1152" i="6" s="1"/>
  <c r="P1146" i="6"/>
  <c r="Q1146" i="6" s="1"/>
  <c r="P1151" i="6"/>
  <c r="Q1151" i="6" s="1"/>
  <c r="P1148" i="6"/>
  <c r="Q1148" i="6" s="1"/>
  <c r="P1145" i="6"/>
  <c r="Q1145" i="6" s="1"/>
  <c r="P1147" i="6"/>
  <c r="Q1147" i="6" s="1"/>
  <c r="P1150" i="6"/>
  <c r="Q1150" i="6" s="1"/>
  <c r="P1153" i="6"/>
  <c r="Q1153" i="6" s="1"/>
  <c r="P1155" i="6"/>
  <c r="Q1155" i="6" s="1"/>
  <c r="P1149" i="6"/>
  <c r="Q1149" i="6" s="1"/>
  <c r="P1154" i="6"/>
  <c r="Q1154" i="6" s="1"/>
  <c r="P1156" i="6"/>
  <c r="Q1156" i="6" s="1"/>
  <c r="P1255" i="6"/>
  <c r="Q1255" i="6" s="1"/>
  <c r="P1263" i="6"/>
  <c r="Q1263" i="6" s="1"/>
  <c r="P1273" i="6"/>
  <c r="Q1273" i="6" s="1"/>
  <c r="P1276" i="6"/>
  <c r="Q1276" i="6" s="1"/>
  <c r="P1278" i="6"/>
  <c r="Q1278" i="6" s="1"/>
  <c r="P1281" i="6"/>
  <c r="Q1281" i="6" s="1"/>
  <c r="P1284" i="6"/>
  <c r="Q1284" i="6" s="1"/>
  <c r="P1286" i="6"/>
  <c r="Q1286" i="6" s="1"/>
  <c r="P1289" i="6"/>
  <c r="Q1289" i="6" s="1"/>
  <c r="P1292" i="6"/>
  <c r="Q1292" i="6" s="1"/>
  <c r="P1315" i="6"/>
  <c r="Q1315" i="6" s="1"/>
  <c r="P1319" i="6"/>
  <c r="Q1319" i="6" s="1"/>
  <c r="P1323" i="6"/>
  <c r="Q1323" i="6" s="1"/>
  <c r="P1331" i="6"/>
  <c r="Q1331" i="6" s="1"/>
  <c r="P1339" i="6"/>
  <c r="Q1339" i="6" s="1"/>
  <c r="P1347" i="6"/>
  <c r="Q1347" i="6" s="1"/>
  <c r="P1249" i="6"/>
  <c r="Q1249" i="6" s="1"/>
  <c r="P1254" i="6"/>
  <c r="Q1254" i="6" s="1"/>
  <c r="P1262" i="6"/>
  <c r="Q1262" i="6" s="1"/>
  <c r="P1265" i="6"/>
  <c r="Q1265" i="6" s="1"/>
  <c r="P1270" i="6"/>
  <c r="Q1270" i="6" s="1"/>
  <c r="P1291" i="6"/>
  <c r="Q1291" i="6" s="1"/>
  <c r="P1316" i="6"/>
  <c r="Q1316" i="6" s="1"/>
  <c r="P1324" i="6"/>
  <c r="Q1324" i="6" s="1"/>
  <c r="P1332" i="6"/>
  <c r="Q1332" i="6" s="1"/>
  <c r="P1340" i="6"/>
  <c r="Q1340" i="6" s="1"/>
  <c r="P1251" i="6"/>
  <c r="Q1251" i="6" s="1"/>
  <c r="P1267" i="6"/>
  <c r="Q1267" i="6" s="1"/>
  <c r="P1280" i="6"/>
  <c r="Q1280" i="6" s="1"/>
  <c r="P1285" i="6"/>
  <c r="Q1285" i="6" s="1"/>
  <c r="P1288" i="6"/>
  <c r="Q1288" i="6" s="1"/>
  <c r="P1313" i="6"/>
  <c r="Q1313" i="6" s="1"/>
  <c r="P1321" i="6"/>
  <c r="Q1321" i="6" s="1"/>
  <c r="P1329" i="6"/>
  <c r="Q1329" i="6" s="1"/>
  <c r="P1337" i="6"/>
  <c r="Q1337" i="6" s="1"/>
  <c r="P1345" i="6"/>
  <c r="Q1345" i="6" s="1"/>
  <c r="P1250" i="6"/>
  <c r="Q1250" i="6" s="1"/>
  <c r="P1253" i="6"/>
  <c r="Q1253" i="6" s="1"/>
  <c r="P1256" i="6"/>
  <c r="Q1256" i="6" s="1"/>
  <c r="P1258" i="6"/>
  <c r="Q1258" i="6" s="1"/>
  <c r="P1261" i="6"/>
  <c r="Q1261" i="6" s="1"/>
  <c r="P1264" i="6"/>
  <c r="Q1264" i="6" s="1"/>
  <c r="P1266" i="6"/>
  <c r="Q1266" i="6" s="1"/>
  <c r="P1269" i="6"/>
  <c r="Q1269" i="6" s="1"/>
  <c r="P1279" i="6"/>
  <c r="Q1279" i="6" s="1"/>
  <c r="P1287" i="6"/>
  <c r="Q1287" i="6" s="1"/>
  <c r="P1314" i="6"/>
  <c r="Q1314" i="6" s="1"/>
  <c r="P1318" i="6"/>
  <c r="Q1318" i="6" s="1"/>
  <c r="P1322" i="6"/>
  <c r="Q1322" i="6" s="1"/>
  <c r="P1326" i="6"/>
  <c r="Q1326" i="6" s="1"/>
  <c r="P1330" i="6"/>
  <c r="Q1330" i="6" s="1"/>
  <c r="P1334" i="6"/>
  <c r="Q1334" i="6" s="1"/>
  <c r="P1338" i="6"/>
  <c r="Q1338" i="6" s="1"/>
  <c r="P1342" i="6"/>
  <c r="Q1342" i="6" s="1"/>
  <c r="P1346" i="6"/>
  <c r="Q1346" i="6" s="1"/>
  <c r="P1327" i="6"/>
  <c r="Q1327" i="6" s="1"/>
  <c r="P1335" i="6"/>
  <c r="Q1335" i="6" s="1"/>
  <c r="P1343" i="6"/>
  <c r="Q1343" i="6" s="1"/>
  <c r="P1252" i="6"/>
  <c r="Q1252" i="6" s="1"/>
  <c r="P1257" i="6"/>
  <c r="Q1257" i="6" s="1"/>
  <c r="P1260" i="6"/>
  <c r="Q1260" i="6" s="1"/>
  <c r="P1268" i="6"/>
  <c r="Q1268" i="6" s="1"/>
  <c r="P1275" i="6"/>
  <c r="Q1275" i="6" s="1"/>
  <c r="P1283" i="6"/>
  <c r="Q1283" i="6" s="1"/>
  <c r="P1312" i="6"/>
  <c r="Q1312" i="6" s="1"/>
  <c r="P1320" i="6"/>
  <c r="Q1320" i="6" s="1"/>
  <c r="P1328" i="6"/>
  <c r="Q1328" i="6" s="1"/>
  <c r="P1336" i="6"/>
  <c r="Q1336" i="6" s="1"/>
  <c r="P1344" i="6"/>
  <c r="Q1344" i="6" s="1"/>
  <c r="P1259" i="6"/>
  <c r="Q1259" i="6" s="1"/>
  <c r="P1274" i="6"/>
  <c r="Q1274" i="6" s="1"/>
  <c r="P1277" i="6"/>
  <c r="Q1277" i="6" s="1"/>
  <c r="P1282" i="6"/>
  <c r="Q1282" i="6" s="1"/>
  <c r="P1290" i="6"/>
  <c r="Q1290" i="6" s="1"/>
  <c r="P1293" i="6"/>
  <c r="Q1293" i="6" s="1"/>
  <c r="P1317" i="6"/>
  <c r="Q1317" i="6" s="1"/>
  <c r="P1325" i="6"/>
  <c r="Q1325" i="6" s="1"/>
  <c r="P1333" i="6"/>
  <c r="Q1333" i="6" s="1"/>
  <c r="P1341" i="6"/>
  <c r="Q1341" i="6" s="1"/>
  <c r="P1350" i="6"/>
  <c r="Q1350" i="6" s="1"/>
  <c r="P1352" i="6"/>
  <c r="Q1352" i="6" s="1"/>
  <c r="P1351" i="6"/>
  <c r="Q1351" i="6" s="1"/>
  <c r="P1349" i="6"/>
  <c r="Q1349" i="6" s="1"/>
  <c r="P1348" i="6"/>
  <c r="Q1348" i="6" s="1"/>
  <c r="P1310" i="6"/>
  <c r="Q1310" i="6" s="1"/>
  <c r="P1299" i="6"/>
  <c r="Q1299" i="6" s="1"/>
  <c r="P1297" i="6"/>
  <c r="Q1297" i="6" s="1"/>
  <c r="P1301" i="6"/>
  <c r="Q1301" i="6" s="1"/>
  <c r="P1311" i="6"/>
  <c r="Q1311" i="6" s="1"/>
  <c r="P1300" i="6"/>
  <c r="Q1300" i="6" s="1"/>
  <c r="P1302" i="6"/>
  <c r="Q1302" i="6" s="1"/>
  <c r="P1304" i="6"/>
  <c r="Q1304" i="6" s="1"/>
  <c r="P1303" i="6"/>
  <c r="Q1303" i="6" s="1"/>
  <c r="P1294" i="6"/>
  <c r="Q1294" i="6" s="1"/>
  <c r="P1296" i="6"/>
  <c r="Q1296" i="6" s="1"/>
  <c r="P1306" i="6"/>
  <c r="Q1306" i="6" s="1"/>
  <c r="P1295" i="6"/>
  <c r="Q1295" i="6" s="1"/>
  <c r="P1307" i="6"/>
  <c r="Q1307" i="6" s="1"/>
  <c r="P1309" i="6"/>
  <c r="Q1309" i="6" s="1"/>
  <c r="P1298" i="6"/>
  <c r="Q1298" i="6" s="1"/>
  <c r="P1308" i="6"/>
  <c r="Q1308" i="6" s="1"/>
  <c r="P1305" i="6"/>
  <c r="Q1305" i="6" s="1"/>
  <c r="P1271" i="6"/>
  <c r="Q1271" i="6" s="1"/>
  <c r="P1272" i="6"/>
  <c r="Q1272" i="6" s="1"/>
  <c r="P1247" i="6"/>
  <c r="Q1247" i="6" s="1"/>
  <c r="P1245" i="6"/>
  <c r="Q1245" i="6" s="1"/>
  <c r="P1243" i="6"/>
  <c r="Q1243" i="6" s="1"/>
  <c r="P1248" i="6"/>
  <c r="Q1248" i="6" s="1"/>
  <c r="P1244" i="6"/>
  <c r="Q1244" i="6" s="1"/>
  <c r="P1246" i="6"/>
  <c r="Q1246" i="6" s="1"/>
  <c r="P1241" i="6"/>
  <c r="Q1241" i="6" s="1"/>
  <c r="P1242" i="6"/>
  <c r="Q1242" i="6" s="1"/>
  <c r="P1207" i="6"/>
  <c r="Q1207" i="6" s="1"/>
  <c r="P1210" i="6"/>
  <c r="Q1210" i="6" s="1"/>
  <c r="P1209" i="6"/>
  <c r="Q1209" i="6" s="1"/>
  <c r="P1203" i="6"/>
  <c r="Q1203" i="6" s="1"/>
  <c r="P1205" i="6"/>
  <c r="Q1205" i="6" s="1"/>
  <c r="P1208" i="6"/>
  <c r="Q1208" i="6" s="1"/>
  <c r="P1211" i="6"/>
  <c r="Q1211" i="6" s="1"/>
  <c r="P1201" i="6"/>
  <c r="Q1201" i="6" s="1"/>
  <c r="P1206" i="6"/>
  <c r="Q1206" i="6" s="1"/>
  <c r="P1200" i="6"/>
  <c r="Q1200" i="6" s="1"/>
  <c r="P1204" i="6"/>
  <c r="Q1204" i="6" s="1"/>
  <c r="P1202" i="6"/>
  <c r="Q1202" i="6" s="1"/>
  <c r="P1160" i="6"/>
  <c r="Q1160" i="6" s="1"/>
  <c r="P1159" i="6"/>
  <c r="Q1159" i="6" s="1"/>
  <c r="P1139" i="6"/>
  <c r="Q1139" i="6" s="1"/>
  <c r="P1132" i="6"/>
  <c r="Q1132" i="6" s="1"/>
  <c r="P1123" i="6"/>
  <c r="Q1123" i="6" s="1"/>
  <c r="P1116" i="6"/>
  <c r="Q1116" i="6" s="1"/>
  <c r="P1143" i="6"/>
  <c r="Q1143" i="6" s="1"/>
  <c r="P1115" i="6"/>
  <c r="Q1115" i="6" s="1"/>
  <c r="P1118" i="6"/>
  <c r="Q1118" i="6" s="1"/>
  <c r="P1119" i="6"/>
  <c r="Q1119" i="6" s="1"/>
  <c r="P1120" i="6"/>
  <c r="Q1120" i="6" s="1"/>
  <c r="P1114" i="6"/>
  <c r="Q1114" i="6" s="1"/>
  <c r="P1141" i="6"/>
  <c r="Q1141" i="6" s="1"/>
  <c r="P1130" i="6"/>
  <c r="Q1130" i="6" s="1"/>
  <c r="P1135" i="6"/>
  <c r="Q1135" i="6" s="1"/>
  <c r="P1136" i="6"/>
  <c r="Q1136" i="6" s="1"/>
  <c r="P1142" i="6"/>
  <c r="Q1142" i="6" s="1"/>
  <c r="P1117" i="6"/>
  <c r="Q1117" i="6" s="1"/>
  <c r="P1122" i="6"/>
  <c r="Q1122" i="6" s="1"/>
  <c r="P1133" i="6"/>
  <c r="Q1133" i="6" s="1"/>
  <c r="P1127" i="6"/>
  <c r="Q1127" i="6" s="1"/>
  <c r="P1137" i="6"/>
  <c r="Q1137" i="6" s="1"/>
  <c r="P1140" i="6"/>
  <c r="Q1140" i="6" s="1"/>
  <c r="P1126" i="6"/>
  <c r="Q1126" i="6" s="1"/>
  <c r="P1124" i="6"/>
  <c r="Q1124" i="6" s="1"/>
  <c r="P1121" i="6"/>
  <c r="Q1121" i="6" s="1"/>
  <c r="P1125" i="6"/>
  <c r="Q1125" i="6" s="1"/>
  <c r="P1129" i="6"/>
  <c r="Q1129" i="6" s="1"/>
  <c r="P1131" i="6"/>
  <c r="Q1131" i="6" s="1"/>
  <c r="P1112" i="6"/>
  <c r="Q1112" i="6" s="1"/>
  <c r="P1138" i="6"/>
  <c r="Q1138" i="6" s="1"/>
  <c r="P1128" i="6"/>
  <c r="Q1128" i="6" s="1"/>
  <c r="P1134" i="6"/>
  <c r="Q1134" i="6" s="1"/>
  <c r="P1107" i="6"/>
  <c r="Q1107" i="6" s="1"/>
  <c r="P1110" i="6"/>
  <c r="Q1110" i="6" s="1"/>
  <c r="P1113" i="6"/>
  <c r="Q1113" i="6" s="1"/>
  <c r="P1111" i="6"/>
  <c r="Q1111" i="6" s="1"/>
  <c r="P1108" i="6"/>
  <c r="Q1108" i="6" s="1"/>
  <c r="P1109" i="6"/>
  <c r="Q1109" i="6" s="1"/>
  <c r="P1105" i="6"/>
  <c r="Q1105" i="6" s="1"/>
  <c r="P1106" i="6"/>
  <c r="Q1106" i="6" s="1"/>
  <c r="P954" i="6"/>
  <c r="X1064" i="6"/>
  <c r="W1064" i="6"/>
  <c r="X1023" i="6"/>
  <c r="W1023" i="6"/>
  <c r="P54" i="6"/>
  <c r="Q54" i="6" s="1"/>
  <c r="P103" i="6"/>
  <c r="Q103" i="6" s="1"/>
  <c r="P107" i="6"/>
  <c r="Q107" i="6" s="1"/>
  <c r="P102" i="6"/>
  <c r="Q102" i="6" s="1"/>
  <c r="P106" i="6"/>
  <c r="Q106" i="6" s="1"/>
  <c r="P110" i="6"/>
  <c r="Q110" i="6" s="1"/>
  <c r="P105" i="6"/>
  <c r="Q105" i="6" s="1"/>
  <c r="P109" i="6"/>
  <c r="Q109" i="6" s="1"/>
  <c r="P104" i="6"/>
  <c r="Q104" i="6" s="1"/>
  <c r="P108" i="6"/>
  <c r="Q108" i="6" s="1"/>
  <c r="P77" i="6"/>
  <c r="Q77" i="6" s="1"/>
  <c r="P88" i="6"/>
  <c r="Q88" i="6" s="1"/>
  <c r="P99" i="6"/>
  <c r="Q99" i="6" s="1"/>
  <c r="P89" i="6"/>
  <c r="Q89" i="6" s="1"/>
  <c r="P81" i="6"/>
  <c r="Q81" i="6" s="1"/>
  <c r="P80" i="6"/>
  <c r="Q80" i="6" s="1"/>
  <c r="P75" i="6"/>
  <c r="Q75" i="6" s="1"/>
  <c r="P84" i="6"/>
  <c r="Q84" i="6" s="1"/>
  <c r="P76" i="6"/>
  <c r="Q76" i="6" s="1"/>
  <c r="P79" i="6"/>
  <c r="Q79" i="6" s="1"/>
  <c r="P100" i="6"/>
  <c r="Q100" i="6" s="1"/>
  <c r="P91" i="6"/>
  <c r="Q91" i="6" s="1"/>
  <c r="P92" i="6"/>
  <c r="Q92" i="6" s="1"/>
  <c r="P83" i="6"/>
  <c r="Q83" i="6" s="1"/>
  <c r="P93" i="6"/>
  <c r="Q93" i="6" s="1"/>
  <c r="P94" i="6"/>
  <c r="Q94" i="6" s="1"/>
  <c r="P95" i="6"/>
  <c r="Q95" i="6" s="1"/>
  <c r="P85" i="6"/>
  <c r="Q85" i="6" s="1"/>
  <c r="P78" i="6"/>
  <c r="Q78" i="6" s="1"/>
  <c r="P86" i="6"/>
  <c r="Q86" i="6" s="1"/>
  <c r="P97" i="6"/>
  <c r="Q97" i="6" s="1"/>
  <c r="P98" i="6"/>
  <c r="Q98" i="6" s="1"/>
  <c r="P90" i="6"/>
  <c r="Q90" i="6" s="1"/>
  <c r="P96" i="6"/>
  <c r="Q96" i="6" s="1"/>
  <c r="P82" i="6"/>
  <c r="Q82" i="6" s="1"/>
  <c r="P87" i="6"/>
  <c r="Q87" i="6" s="1"/>
  <c r="P101" i="6"/>
  <c r="Q101" i="6" s="1"/>
  <c r="P73" i="6"/>
  <c r="Q73" i="6" s="1"/>
  <c r="P74" i="6"/>
  <c r="Q74" i="6" s="1"/>
  <c r="P57" i="6"/>
  <c r="Q57" i="6" s="1"/>
  <c r="P69" i="6"/>
  <c r="Q69" i="6" s="1"/>
  <c r="P72" i="6"/>
  <c r="Q72" i="6" s="1"/>
  <c r="P60" i="6"/>
  <c r="Q60" i="6" s="1"/>
  <c r="P61" i="6"/>
  <c r="Q61" i="6" s="1"/>
  <c r="P67" i="6"/>
  <c r="Q67" i="6" s="1"/>
  <c r="P68" i="6"/>
  <c r="Q68" i="6" s="1"/>
  <c r="P66" i="6"/>
  <c r="Q66" i="6" s="1"/>
  <c r="P70" i="6"/>
  <c r="Q70" i="6" s="1"/>
  <c r="P63" i="6"/>
  <c r="Q63" i="6" s="1"/>
  <c r="P65" i="6"/>
  <c r="Q65" i="6" s="1"/>
  <c r="P64" i="6"/>
  <c r="Q64" i="6" s="1"/>
  <c r="P58" i="6"/>
  <c r="Q58" i="6" s="1"/>
  <c r="P59" i="6"/>
  <c r="Q59" i="6" s="1"/>
  <c r="P62" i="6"/>
  <c r="Q62" i="6" s="1"/>
  <c r="P71" i="6"/>
  <c r="Q71" i="6" s="1"/>
  <c r="P53" i="6"/>
  <c r="Q53" i="6" s="1"/>
  <c r="P55" i="6"/>
  <c r="Q55" i="6" s="1"/>
  <c r="P56" i="6"/>
  <c r="Q56" i="6" s="1"/>
  <c r="Q954" i="6" l="1"/>
  <c r="Q1022" i="6"/>
  <c r="W1024" i="6"/>
  <c r="Y1024" i="6" s="1"/>
  <c r="X1024" i="6"/>
  <c r="W1039" i="6"/>
  <c r="Y1039" i="6" s="1"/>
  <c r="X1039" i="6"/>
  <c r="X1025" i="6"/>
  <c r="W1025" i="6"/>
  <c r="Y1025" i="6" s="1"/>
  <c r="X1035" i="6"/>
  <c r="W1035" i="6"/>
  <c r="Y1035" i="6" s="1"/>
  <c r="W1027" i="6"/>
  <c r="Y1027" i="6" s="1"/>
  <c r="X1027" i="6"/>
  <c r="W1031" i="6"/>
  <c r="Y1031" i="6" s="1"/>
  <c r="X1031" i="6"/>
  <c r="W1026" i="6"/>
  <c r="Y1026" i="6" s="1"/>
  <c r="X1026" i="6"/>
  <c r="X1033" i="6"/>
  <c r="W1033" i="6"/>
  <c r="Y1033" i="6" s="1"/>
  <c r="W1029" i="6"/>
  <c r="Y1029" i="6" s="1"/>
  <c r="X1029" i="6"/>
  <c r="X1030" i="6"/>
  <c r="W1030" i="6"/>
  <c r="Y1030" i="6" s="1"/>
  <c r="X1032" i="6"/>
  <c r="W1032" i="6"/>
  <c r="Y1032" i="6" s="1"/>
  <c r="X1034" i="6"/>
  <c r="W1034" i="6"/>
  <c r="Y1034" i="6" s="1"/>
  <c r="W1041" i="6"/>
  <c r="Y1041" i="6" s="1"/>
  <c r="X1041" i="6"/>
  <c r="W1037" i="6"/>
  <c r="Y1037" i="6" s="1"/>
  <c r="X1037" i="6"/>
  <c r="X1038" i="6"/>
  <c r="W1038" i="6"/>
  <c r="Y1038" i="6" s="1"/>
  <c r="W1040" i="6"/>
  <c r="Y1040" i="6" s="1"/>
  <c r="X1040" i="6"/>
  <c r="W1042" i="6"/>
  <c r="Y1042" i="6" s="1"/>
  <c r="X1042" i="6"/>
  <c r="X1028" i="6"/>
  <c r="W1028" i="6"/>
  <c r="Y1028" i="6" s="1"/>
  <c r="X1036" i="6"/>
  <c r="W1036" i="6"/>
  <c r="Y1036" i="6" s="1"/>
  <c r="W1631" i="6"/>
  <c r="Y1631" i="6" s="1"/>
  <c r="X1631" i="6"/>
  <c r="X1551" i="6"/>
  <c r="Q1550" i="6"/>
  <c r="W1551" i="6"/>
  <c r="Y1551" i="6" s="1"/>
  <c r="Y1550" i="6" s="1"/>
  <c r="Q1591" i="6"/>
  <c r="W1592" i="6"/>
  <c r="X1592" i="6"/>
  <c r="X1440" i="6"/>
  <c r="W1440" i="6"/>
  <c r="Y1440" i="6" s="1"/>
  <c r="X1365" i="6"/>
  <c r="W1365" i="6"/>
  <c r="Y1365" i="6" s="1"/>
  <c r="X1382" i="6"/>
  <c r="W1382" i="6"/>
  <c r="Y1382" i="6" s="1"/>
  <c r="X1414" i="6"/>
  <c r="W1414" i="6"/>
  <c r="Y1414" i="6" s="1"/>
  <c r="X1468" i="6"/>
  <c r="W1468" i="6"/>
  <c r="Y1468" i="6" s="1"/>
  <c r="X1460" i="6"/>
  <c r="W1460" i="6"/>
  <c r="Y1460" i="6" s="1"/>
  <c r="X1452" i="6"/>
  <c r="W1452" i="6"/>
  <c r="Y1452" i="6" s="1"/>
  <c r="X1435" i="6"/>
  <c r="W1435" i="6"/>
  <c r="Y1435" i="6" s="1"/>
  <c r="X1419" i="6"/>
  <c r="W1419" i="6"/>
  <c r="Y1419" i="6" s="1"/>
  <c r="X1377" i="6"/>
  <c r="W1377" i="6"/>
  <c r="Y1377" i="6" s="1"/>
  <c r="X1441" i="6"/>
  <c r="W1441" i="6"/>
  <c r="Y1441" i="6" s="1"/>
  <c r="X1369" i="6"/>
  <c r="W1369" i="6"/>
  <c r="Y1369" i="6" s="1"/>
  <c r="X1388" i="6"/>
  <c r="W1388" i="6"/>
  <c r="Y1388" i="6" s="1"/>
  <c r="X1444" i="6"/>
  <c r="W1444" i="6"/>
  <c r="Y1444" i="6" s="1"/>
  <c r="X1445" i="6"/>
  <c r="W1445" i="6"/>
  <c r="Y1445" i="6" s="1"/>
  <c r="X1379" i="6"/>
  <c r="W1379" i="6"/>
  <c r="Y1379" i="6" s="1"/>
  <c r="X1406" i="6"/>
  <c r="W1406" i="6"/>
  <c r="Y1406" i="6" s="1"/>
  <c r="X1383" i="6"/>
  <c r="W1383" i="6"/>
  <c r="Y1383" i="6" s="1"/>
  <c r="X1463" i="6"/>
  <c r="W1463" i="6"/>
  <c r="Y1463" i="6" s="1"/>
  <c r="X1455" i="6"/>
  <c r="W1455" i="6"/>
  <c r="Y1455" i="6" s="1"/>
  <c r="X1447" i="6"/>
  <c r="W1447" i="6"/>
  <c r="Y1447" i="6" s="1"/>
  <c r="X1415" i="6"/>
  <c r="W1415" i="6"/>
  <c r="Y1415" i="6" s="1"/>
  <c r="X1381" i="6"/>
  <c r="W1381" i="6"/>
  <c r="Y1381" i="6" s="1"/>
  <c r="X1405" i="6"/>
  <c r="W1405" i="6"/>
  <c r="Y1405" i="6" s="1"/>
  <c r="X1384" i="6"/>
  <c r="W1384" i="6"/>
  <c r="Y1384" i="6" s="1"/>
  <c r="X1432" i="6"/>
  <c r="W1432" i="6"/>
  <c r="Y1432" i="6" s="1"/>
  <c r="X1412" i="6"/>
  <c r="W1412" i="6"/>
  <c r="Y1412" i="6" s="1"/>
  <c r="X1420" i="6"/>
  <c r="W1420" i="6"/>
  <c r="Y1420" i="6" s="1"/>
  <c r="X1375" i="6"/>
  <c r="W1375" i="6"/>
  <c r="Y1375" i="6" s="1"/>
  <c r="X1429" i="6"/>
  <c r="W1429" i="6"/>
  <c r="Y1429" i="6" s="1"/>
  <c r="X1395" i="6"/>
  <c r="W1395" i="6"/>
  <c r="Y1395" i="6" s="1"/>
  <c r="X1446" i="6"/>
  <c r="W1446" i="6"/>
  <c r="Y1446" i="6" s="1"/>
  <c r="X1422" i="6"/>
  <c r="W1422" i="6"/>
  <c r="Y1422" i="6" s="1"/>
  <c r="X1389" i="6"/>
  <c r="W1389" i="6"/>
  <c r="Y1389" i="6" s="1"/>
  <c r="X1469" i="6"/>
  <c r="W1469" i="6"/>
  <c r="Y1469" i="6" s="1"/>
  <c r="X1465" i="6"/>
  <c r="W1465" i="6"/>
  <c r="Y1465" i="6" s="1"/>
  <c r="X1461" i="6"/>
  <c r="W1461" i="6"/>
  <c r="Y1461" i="6" s="1"/>
  <c r="X1457" i="6"/>
  <c r="W1457" i="6"/>
  <c r="Y1457" i="6" s="1"/>
  <c r="X1453" i="6"/>
  <c r="W1453" i="6"/>
  <c r="Y1453" i="6" s="1"/>
  <c r="X1449" i="6"/>
  <c r="W1449" i="6"/>
  <c r="Y1449" i="6" s="1"/>
  <c r="X1439" i="6"/>
  <c r="W1439" i="6"/>
  <c r="Y1439" i="6" s="1"/>
  <c r="X1423" i="6"/>
  <c r="W1423" i="6"/>
  <c r="Y1423" i="6" s="1"/>
  <c r="X1407" i="6"/>
  <c r="W1407" i="6"/>
  <c r="Y1407" i="6" s="1"/>
  <c r="X1387" i="6"/>
  <c r="W1387" i="6"/>
  <c r="Y1387" i="6" s="1"/>
  <c r="X1404" i="6"/>
  <c r="W1404" i="6"/>
  <c r="Y1404" i="6" s="1"/>
  <c r="X1362" i="6"/>
  <c r="W1362" i="6"/>
  <c r="Y1362" i="6" s="1"/>
  <c r="X1421" i="6"/>
  <c r="W1421" i="6"/>
  <c r="Y1421" i="6" s="1"/>
  <c r="X1385" i="6"/>
  <c r="W1385" i="6"/>
  <c r="Y1385" i="6" s="1"/>
  <c r="X1430" i="6"/>
  <c r="W1430" i="6"/>
  <c r="Y1430" i="6" s="1"/>
  <c r="X1373" i="6"/>
  <c r="W1373" i="6"/>
  <c r="Y1373" i="6" s="1"/>
  <c r="X1392" i="6"/>
  <c r="W1392" i="6"/>
  <c r="Y1392" i="6" s="1"/>
  <c r="X1376" i="6"/>
  <c r="W1376" i="6"/>
  <c r="Y1376" i="6" s="1"/>
  <c r="X1416" i="6"/>
  <c r="W1416" i="6"/>
  <c r="Y1416" i="6" s="1"/>
  <c r="X1408" i="6"/>
  <c r="W1408" i="6"/>
  <c r="Y1408" i="6" s="1"/>
  <c r="X1417" i="6"/>
  <c r="W1417" i="6"/>
  <c r="Y1417" i="6" s="1"/>
  <c r="X1442" i="6"/>
  <c r="W1442" i="6"/>
  <c r="Y1442" i="6" s="1"/>
  <c r="X1386" i="6"/>
  <c r="W1386" i="6"/>
  <c r="Y1386" i="6" s="1"/>
  <c r="X1464" i="6"/>
  <c r="W1464" i="6"/>
  <c r="Y1464" i="6" s="1"/>
  <c r="X1456" i="6"/>
  <c r="W1456" i="6"/>
  <c r="Y1456" i="6" s="1"/>
  <c r="X1448" i="6"/>
  <c r="W1448" i="6"/>
  <c r="Y1448" i="6" s="1"/>
  <c r="X1403" i="6"/>
  <c r="W1403" i="6"/>
  <c r="Y1403" i="6" s="1"/>
  <c r="X1394" i="6"/>
  <c r="W1394" i="6"/>
  <c r="Y1394" i="6" s="1"/>
  <c r="X1409" i="6"/>
  <c r="W1409" i="6"/>
  <c r="Y1409" i="6" s="1"/>
  <c r="X1418" i="6"/>
  <c r="W1418" i="6"/>
  <c r="Y1418" i="6" s="1"/>
  <c r="X1367" i="6"/>
  <c r="W1367" i="6"/>
  <c r="Y1367" i="6" s="1"/>
  <c r="X1372" i="6"/>
  <c r="W1372" i="6"/>
  <c r="Y1372" i="6" s="1"/>
  <c r="X1424" i="6"/>
  <c r="W1424" i="6"/>
  <c r="Y1424" i="6" s="1"/>
  <c r="X1397" i="6"/>
  <c r="W1397" i="6"/>
  <c r="Y1397" i="6" s="1"/>
  <c r="X1413" i="6"/>
  <c r="W1413" i="6"/>
  <c r="Y1413" i="6" s="1"/>
  <c r="X1434" i="6"/>
  <c r="W1434" i="6"/>
  <c r="Y1434" i="6" s="1"/>
  <c r="X1467" i="6"/>
  <c r="W1467" i="6"/>
  <c r="Y1467" i="6" s="1"/>
  <c r="X1459" i="6"/>
  <c r="W1459" i="6"/>
  <c r="Y1459" i="6" s="1"/>
  <c r="X1451" i="6"/>
  <c r="W1451" i="6"/>
  <c r="Y1451" i="6" s="1"/>
  <c r="X1431" i="6"/>
  <c r="W1431" i="6"/>
  <c r="Y1431" i="6" s="1"/>
  <c r="X1393" i="6"/>
  <c r="W1393" i="6"/>
  <c r="Y1393" i="6" s="1"/>
  <c r="X1374" i="6"/>
  <c r="W1374" i="6"/>
  <c r="Y1374" i="6" s="1"/>
  <c r="X1437" i="6"/>
  <c r="W1437" i="6"/>
  <c r="Y1437" i="6" s="1"/>
  <c r="X1366" i="6"/>
  <c r="W1366" i="6"/>
  <c r="Y1366" i="6" s="1"/>
  <c r="X1410" i="6"/>
  <c r="W1410" i="6"/>
  <c r="Y1410" i="6" s="1"/>
  <c r="X1400" i="6"/>
  <c r="W1400" i="6"/>
  <c r="Y1400" i="6" s="1"/>
  <c r="X1368" i="6"/>
  <c r="W1368" i="6"/>
  <c r="Y1368" i="6" s="1"/>
  <c r="X1428" i="6"/>
  <c r="W1428" i="6"/>
  <c r="Y1428" i="6" s="1"/>
  <c r="X1436" i="6"/>
  <c r="W1436" i="6"/>
  <c r="Y1436" i="6" s="1"/>
  <c r="X1391" i="6"/>
  <c r="W1391" i="6"/>
  <c r="Y1391" i="6" s="1"/>
  <c r="X1433" i="6"/>
  <c r="W1433" i="6"/>
  <c r="Y1433" i="6" s="1"/>
  <c r="X1401" i="6"/>
  <c r="W1401" i="6"/>
  <c r="Y1401" i="6" s="1"/>
  <c r="X1363" i="6"/>
  <c r="W1363" i="6"/>
  <c r="Y1363" i="6" s="1"/>
  <c r="X1426" i="6"/>
  <c r="W1426" i="6"/>
  <c r="Y1426" i="6" s="1"/>
  <c r="X1402" i="6"/>
  <c r="W1402" i="6"/>
  <c r="Y1402" i="6" s="1"/>
  <c r="X1370" i="6"/>
  <c r="W1370" i="6"/>
  <c r="Y1370" i="6" s="1"/>
  <c r="X1466" i="6"/>
  <c r="W1466" i="6"/>
  <c r="Y1466" i="6" s="1"/>
  <c r="X1462" i="6"/>
  <c r="W1462" i="6"/>
  <c r="Y1462" i="6" s="1"/>
  <c r="X1458" i="6"/>
  <c r="W1458" i="6"/>
  <c r="Y1458" i="6" s="1"/>
  <c r="X1454" i="6"/>
  <c r="W1454" i="6"/>
  <c r="Y1454" i="6" s="1"/>
  <c r="X1450" i="6"/>
  <c r="W1450" i="6"/>
  <c r="Y1450" i="6" s="1"/>
  <c r="X1443" i="6"/>
  <c r="W1443" i="6"/>
  <c r="Y1443" i="6" s="1"/>
  <c r="X1427" i="6"/>
  <c r="W1427" i="6"/>
  <c r="Y1427" i="6" s="1"/>
  <c r="X1411" i="6"/>
  <c r="W1411" i="6"/>
  <c r="Y1411" i="6" s="1"/>
  <c r="X1390" i="6"/>
  <c r="W1390" i="6"/>
  <c r="Y1390" i="6" s="1"/>
  <c r="X1371" i="6"/>
  <c r="W1371" i="6"/>
  <c r="Y1371" i="6" s="1"/>
  <c r="X1378" i="6"/>
  <c r="W1378" i="6"/>
  <c r="Y1378" i="6" s="1"/>
  <c r="X1425" i="6"/>
  <c r="W1425" i="6"/>
  <c r="Y1425" i="6" s="1"/>
  <c r="X1398" i="6"/>
  <c r="W1398" i="6"/>
  <c r="Y1398" i="6" s="1"/>
  <c r="X1438" i="6"/>
  <c r="W1438" i="6"/>
  <c r="Y1438" i="6" s="1"/>
  <c r="X1399" i="6"/>
  <c r="W1399" i="6"/>
  <c r="Y1399" i="6" s="1"/>
  <c r="X1396" i="6"/>
  <c r="W1396" i="6"/>
  <c r="Y1396" i="6" s="1"/>
  <c r="X1380" i="6"/>
  <c r="W1380" i="6"/>
  <c r="Y1380" i="6" s="1"/>
  <c r="X1364" i="6"/>
  <c r="W1364" i="6"/>
  <c r="Y1364" i="6" s="1"/>
  <c r="X1361" i="6"/>
  <c r="W1361" i="6"/>
  <c r="Y1361" i="6" s="1"/>
  <c r="W1471" i="6"/>
  <c r="Y1471" i="6" s="1"/>
  <c r="X1471" i="6"/>
  <c r="W1472" i="6"/>
  <c r="Y1472" i="6" s="1"/>
  <c r="X1472" i="6"/>
  <c r="Q1360" i="6"/>
  <c r="X1470" i="6"/>
  <c r="W1470" i="6"/>
  <c r="Y1470" i="6" s="1"/>
  <c r="W1509" i="6"/>
  <c r="Y1510" i="6"/>
  <c r="Y1509" i="6" s="1"/>
  <c r="X1157" i="6"/>
  <c r="X1344" i="6"/>
  <c r="W1344" i="6"/>
  <c r="Y1344" i="6" s="1"/>
  <c r="W1260" i="6"/>
  <c r="Y1260" i="6" s="1"/>
  <c r="X1260" i="6"/>
  <c r="W1338" i="6"/>
  <c r="Y1338" i="6" s="1"/>
  <c r="X1338" i="6"/>
  <c r="W1322" i="6"/>
  <c r="Y1322" i="6" s="1"/>
  <c r="X1322" i="6"/>
  <c r="X1261" i="6"/>
  <c r="W1261" i="6"/>
  <c r="Y1261" i="6" s="1"/>
  <c r="X1321" i="6"/>
  <c r="W1321" i="6"/>
  <c r="Y1321" i="6" s="1"/>
  <c r="X1332" i="6"/>
  <c r="W1332" i="6"/>
  <c r="Y1332" i="6" s="1"/>
  <c r="X1249" i="6"/>
  <c r="W1249" i="6"/>
  <c r="Y1249" i="6" s="1"/>
  <c r="X1289" i="6"/>
  <c r="W1289" i="6"/>
  <c r="Y1289" i="6" s="1"/>
  <c r="X1155" i="6"/>
  <c r="W1155" i="6"/>
  <c r="Y1155" i="6" s="1"/>
  <c r="W1152" i="6"/>
  <c r="Y1152" i="6" s="1"/>
  <c r="X1152" i="6"/>
  <c r="W1317" i="6"/>
  <c r="Y1317" i="6" s="1"/>
  <c r="X1317" i="6"/>
  <c r="X1336" i="6"/>
  <c r="W1336" i="6"/>
  <c r="Y1336" i="6" s="1"/>
  <c r="X1257" i="6"/>
  <c r="W1257" i="6"/>
  <c r="Y1257" i="6" s="1"/>
  <c r="W1334" i="6"/>
  <c r="Y1334" i="6" s="1"/>
  <c r="X1334" i="6"/>
  <c r="X1269" i="6"/>
  <c r="W1269" i="6"/>
  <c r="Y1269" i="6" s="1"/>
  <c r="X1345" i="6"/>
  <c r="W1345" i="6"/>
  <c r="Y1345" i="6" s="1"/>
  <c r="W1267" i="6"/>
  <c r="Y1267" i="6" s="1"/>
  <c r="X1267" i="6"/>
  <c r="X1265" i="6"/>
  <c r="W1265" i="6"/>
  <c r="Y1265" i="6" s="1"/>
  <c r="X1319" i="6"/>
  <c r="W1319" i="6"/>
  <c r="Y1319" i="6" s="1"/>
  <c r="X1276" i="6"/>
  <c r="W1276" i="6"/>
  <c r="Y1276" i="6" s="1"/>
  <c r="W1153" i="6"/>
  <c r="Y1153" i="6" s="1"/>
  <c r="X1153" i="6"/>
  <c r="W1148" i="6"/>
  <c r="Y1148" i="6" s="1"/>
  <c r="X1148" i="6"/>
  <c r="W1333" i="6"/>
  <c r="Y1333" i="6" s="1"/>
  <c r="X1333" i="6"/>
  <c r="X1290" i="6"/>
  <c r="W1290" i="6"/>
  <c r="Y1290" i="6" s="1"/>
  <c r="W1259" i="6"/>
  <c r="Y1259" i="6" s="1"/>
  <c r="X1259" i="6"/>
  <c r="X1320" i="6"/>
  <c r="W1320" i="6"/>
  <c r="Y1320" i="6" s="1"/>
  <c r="W1268" i="6"/>
  <c r="Y1268" i="6" s="1"/>
  <c r="X1268" i="6"/>
  <c r="W1343" i="6"/>
  <c r="Y1343" i="6" s="1"/>
  <c r="X1343" i="6"/>
  <c r="W1342" i="6"/>
  <c r="Y1342" i="6" s="1"/>
  <c r="X1342" i="6"/>
  <c r="W1326" i="6"/>
  <c r="Y1326" i="6" s="1"/>
  <c r="X1326" i="6"/>
  <c r="W1287" i="6"/>
  <c r="Y1287" i="6" s="1"/>
  <c r="X1287" i="6"/>
  <c r="W1264" i="6"/>
  <c r="Y1264" i="6" s="1"/>
  <c r="X1264" i="6"/>
  <c r="X1253" i="6"/>
  <c r="W1253" i="6"/>
  <c r="Y1253" i="6" s="1"/>
  <c r="X1329" i="6"/>
  <c r="W1329" i="6"/>
  <c r="Y1329" i="6" s="1"/>
  <c r="X1285" i="6"/>
  <c r="W1285" i="6"/>
  <c r="Y1285" i="6" s="1"/>
  <c r="X1340" i="6"/>
  <c r="W1340" i="6"/>
  <c r="Y1340" i="6" s="1"/>
  <c r="W1291" i="6"/>
  <c r="Y1291" i="6" s="1"/>
  <c r="X1291" i="6"/>
  <c r="X1254" i="6"/>
  <c r="W1254" i="6"/>
  <c r="Y1254" i="6" s="1"/>
  <c r="W1331" i="6"/>
  <c r="Y1331" i="6" s="1"/>
  <c r="X1331" i="6"/>
  <c r="X1292" i="6"/>
  <c r="W1292" i="6"/>
  <c r="Y1292" i="6" s="1"/>
  <c r="X1281" i="6"/>
  <c r="W1281" i="6"/>
  <c r="Y1281" i="6" s="1"/>
  <c r="W1263" i="6"/>
  <c r="Y1263" i="6" s="1"/>
  <c r="X1263" i="6"/>
  <c r="W1149" i="6"/>
  <c r="Y1149" i="6" s="1"/>
  <c r="X1149" i="6"/>
  <c r="X1147" i="6"/>
  <c r="W1147" i="6"/>
  <c r="Y1147" i="6" s="1"/>
  <c r="X1146" i="6"/>
  <c r="W1146" i="6"/>
  <c r="Y1146" i="6" s="1"/>
  <c r="W1325" i="6"/>
  <c r="Y1325" i="6" s="1"/>
  <c r="X1325" i="6"/>
  <c r="X1282" i="6"/>
  <c r="W1282" i="6"/>
  <c r="Y1282" i="6" s="1"/>
  <c r="X1312" i="6"/>
  <c r="W1312" i="6"/>
  <c r="Y1312" i="6" s="1"/>
  <c r="X1335" i="6"/>
  <c r="W1335" i="6"/>
  <c r="Y1335" i="6" s="1"/>
  <c r="W1279" i="6"/>
  <c r="Y1279" i="6" s="1"/>
  <c r="X1279" i="6"/>
  <c r="X1250" i="6"/>
  <c r="W1250" i="6"/>
  <c r="Y1250" i="6" s="1"/>
  <c r="W1280" i="6"/>
  <c r="Y1280" i="6" s="1"/>
  <c r="X1280" i="6"/>
  <c r="X1270" i="6"/>
  <c r="W1270" i="6"/>
  <c r="Y1270" i="6" s="1"/>
  <c r="W1323" i="6"/>
  <c r="Y1323" i="6" s="1"/>
  <c r="X1323" i="6"/>
  <c r="W1278" i="6"/>
  <c r="Y1278" i="6" s="1"/>
  <c r="X1278" i="6"/>
  <c r="W1255" i="6"/>
  <c r="Y1255" i="6" s="1"/>
  <c r="X1255" i="6"/>
  <c r="X1145" i="6"/>
  <c r="W1145" i="6"/>
  <c r="Y1145" i="6" s="1"/>
  <c r="X1277" i="6"/>
  <c r="W1277" i="6"/>
  <c r="Y1277" i="6" s="1"/>
  <c r="W1283" i="6"/>
  <c r="Y1283" i="6" s="1"/>
  <c r="X1283" i="6"/>
  <c r="X1327" i="6"/>
  <c r="W1327" i="6"/>
  <c r="Y1327" i="6" s="1"/>
  <c r="W1318" i="6"/>
  <c r="Y1318" i="6" s="1"/>
  <c r="X1318" i="6"/>
  <c r="X1258" i="6"/>
  <c r="W1258" i="6"/>
  <c r="Y1258" i="6" s="1"/>
  <c r="X1313" i="6"/>
  <c r="W1313" i="6"/>
  <c r="Y1313" i="6" s="1"/>
  <c r="X1324" i="6"/>
  <c r="W1324" i="6"/>
  <c r="Y1324" i="6" s="1"/>
  <c r="W1347" i="6"/>
  <c r="Y1347" i="6" s="1"/>
  <c r="X1347" i="6"/>
  <c r="W1286" i="6"/>
  <c r="Y1286" i="6" s="1"/>
  <c r="X1286" i="6"/>
  <c r="W1156" i="6"/>
  <c r="Y1156" i="6" s="1"/>
  <c r="X1156" i="6"/>
  <c r="W1144" i="6"/>
  <c r="Y1144" i="6" s="1"/>
  <c r="X1144" i="6"/>
  <c r="X1341" i="6"/>
  <c r="W1341" i="6"/>
  <c r="Y1341" i="6" s="1"/>
  <c r="X1293" i="6"/>
  <c r="W1293" i="6"/>
  <c r="Y1293" i="6" s="1"/>
  <c r="W1274" i="6"/>
  <c r="Y1274" i="6" s="1"/>
  <c r="X1274" i="6"/>
  <c r="X1328" i="6"/>
  <c r="W1328" i="6"/>
  <c r="Y1328" i="6" s="1"/>
  <c r="W1275" i="6"/>
  <c r="Y1275" i="6" s="1"/>
  <c r="X1275" i="6"/>
  <c r="W1252" i="6"/>
  <c r="Y1252" i="6" s="1"/>
  <c r="X1252" i="6"/>
  <c r="W1346" i="6"/>
  <c r="Y1346" i="6" s="1"/>
  <c r="X1346" i="6"/>
  <c r="W1330" i="6"/>
  <c r="Y1330" i="6" s="1"/>
  <c r="X1330" i="6"/>
  <c r="W1314" i="6"/>
  <c r="Y1314" i="6" s="1"/>
  <c r="X1314" i="6"/>
  <c r="X1266" i="6"/>
  <c r="W1266" i="6"/>
  <c r="Y1266" i="6" s="1"/>
  <c r="W1256" i="6"/>
  <c r="Y1256" i="6" s="1"/>
  <c r="X1256" i="6"/>
  <c r="X1337" i="6"/>
  <c r="W1337" i="6"/>
  <c r="Y1337" i="6" s="1"/>
  <c r="X1288" i="6"/>
  <c r="W1288" i="6"/>
  <c r="Y1288" i="6" s="1"/>
  <c r="W1251" i="6"/>
  <c r="Y1251" i="6" s="1"/>
  <c r="X1251" i="6"/>
  <c r="X1316" i="6"/>
  <c r="W1316" i="6"/>
  <c r="Y1316" i="6" s="1"/>
  <c r="X1262" i="6"/>
  <c r="W1262" i="6"/>
  <c r="Y1262" i="6" s="1"/>
  <c r="W1339" i="6"/>
  <c r="Y1339" i="6" s="1"/>
  <c r="X1339" i="6"/>
  <c r="W1315" i="6"/>
  <c r="Y1315" i="6" s="1"/>
  <c r="X1315" i="6"/>
  <c r="X1284" i="6"/>
  <c r="W1284" i="6"/>
  <c r="Y1284" i="6" s="1"/>
  <c r="X1273" i="6"/>
  <c r="W1273" i="6"/>
  <c r="Y1273" i="6" s="1"/>
  <c r="X1154" i="6"/>
  <c r="W1154" i="6"/>
  <c r="Y1154" i="6" s="1"/>
  <c r="W1150" i="6"/>
  <c r="Y1150" i="6" s="1"/>
  <c r="X1150" i="6"/>
  <c r="X1151" i="6"/>
  <c r="W1151" i="6"/>
  <c r="Y1151" i="6" s="1"/>
  <c r="W1349" i="6"/>
  <c r="Y1349" i="6" s="1"/>
  <c r="X1349" i="6"/>
  <c r="X1351" i="6"/>
  <c r="W1351" i="6"/>
  <c r="Y1351" i="6" s="1"/>
  <c r="X1352" i="6"/>
  <c r="W1352" i="6"/>
  <c r="Y1352" i="6" s="1"/>
  <c r="X1348" i="6"/>
  <c r="W1348" i="6"/>
  <c r="Y1348" i="6" s="1"/>
  <c r="X1350" i="6"/>
  <c r="W1350" i="6"/>
  <c r="Y1350" i="6" s="1"/>
  <c r="X1298" i="6"/>
  <c r="W1298" i="6"/>
  <c r="Y1298" i="6" s="1"/>
  <c r="X1301" i="6"/>
  <c r="W1301" i="6"/>
  <c r="Y1301" i="6" s="1"/>
  <c r="X1296" i="6"/>
  <c r="W1296" i="6"/>
  <c r="Y1296" i="6" s="1"/>
  <c r="X1302" i="6"/>
  <c r="W1302" i="6"/>
  <c r="Y1302" i="6" s="1"/>
  <c r="W1305" i="6"/>
  <c r="Y1305" i="6" s="1"/>
  <c r="X1305" i="6"/>
  <c r="W1307" i="6"/>
  <c r="Y1307" i="6" s="1"/>
  <c r="X1307" i="6"/>
  <c r="X1294" i="6"/>
  <c r="W1294" i="6"/>
  <c r="Y1294" i="6" s="1"/>
  <c r="W1300" i="6"/>
  <c r="Y1300" i="6" s="1"/>
  <c r="X1300" i="6"/>
  <c r="W1299" i="6"/>
  <c r="Y1299" i="6" s="1"/>
  <c r="X1299" i="6"/>
  <c r="X1306" i="6"/>
  <c r="W1306" i="6"/>
  <c r="Y1306" i="6" s="1"/>
  <c r="W1304" i="6"/>
  <c r="Y1304" i="6" s="1"/>
  <c r="X1304" i="6"/>
  <c r="W1309" i="6"/>
  <c r="Y1309" i="6" s="1"/>
  <c r="X1309" i="6"/>
  <c r="W1297" i="6"/>
  <c r="Y1297" i="6" s="1"/>
  <c r="X1297" i="6"/>
  <c r="W1308" i="6"/>
  <c r="Y1308" i="6" s="1"/>
  <c r="X1308" i="6"/>
  <c r="W1295" i="6"/>
  <c r="Y1295" i="6" s="1"/>
  <c r="X1295" i="6"/>
  <c r="X1303" i="6"/>
  <c r="W1303" i="6"/>
  <c r="Y1303" i="6" s="1"/>
  <c r="W1311" i="6"/>
  <c r="Y1311" i="6" s="1"/>
  <c r="X1311" i="6"/>
  <c r="W1310" i="6"/>
  <c r="Y1310" i="6" s="1"/>
  <c r="X1310" i="6"/>
  <c r="W1272" i="6"/>
  <c r="Y1272" i="6" s="1"/>
  <c r="X1272" i="6"/>
  <c r="X1271" i="6"/>
  <c r="W1271" i="6"/>
  <c r="Y1271" i="6" s="1"/>
  <c r="W1248" i="6"/>
  <c r="Y1248" i="6" s="1"/>
  <c r="X1248" i="6"/>
  <c r="W1241" i="6"/>
  <c r="Q1240" i="6"/>
  <c r="X1241" i="6"/>
  <c r="X1243" i="6"/>
  <c r="W1243" i="6"/>
  <c r="Y1243" i="6" s="1"/>
  <c r="X1246" i="6"/>
  <c r="W1246" i="6"/>
  <c r="Y1246" i="6" s="1"/>
  <c r="W1245" i="6"/>
  <c r="Y1245" i="6" s="1"/>
  <c r="X1245" i="6"/>
  <c r="X1242" i="6"/>
  <c r="W1242" i="6"/>
  <c r="Y1242" i="6" s="1"/>
  <c r="W1244" i="6"/>
  <c r="Y1244" i="6" s="1"/>
  <c r="X1244" i="6"/>
  <c r="W1247" i="6"/>
  <c r="Y1247" i="6" s="1"/>
  <c r="X1247" i="6"/>
  <c r="X1211" i="6"/>
  <c r="W1211" i="6"/>
  <c r="Y1211" i="6" s="1"/>
  <c r="Q1199" i="6"/>
  <c r="X1200" i="6"/>
  <c r="W1200" i="6"/>
  <c r="W1208" i="6"/>
  <c r="Y1208" i="6" s="1"/>
  <c r="X1208" i="6"/>
  <c r="W1210" i="6"/>
  <c r="Y1210" i="6" s="1"/>
  <c r="X1210" i="6"/>
  <c r="X1202" i="6"/>
  <c r="W1202" i="6"/>
  <c r="Y1202" i="6" s="1"/>
  <c r="X1201" i="6"/>
  <c r="W1201" i="6"/>
  <c r="Y1201" i="6" s="1"/>
  <c r="W1203" i="6"/>
  <c r="Y1203" i="6" s="1"/>
  <c r="X1203" i="6"/>
  <c r="W1204" i="6"/>
  <c r="Y1204" i="6" s="1"/>
  <c r="X1204" i="6"/>
  <c r="X1209" i="6"/>
  <c r="W1209" i="6"/>
  <c r="Y1209" i="6" s="1"/>
  <c r="W1206" i="6"/>
  <c r="Y1206" i="6" s="1"/>
  <c r="X1206" i="6"/>
  <c r="W1205" i="6"/>
  <c r="Y1205" i="6" s="1"/>
  <c r="X1205" i="6"/>
  <c r="X1207" i="6"/>
  <c r="W1207" i="6"/>
  <c r="Y1207" i="6" s="1"/>
  <c r="W1159" i="6"/>
  <c r="Q1158" i="6"/>
  <c r="X1159" i="6"/>
  <c r="X1160" i="6"/>
  <c r="W1160" i="6"/>
  <c r="Y1160" i="6" s="1"/>
  <c r="X1107" i="6"/>
  <c r="X1134" i="6"/>
  <c r="W1134" i="6"/>
  <c r="Y1134" i="6" s="1"/>
  <c r="W1124" i="6"/>
  <c r="Y1124" i="6" s="1"/>
  <c r="X1124" i="6"/>
  <c r="W1142" i="6"/>
  <c r="Y1142" i="6" s="1"/>
  <c r="X1142" i="6"/>
  <c r="X1118" i="6"/>
  <c r="W1118" i="6"/>
  <c r="Y1118" i="6" s="1"/>
  <c r="X1128" i="6"/>
  <c r="W1128" i="6"/>
  <c r="Y1128" i="6" s="1"/>
  <c r="W1126" i="6"/>
  <c r="Y1126" i="6" s="1"/>
  <c r="X1126" i="6"/>
  <c r="W1136" i="6"/>
  <c r="Y1136" i="6" s="1"/>
  <c r="X1136" i="6"/>
  <c r="X1115" i="6"/>
  <c r="W1115" i="6"/>
  <c r="Y1115" i="6" s="1"/>
  <c r="X1112" i="6"/>
  <c r="W1112" i="6"/>
  <c r="Y1112" i="6" s="1"/>
  <c r="X1121" i="6"/>
  <c r="W1121" i="6"/>
  <c r="Y1121" i="6" s="1"/>
  <c r="X1137" i="6"/>
  <c r="W1137" i="6"/>
  <c r="Y1137" i="6" s="1"/>
  <c r="X1117" i="6"/>
  <c r="W1117" i="6"/>
  <c r="Y1117" i="6" s="1"/>
  <c r="X1130" i="6"/>
  <c r="W1130" i="6"/>
  <c r="Y1130" i="6" s="1"/>
  <c r="W1119" i="6"/>
  <c r="Y1119" i="6" s="1"/>
  <c r="X1119" i="6"/>
  <c r="W1116" i="6"/>
  <c r="Y1116" i="6" s="1"/>
  <c r="X1116" i="6"/>
  <c r="W1131" i="6"/>
  <c r="Y1131" i="6" s="1"/>
  <c r="X1131" i="6"/>
  <c r="W1127" i="6"/>
  <c r="Y1127" i="6" s="1"/>
  <c r="X1127" i="6"/>
  <c r="X1141" i="6"/>
  <c r="W1141" i="6"/>
  <c r="Y1141" i="6" s="1"/>
  <c r="X1123" i="6"/>
  <c r="W1123" i="6"/>
  <c r="Y1123" i="6" s="1"/>
  <c r="X1129" i="6"/>
  <c r="W1129" i="6"/>
  <c r="Y1129" i="6" s="1"/>
  <c r="X1133" i="6"/>
  <c r="W1133" i="6"/>
  <c r="Y1133" i="6" s="1"/>
  <c r="W1114" i="6"/>
  <c r="Y1114" i="6" s="1"/>
  <c r="X1114" i="6"/>
  <c r="X1132" i="6"/>
  <c r="W1132" i="6"/>
  <c r="Y1132" i="6" s="1"/>
  <c r="W1138" i="6"/>
  <c r="Y1138" i="6" s="1"/>
  <c r="X1138" i="6"/>
  <c r="X1125" i="6"/>
  <c r="W1125" i="6"/>
  <c r="Y1125" i="6" s="1"/>
  <c r="W1140" i="6"/>
  <c r="Y1140" i="6" s="1"/>
  <c r="X1140" i="6"/>
  <c r="X1122" i="6"/>
  <c r="W1122" i="6"/>
  <c r="Y1122" i="6" s="1"/>
  <c r="W1135" i="6"/>
  <c r="Y1135" i="6" s="1"/>
  <c r="X1135" i="6"/>
  <c r="W1120" i="6"/>
  <c r="Y1120" i="6" s="1"/>
  <c r="X1120" i="6"/>
  <c r="W1143" i="6"/>
  <c r="Y1143" i="6" s="1"/>
  <c r="X1143" i="6"/>
  <c r="X1139" i="6"/>
  <c r="W1139" i="6"/>
  <c r="Y1139" i="6" s="1"/>
  <c r="W1107" i="6"/>
  <c r="Y1107" i="6" s="1"/>
  <c r="X1110" i="6"/>
  <c r="W1110" i="6"/>
  <c r="Y1110" i="6" s="1"/>
  <c r="X1111" i="6"/>
  <c r="W1111" i="6"/>
  <c r="Y1111" i="6" s="1"/>
  <c r="X1113" i="6"/>
  <c r="W1113" i="6"/>
  <c r="Y1113" i="6" s="1"/>
  <c r="W1109" i="6"/>
  <c r="Y1109" i="6" s="1"/>
  <c r="X1109" i="6"/>
  <c r="X1108" i="6"/>
  <c r="W1108" i="6"/>
  <c r="Y1108" i="6" s="1"/>
  <c r="Q1104" i="6"/>
  <c r="W1105" i="6"/>
  <c r="Y1105" i="6" s="1"/>
  <c r="X1105" i="6"/>
  <c r="X1106" i="6"/>
  <c r="W1106" i="6"/>
  <c r="Y1106" i="6" s="1"/>
  <c r="X954" i="6"/>
  <c r="Y954" i="6"/>
  <c r="Y1064" i="6"/>
  <c r="Y1063" i="6" s="1"/>
  <c r="W1063" i="6"/>
  <c r="Y1023" i="6"/>
  <c r="X54" i="6"/>
  <c r="Y54" i="6"/>
  <c r="Y57" i="6"/>
  <c r="Y73" i="6"/>
  <c r="X104" i="6"/>
  <c r="Y104" i="6"/>
  <c r="Y109" i="6"/>
  <c r="X109" i="6"/>
  <c r="Y102" i="6"/>
  <c r="X102" i="6"/>
  <c r="X105" i="6"/>
  <c r="Y105" i="6"/>
  <c r="X107" i="6"/>
  <c r="Y107" i="6"/>
  <c r="Y106" i="6"/>
  <c r="X106" i="6"/>
  <c r="Y108" i="6"/>
  <c r="X108" i="6"/>
  <c r="X110" i="6"/>
  <c r="Y110" i="6"/>
  <c r="Y103" i="6"/>
  <c r="X103" i="6"/>
  <c r="X101" i="6"/>
  <c r="Y101" i="6"/>
  <c r="X78" i="6"/>
  <c r="Y78" i="6"/>
  <c r="X100" i="6"/>
  <c r="Y100" i="6"/>
  <c r="Y75" i="6"/>
  <c r="X75" i="6"/>
  <c r="X98" i="6"/>
  <c r="Y98" i="6"/>
  <c r="Y83" i="6"/>
  <c r="X83" i="6"/>
  <c r="Y79" i="6"/>
  <c r="X79" i="6"/>
  <c r="X88" i="6"/>
  <c r="Y88" i="6"/>
  <c r="X96" i="6"/>
  <c r="Y96" i="6"/>
  <c r="X86" i="6"/>
  <c r="Y86" i="6"/>
  <c r="X94" i="6"/>
  <c r="Y94" i="6"/>
  <c r="Y91" i="6"/>
  <c r="X91" i="6"/>
  <c r="X84" i="6"/>
  <c r="Y84" i="6"/>
  <c r="X89" i="6"/>
  <c r="Y89" i="6"/>
  <c r="X90" i="6"/>
  <c r="Y90" i="6"/>
  <c r="X93" i="6"/>
  <c r="Y93" i="6"/>
  <c r="X99" i="6"/>
  <c r="Y99" i="6"/>
  <c r="X87" i="6"/>
  <c r="Y87" i="6"/>
  <c r="Y85" i="6"/>
  <c r="X85" i="6"/>
  <c r="Y80" i="6"/>
  <c r="X80" i="6"/>
  <c r="X82" i="6"/>
  <c r="Y82" i="6"/>
  <c r="Y97" i="6"/>
  <c r="X97" i="6"/>
  <c r="X95" i="6"/>
  <c r="Y95" i="6"/>
  <c r="X92" i="6"/>
  <c r="Y92" i="6"/>
  <c r="X76" i="6"/>
  <c r="Y76" i="6"/>
  <c r="Y81" i="6"/>
  <c r="X81" i="6"/>
  <c r="X77" i="6"/>
  <c r="Y77" i="6"/>
  <c r="X73" i="6"/>
  <c r="X57" i="6"/>
  <c r="X74" i="6"/>
  <c r="Y74" i="6"/>
  <c r="X71" i="6"/>
  <c r="Y71" i="6"/>
  <c r="X60" i="6"/>
  <c r="Y60" i="6"/>
  <c r="Y62" i="6"/>
  <c r="X62" i="6"/>
  <c r="Y65" i="6"/>
  <c r="X65" i="6"/>
  <c r="Y68" i="6"/>
  <c r="X68" i="6"/>
  <c r="Y72" i="6"/>
  <c r="X72" i="6"/>
  <c r="X64" i="6"/>
  <c r="Y64" i="6"/>
  <c r="Y59" i="6"/>
  <c r="X59" i="6"/>
  <c r="X63" i="6"/>
  <c r="Y63" i="6"/>
  <c r="X67" i="6"/>
  <c r="Y67" i="6"/>
  <c r="X69" i="6"/>
  <c r="Y69" i="6"/>
  <c r="X66" i="6"/>
  <c r="Y66" i="6"/>
  <c r="X58" i="6"/>
  <c r="Y58" i="6"/>
  <c r="Y70" i="6"/>
  <c r="X70" i="6"/>
  <c r="X61" i="6"/>
  <c r="Y61" i="6"/>
  <c r="Y55" i="6"/>
  <c r="X55" i="6"/>
  <c r="Y53" i="6"/>
  <c r="X53" i="6"/>
  <c r="Y56" i="6"/>
  <c r="X56" i="6"/>
  <c r="X1158" i="6" l="1"/>
  <c r="X1240" i="6"/>
  <c r="X1591" i="6"/>
  <c r="X1360" i="6"/>
  <c r="X1199" i="6"/>
  <c r="X1104" i="6"/>
  <c r="X1550" i="6"/>
  <c r="X1022" i="6"/>
  <c r="Y1022" i="6"/>
  <c r="W1022" i="6"/>
  <c r="W1550" i="6"/>
  <c r="Y1592" i="6"/>
  <c r="Y1591" i="6" s="1"/>
  <c r="W1591" i="6"/>
  <c r="W1360" i="6"/>
  <c r="Y1360" i="6"/>
  <c r="Y1241" i="6"/>
  <c r="Y1240" i="6" s="1"/>
  <c r="W1240" i="6"/>
  <c r="W1199" i="6"/>
  <c r="Y1200" i="6"/>
  <c r="Y1199" i="6" s="1"/>
  <c r="Y1159" i="6"/>
  <c r="Y1158" i="6" s="1"/>
  <c r="W1158" i="6"/>
  <c r="W1104" i="6"/>
  <c r="Y1104" i="6"/>
  <c r="Q1510" i="6" l="1"/>
  <c r="Q1509" i="6" s="1"/>
  <c r="Q1064" i="6"/>
  <c r="Q1063" i="6" s="1"/>
  <c r="P1064" i="6"/>
  <c r="P1510" i="6"/>
  <c r="P1592" i="6"/>
  <c r="X1063" i="6" l="1"/>
  <c r="X1509" i="6"/>
  <c r="P1104" i="6" l="1"/>
  <c r="P1360" i="6"/>
  <c r="P1509" i="6"/>
  <c r="P1240" i="6"/>
  <c r="P1199" i="6"/>
  <c r="P1022" i="6"/>
  <c r="P1158" i="6"/>
  <c r="P1063" i="6"/>
  <c r="P1591" i="6"/>
  <c r="P1550" i="6"/>
  <c r="P46" i="6" l="1"/>
  <c r="Q46" i="6" s="1"/>
  <c r="P52" i="6"/>
  <c r="Q52" i="6" s="1"/>
  <c r="P51" i="6"/>
  <c r="Q51" i="6" s="1"/>
  <c r="P49" i="6"/>
  <c r="Q49" i="6" s="1"/>
  <c r="P48" i="6"/>
  <c r="Q48" i="6" s="1"/>
  <c r="P50" i="6"/>
  <c r="Q50" i="6" s="1"/>
  <c r="P47" i="6"/>
  <c r="Q47" i="6" s="1"/>
  <c r="P989" i="6"/>
  <c r="Q989" i="6" s="1"/>
  <c r="X47" i="6" l="1"/>
  <c r="Y47" i="6"/>
  <c r="X50" i="6"/>
  <c r="Y50" i="6"/>
  <c r="X48" i="6"/>
  <c r="Y48" i="6"/>
  <c r="X46" i="6"/>
  <c r="Y46" i="6"/>
  <c r="X51" i="6"/>
  <c r="Y51" i="6"/>
  <c r="Y52" i="6"/>
  <c r="X52" i="6"/>
  <c r="X49" i="6"/>
  <c r="Y49" i="6"/>
  <c r="X989" i="6"/>
  <c r="W989" i="6"/>
  <c r="Y989" i="6" s="1"/>
  <c r="M46" i="6" l="1"/>
  <c r="L46" i="6"/>
  <c r="C30" i="39" l="1"/>
  <c r="C28" i="39"/>
  <c r="C33" i="39"/>
  <c r="C27" i="39"/>
  <c r="C8" i="39"/>
  <c r="C21" i="39"/>
  <c r="C15" i="39"/>
  <c r="C18" i="39"/>
  <c r="C23" i="39"/>
  <c r="C13" i="39"/>
  <c r="C22" i="39"/>
  <c r="C6" i="39"/>
  <c r="C5" i="39"/>
  <c r="C7" i="39"/>
  <c r="C26" i="39"/>
  <c r="C4" i="39"/>
  <c r="C32" i="39"/>
  <c r="C12" i="39"/>
  <c r="C17" i="39"/>
  <c r="C10" i="39"/>
  <c r="C11" i="39"/>
  <c r="C25" i="39"/>
  <c r="C20" i="39"/>
  <c r="C48" i="5" l="1"/>
  <c r="C36" i="39"/>
  <c r="C49" i="5" l="1"/>
  <c r="C50" i="5" s="1"/>
  <c r="C51" i="5" s="1"/>
  <c r="C52" i="5" s="1"/>
  <c r="C53" i="5" s="1"/>
  <c r="C54" i="5" s="1"/>
  <c r="C55" i="5" s="1"/>
  <c r="I4" i="6"/>
  <c r="J4" i="6" s="1"/>
  <c r="V3" i="6"/>
  <c r="T3" i="6"/>
  <c r="C56" i="5" l="1"/>
  <c r="C57" i="5" s="1"/>
  <c r="C58" i="5" s="1"/>
  <c r="C59" i="5" s="1"/>
  <c r="C60" i="5" s="1"/>
  <c r="C61" i="5" s="1"/>
  <c r="C62" i="5" s="1"/>
  <c r="C63" i="5" s="1"/>
  <c r="C64" i="5" s="1"/>
  <c r="C65" i="5" s="1"/>
  <c r="C66" i="5" s="1"/>
  <c r="C67" i="5" s="1"/>
  <c r="C68" i="5" s="1"/>
  <c r="H3" i="6"/>
  <c r="C69" i="5" l="1"/>
  <c r="C70" i="5" s="1"/>
  <c r="C71" i="5" s="1"/>
  <c r="C3" i="35"/>
  <c r="J3" i="6"/>
  <c r="C72" i="5" l="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V148" i="6"/>
  <c r="T148" i="6"/>
  <c r="V1632" i="6" l="1"/>
  <c r="B19" i="22" s="1"/>
  <c r="T1632" i="6"/>
  <c r="C5" i="35"/>
  <c r="J148" i="6"/>
  <c r="H148" i="6"/>
  <c r="C42" i="39" l="1"/>
  <c r="B16" i="22" l="1"/>
  <c r="B18" i="22" s="1"/>
  <c r="C98" i="5" l="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C126" i="5" s="1"/>
  <c r="C127" i="5" s="1"/>
  <c r="C128" i="5" l="1"/>
  <c r="C129" i="5" s="1"/>
  <c r="C130" i="5" l="1"/>
  <c r="C131" i="5" s="1"/>
  <c r="C132" i="5" s="1"/>
  <c r="C133" i="5" s="1"/>
  <c r="C134" i="5" s="1"/>
  <c r="C135" i="5" s="1"/>
  <c r="C136" i="5" s="1"/>
  <c r="C137" i="5" s="1"/>
  <c r="C138" i="5" s="1"/>
  <c r="C139" i="5" s="1"/>
  <c r="C140" i="5" s="1"/>
  <c r="C19" i="35"/>
  <c r="D6" i="35" s="1"/>
  <c r="J1632" i="6"/>
  <c r="C141" i="5" l="1"/>
  <c r="C142" i="5" s="1"/>
  <c r="C143" i="5" s="1"/>
  <c r="H6" i="35"/>
  <c r="I6" i="35"/>
  <c r="J6" i="35"/>
  <c r="D11" i="35"/>
  <c r="D15" i="35"/>
  <c r="D13" i="35"/>
  <c r="D16" i="35"/>
  <c r="D12" i="35"/>
  <c r="D18" i="35"/>
  <c r="D10" i="35"/>
  <c r="D9" i="35"/>
  <c r="D17" i="35"/>
  <c r="D14" i="35"/>
  <c r="D5" i="35"/>
  <c r="D7" i="35"/>
  <c r="D4" i="35"/>
  <c r="D3" i="35"/>
  <c r="D8" i="35"/>
  <c r="C144" i="5" l="1"/>
  <c r="C145" i="5" s="1"/>
  <c r="C146" i="5" s="1"/>
  <c r="C147" i="5" s="1"/>
  <c r="C148" i="5" s="1"/>
  <c r="C149" i="5" s="1"/>
  <c r="C150" i="5" s="1"/>
  <c r="C151" i="5" s="1"/>
  <c r="C152" i="5" s="1"/>
  <c r="C153" i="5" s="1"/>
  <c r="C154" i="5" s="1"/>
  <c r="I3" i="35"/>
  <c r="D19" i="35"/>
  <c r="J3" i="35"/>
  <c r="H3" i="35"/>
  <c r="K6" i="35"/>
  <c r="I5" i="35"/>
  <c r="J5" i="35"/>
  <c r="H5" i="35"/>
  <c r="J4" i="35"/>
  <c r="I4" i="35"/>
  <c r="H4" i="35"/>
  <c r="J8" i="35"/>
  <c r="I8" i="35"/>
  <c r="H8" i="35"/>
  <c r="I7" i="35"/>
  <c r="J7" i="35"/>
  <c r="H7" i="35"/>
  <c r="C155" i="5" l="1"/>
  <c r="C156" i="5" s="1"/>
  <c r="K3" i="35"/>
  <c r="J19" i="35"/>
  <c r="L219" i="6"/>
  <c r="L244" i="6" s="1"/>
  <c r="M244" i="6" s="1"/>
  <c r="L6" i="35"/>
  <c r="I19" i="35"/>
  <c r="K7" i="35"/>
  <c r="K4" i="35"/>
  <c r="H19" i="35"/>
  <c r="K8" i="35"/>
  <c r="K5" i="35"/>
  <c r="L222" i="6" l="1"/>
  <c r="M222" i="6" s="1"/>
  <c r="L224" i="6"/>
  <c r="M224" i="6" s="1"/>
  <c r="L226" i="6"/>
  <c r="M226" i="6" s="1"/>
  <c r="L230" i="6"/>
  <c r="M230" i="6" s="1"/>
  <c r="L233" i="6"/>
  <c r="M233" i="6" s="1"/>
  <c r="L237" i="6"/>
  <c r="M237" i="6" s="1"/>
  <c r="L239" i="6"/>
  <c r="M239" i="6" s="1"/>
  <c r="L243" i="6"/>
  <c r="M243" i="6" s="1"/>
  <c r="L221" i="6"/>
  <c r="M221" i="6" s="1"/>
  <c r="L223" i="6"/>
  <c r="M223" i="6" s="1"/>
  <c r="L225" i="6"/>
  <c r="M225" i="6" s="1"/>
  <c r="L229" i="6"/>
  <c r="M229" i="6" s="1"/>
  <c r="L231" i="6"/>
  <c r="M231" i="6" s="1"/>
  <c r="L232" i="6"/>
  <c r="M232" i="6" s="1"/>
  <c r="L236" i="6"/>
  <c r="M236" i="6" s="1"/>
  <c r="L238" i="6"/>
  <c r="M238" i="6" s="1"/>
  <c r="L240" i="6"/>
  <c r="M240" i="6" s="1"/>
  <c r="C157" i="5"/>
  <c r="C158" i="5" s="1"/>
  <c r="C159" i="5" s="1"/>
  <c r="C160" i="5" s="1"/>
  <c r="C161" i="5" s="1"/>
  <c r="L3" i="35"/>
  <c r="K19" i="35"/>
  <c r="M5" i="35"/>
  <c r="N5" i="35" s="1"/>
  <c r="O5" i="35" s="1"/>
  <c r="P148" i="6" s="1"/>
  <c r="P167" i="6" s="1"/>
  <c r="M6" i="35"/>
  <c r="N6" i="35" s="1"/>
  <c r="L220" i="6"/>
  <c r="M4" i="35"/>
  <c r="N4" i="35" s="1"/>
  <c r="O4" i="35" s="1"/>
  <c r="P4" i="35" s="1"/>
  <c r="M8" i="35"/>
  <c r="N8" i="35" s="1"/>
  <c r="O8" i="35" s="1"/>
  <c r="P981" i="6" s="1"/>
  <c r="M3" i="35"/>
  <c r="M7" i="35"/>
  <c r="N7" i="35" s="1"/>
  <c r="O7" i="35" s="1"/>
  <c r="P7" i="35" s="1"/>
  <c r="L5" i="35"/>
  <c r="L148" i="6"/>
  <c r="L167" i="6" s="1"/>
  <c r="L7" i="35"/>
  <c r="L260" i="6"/>
  <c r="L8" i="35"/>
  <c r="L981" i="6"/>
  <c r="L4" i="35"/>
  <c r="L44" i="6"/>
  <c r="L45" i="6" s="1"/>
  <c r="L3" i="6"/>
  <c r="G3" i="5" l="1"/>
  <c r="G4" i="5"/>
  <c r="G5" i="5"/>
  <c r="G6" i="5"/>
  <c r="G7" i="5"/>
  <c r="G9" i="5"/>
  <c r="G11" i="5"/>
  <c r="G39" i="5"/>
  <c r="G45" i="5"/>
  <c r="G41" i="5"/>
  <c r="G30" i="5"/>
  <c r="G25" i="5"/>
  <c r="G51" i="5"/>
  <c r="G14" i="5"/>
  <c r="G27" i="5"/>
  <c r="G13" i="5"/>
  <c r="G34" i="5"/>
  <c r="G15" i="5"/>
  <c r="G28" i="5"/>
  <c r="G19" i="5"/>
  <c r="G50" i="5"/>
  <c r="G33" i="5"/>
  <c r="G8" i="5"/>
  <c r="G21" i="5"/>
  <c r="G43" i="5"/>
  <c r="G16" i="5"/>
  <c r="G40" i="5"/>
  <c r="G46" i="5"/>
  <c r="G12" i="5"/>
  <c r="G10" i="5"/>
  <c r="G22" i="5"/>
  <c r="G20" i="5"/>
  <c r="G48" i="5"/>
  <c r="G44" i="5"/>
  <c r="G37" i="5"/>
  <c r="G29" i="5"/>
  <c r="G35" i="5"/>
  <c r="G31" i="5"/>
  <c r="G32" i="5"/>
  <c r="G23" i="5"/>
  <c r="G49" i="5"/>
  <c r="G53" i="5"/>
  <c r="G17" i="5"/>
  <c r="G38" i="5"/>
  <c r="G18" i="5"/>
  <c r="G52" i="5"/>
  <c r="G26" i="5"/>
  <c r="G36" i="5"/>
  <c r="G24" i="5"/>
  <c r="G42" i="5"/>
  <c r="G47" i="5"/>
  <c r="L5" i="6"/>
  <c r="L42" i="6"/>
  <c r="L39" i="6"/>
  <c r="M39" i="6" s="1"/>
  <c r="L40" i="6"/>
  <c r="L41" i="6"/>
  <c r="L275" i="6"/>
  <c r="M275" i="6" s="1"/>
  <c r="L277" i="6"/>
  <c r="L273" i="6"/>
  <c r="L274" i="6"/>
  <c r="Q167" i="6"/>
  <c r="M167" i="6"/>
  <c r="L162" i="6"/>
  <c r="L166" i="6"/>
  <c r="P162" i="6"/>
  <c r="P166" i="6"/>
  <c r="M162" i="6"/>
  <c r="Q162" i="6"/>
  <c r="L19" i="35"/>
  <c r="N3" i="35"/>
  <c r="O3" i="35" s="1"/>
  <c r="L149" i="6"/>
  <c r="M149" i="6" s="1"/>
  <c r="L160" i="6"/>
  <c r="L161" i="6"/>
  <c r="P161" i="6"/>
  <c r="P160" i="6"/>
  <c r="L261" i="6"/>
  <c r="L953" i="6"/>
  <c r="M220" i="6"/>
  <c r="M45" i="6"/>
  <c r="N44" i="6"/>
  <c r="N260" i="6"/>
  <c r="N277" i="6" s="1"/>
  <c r="N148" i="6"/>
  <c r="O6" i="35"/>
  <c r="P219" i="6" s="1"/>
  <c r="P244" i="6" s="1"/>
  <c r="Q244" i="6" s="1"/>
  <c r="X244" i="6" s="1"/>
  <c r="N219" i="6"/>
  <c r="N244" i="6" s="1"/>
  <c r="O244" i="6" s="1"/>
  <c r="W244" i="6" s="1"/>
  <c r="Y244" i="6" s="1"/>
  <c r="L271" i="6"/>
  <c r="L272" i="6"/>
  <c r="L957" i="6"/>
  <c r="L958" i="6"/>
  <c r="P158" i="6"/>
  <c r="P159" i="6"/>
  <c r="L159" i="6"/>
  <c r="L158" i="6"/>
  <c r="L38" i="6"/>
  <c r="L36" i="6"/>
  <c r="L37" i="6"/>
  <c r="L34" i="6"/>
  <c r="L35" i="6"/>
  <c r="P5" i="35"/>
  <c r="L268" i="6"/>
  <c r="L264" i="6"/>
  <c r="L269" i="6"/>
  <c r="L263" i="6"/>
  <c r="L265" i="6"/>
  <c r="L267" i="6"/>
  <c r="L270" i="6"/>
  <c r="L266" i="6"/>
  <c r="P8" i="35"/>
  <c r="P44" i="6"/>
  <c r="P45" i="6" s="1"/>
  <c r="P260" i="6"/>
  <c r="P277" i="6" s="1"/>
  <c r="M19" i="35"/>
  <c r="L14" i="6"/>
  <c r="L24" i="6"/>
  <c r="L18" i="6"/>
  <c r="L31" i="6"/>
  <c r="L33" i="6"/>
  <c r="L11" i="6"/>
  <c r="L17" i="6"/>
  <c r="L27" i="6"/>
  <c r="L8" i="6"/>
  <c r="L4" i="6"/>
  <c r="L30" i="6"/>
  <c r="L13" i="6"/>
  <c r="L29" i="6"/>
  <c r="L22" i="6"/>
  <c r="L10" i="6"/>
  <c r="L28" i="6"/>
  <c r="L20" i="6"/>
  <c r="L21" i="6"/>
  <c r="L26" i="6"/>
  <c r="L7" i="6"/>
  <c r="L12" i="6"/>
  <c r="L23" i="6"/>
  <c r="L25" i="6"/>
  <c r="L32" i="6"/>
  <c r="L16" i="6"/>
  <c r="L15" i="6"/>
  <c r="L9" i="6"/>
  <c r="L6" i="6"/>
  <c r="L19" i="6"/>
  <c r="P987" i="6"/>
  <c r="Q987" i="6" s="1"/>
  <c r="P986" i="6"/>
  <c r="Q986" i="6" s="1"/>
  <c r="P984" i="6"/>
  <c r="Q984" i="6" s="1"/>
  <c r="P988" i="6"/>
  <c r="Q988" i="6" s="1"/>
  <c r="P982" i="6"/>
  <c r="Q982" i="6" s="1"/>
  <c r="P985" i="6"/>
  <c r="Q985" i="6" s="1"/>
  <c r="P983" i="6"/>
  <c r="Q983" i="6" s="1"/>
  <c r="L985" i="6"/>
  <c r="M985" i="6" s="1"/>
  <c r="L1632" i="6"/>
  <c r="L986" i="6"/>
  <c r="M986" i="6" s="1"/>
  <c r="L987" i="6"/>
  <c r="M987" i="6" s="1"/>
  <c r="L983" i="6"/>
  <c r="M983" i="6" s="1"/>
  <c r="L988" i="6"/>
  <c r="M988" i="6" s="1"/>
  <c r="L984" i="6"/>
  <c r="M984" i="6" s="1"/>
  <c r="L982" i="6"/>
  <c r="M982" i="6" s="1"/>
  <c r="L155" i="6"/>
  <c r="L152" i="6"/>
  <c r="L157" i="6"/>
  <c r="L150" i="6"/>
  <c r="L153" i="6"/>
  <c r="L154" i="6"/>
  <c r="L151" i="6"/>
  <c r="L156" i="6"/>
  <c r="P156" i="6"/>
  <c r="P153" i="6"/>
  <c r="P154" i="6"/>
  <c r="P152" i="6"/>
  <c r="P155" i="6"/>
  <c r="P157" i="6"/>
  <c r="P150" i="6"/>
  <c r="P151" i="6"/>
  <c r="P149" i="6"/>
  <c r="L262" i="6"/>
  <c r="N224" i="6" l="1"/>
  <c r="O224" i="6" s="1"/>
  <c r="N232" i="6"/>
  <c r="O232" i="6" s="1"/>
  <c r="W232" i="6" s="1"/>
  <c r="Y232" i="6" s="1"/>
  <c r="N236" i="6"/>
  <c r="O236" i="6" s="1"/>
  <c r="W236" i="6" s="1"/>
  <c r="Y236" i="6" s="1"/>
  <c r="N238" i="6"/>
  <c r="O238" i="6" s="1"/>
  <c r="W238" i="6" s="1"/>
  <c r="Y238" i="6" s="1"/>
  <c r="N240" i="6"/>
  <c r="O240" i="6" s="1"/>
  <c r="W240" i="6" s="1"/>
  <c r="Y240" i="6" s="1"/>
  <c r="N222" i="6"/>
  <c r="O222" i="6" s="1"/>
  <c r="N243" i="6"/>
  <c r="O243" i="6" s="1"/>
  <c r="W243" i="6" s="1"/>
  <c r="Y243" i="6" s="1"/>
  <c r="N233" i="6"/>
  <c r="O233" i="6" s="1"/>
  <c r="W233" i="6" s="1"/>
  <c r="Y233" i="6" s="1"/>
  <c r="N237" i="6"/>
  <c r="O237" i="6" s="1"/>
  <c r="W237" i="6" s="1"/>
  <c r="Y237" i="6" s="1"/>
  <c r="N239" i="6"/>
  <c r="O239" i="6" s="1"/>
  <c r="W239" i="6" s="1"/>
  <c r="Y239" i="6" s="1"/>
  <c r="N230" i="6"/>
  <c r="O230" i="6" s="1"/>
  <c r="W230" i="6" s="1"/>
  <c r="Y230" i="6" s="1"/>
  <c r="N221" i="6"/>
  <c r="O221" i="6" s="1"/>
  <c r="N223" i="6"/>
  <c r="O223" i="6" s="1"/>
  <c r="N225" i="6"/>
  <c r="O225" i="6" s="1"/>
  <c r="N229" i="6"/>
  <c r="O229" i="6" s="1"/>
  <c r="W229" i="6" s="1"/>
  <c r="Y229" i="6" s="1"/>
  <c r="N231" i="6"/>
  <c r="O231" i="6" s="1"/>
  <c r="W231" i="6" s="1"/>
  <c r="Y231" i="6" s="1"/>
  <c r="N226" i="6"/>
  <c r="O226" i="6" s="1"/>
  <c r="P229" i="6"/>
  <c r="P243" i="6"/>
  <c r="Q243" i="6" s="1"/>
  <c r="X243" i="6" s="1"/>
  <c r="P230" i="6"/>
  <c r="Q230" i="6" s="1"/>
  <c r="P232" i="6"/>
  <c r="Q232" i="6" s="1"/>
  <c r="P239" i="6"/>
  <c r="Q239" i="6" s="1"/>
  <c r="X239" i="6" s="1"/>
  <c r="P237" i="6"/>
  <c r="Q237" i="6" s="1"/>
  <c r="X237" i="6" s="1"/>
  <c r="P240" i="6"/>
  <c r="Q240" i="6" s="1"/>
  <c r="X240" i="6" s="1"/>
  <c r="P238" i="6"/>
  <c r="Q238" i="6" s="1"/>
  <c r="X238" i="6" s="1"/>
  <c r="P235" i="6"/>
  <c r="P233" i="6"/>
  <c r="Q233" i="6" s="1"/>
  <c r="P231" i="6"/>
  <c r="Q231" i="6" s="1"/>
  <c r="X231" i="6" s="1"/>
  <c r="P234" i="6"/>
  <c r="M41" i="6"/>
  <c r="M42" i="6"/>
  <c r="M40" i="6"/>
  <c r="P221" i="6"/>
  <c r="Q221" i="6" s="1"/>
  <c r="P228" i="6"/>
  <c r="Q228" i="6" s="1"/>
  <c r="P224" i="6"/>
  <c r="Q224" i="6" s="1"/>
  <c r="P236" i="6"/>
  <c r="N3" i="6"/>
  <c r="N34" i="6" s="1"/>
  <c r="P3" i="6"/>
  <c r="P39" i="6" s="1"/>
  <c r="Q39" i="6" s="1"/>
  <c r="X39" i="6" s="1"/>
  <c r="M273" i="6"/>
  <c r="N167" i="6"/>
  <c r="N151" i="6"/>
  <c r="P227" i="6"/>
  <c r="Q227" i="6" s="1"/>
  <c r="X227" i="6" s="1"/>
  <c r="M261" i="6"/>
  <c r="O277" i="6"/>
  <c r="Q277" i="6"/>
  <c r="M277" i="6"/>
  <c r="N274" i="6"/>
  <c r="O274" i="6" s="1"/>
  <c r="W274" i="6" s="1"/>
  <c r="N275" i="6"/>
  <c r="P274" i="6"/>
  <c r="P275" i="6"/>
  <c r="M274" i="6"/>
  <c r="O167" i="6"/>
  <c r="X167" i="6"/>
  <c r="Q166" i="6"/>
  <c r="M166" i="6"/>
  <c r="N157" i="6"/>
  <c r="N166" i="6"/>
  <c r="P226" i="6"/>
  <c r="Q226" i="6" s="1"/>
  <c r="N267" i="6"/>
  <c r="N270" i="6"/>
  <c r="M5" i="6"/>
  <c r="N162" i="6"/>
  <c r="O162" i="6" s="1"/>
  <c r="N156" i="6"/>
  <c r="N953" i="6"/>
  <c r="N273" i="6"/>
  <c r="X162" i="6"/>
  <c r="P953" i="6"/>
  <c r="P273" i="6"/>
  <c r="N19" i="35"/>
  <c r="Q160" i="6"/>
  <c r="M160" i="6"/>
  <c r="Q161" i="6"/>
  <c r="M161" i="6"/>
  <c r="N160" i="6"/>
  <c r="N161" i="6"/>
  <c r="O953" i="6"/>
  <c r="M953" i="6"/>
  <c r="Q953" i="6"/>
  <c r="P6" i="35"/>
  <c r="P220" i="6"/>
  <c r="Q220" i="6" s="1"/>
  <c r="X220" i="6" s="1"/>
  <c r="P222" i="6"/>
  <c r="Q222" i="6" s="1"/>
  <c r="X222" i="6" s="1"/>
  <c r="Q229" i="6"/>
  <c r="X229" i="6" s="1"/>
  <c r="M958" i="6"/>
  <c r="M270" i="6"/>
  <c r="Q235" i="6"/>
  <c r="X235" i="6" s="1"/>
  <c r="M957" i="6"/>
  <c r="M267" i="6"/>
  <c r="Q234" i="6"/>
  <c r="M157" i="6"/>
  <c r="Q157" i="6"/>
  <c r="X157" i="6" s="1"/>
  <c r="Q151" i="6"/>
  <c r="X151" i="6" s="1"/>
  <c r="Q152" i="6"/>
  <c r="X152" i="6" s="1"/>
  <c r="M156" i="6"/>
  <c r="M6" i="6"/>
  <c r="M7" i="6"/>
  <c r="M28" i="6"/>
  <c r="M33" i="6"/>
  <c r="M36" i="6"/>
  <c r="M38" i="6"/>
  <c r="Q158" i="6"/>
  <c r="X158" i="6" s="1"/>
  <c r="M151" i="6"/>
  <c r="M9" i="6"/>
  <c r="M26" i="6"/>
  <c r="M30" i="6"/>
  <c r="M27" i="6"/>
  <c r="M31" i="6"/>
  <c r="Q45" i="6"/>
  <c r="M35" i="6"/>
  <c r="Q154" i="6"/>
  <c r="X154" i="6" s="1"/>
  <c r="M23" i="6"/>
  <c r="M17" i="6"/>
  <c r="M18" i="6"/>
  <c r="M34" i="6"/>
  <c r="P225" i="6"/>
  <c r="Q150" i="6"/>
  <c r="X150" i="6" s="1"/>
  <c r="Q153" i="6"/>
  <c r="X153" i="6" s="1"/>
  <c r="Q149" i="6"/>
  <c r="X149" i="6" s="1"/>
  <c r="Q155" i="6"/>
  <c r="X155" i="6" s="1"/>
  <c r="Q156" i="6"/>
  <c r="X156" i="6" s="1"/>
  <c r="M20" i="6"/>
  <c r="M8" i="6"/>
  <c r="M24" i="6"/>
  <c r="M37" i="6"/>
  <c r="Q159" i="6"/>
  <c r="X159" i="6" s="1"/>
  <c r="P223" i="6"/>
  <c r="N45" i="6"/>
  <c r="N220" i="6"/>
  <c r="N272" i="6"/>
  <c r="N263" i="6"/>
  <c r="N271" i="6"/>
  <c r="N264" i="6"/>
  <c r="N261" i="6"/>
  <c r="N266" i="6"/>
  <c r="N268" i="6"/>
  <c r="N262" i="6"/>
  <c r="N269" i="6"/>
  <c r="N265" i="6"/>
  <c r="N155" i="6"/>
  <c r="N149" i="6"/>
  <c r="N153" i="6"/>
  <c r="N154" i="6"/>
  <c r="N158" i="6"/>
  <c r="N152" i="6"/>
  <c r="N150" i="6"/>
  <c r="N159" i="6"/>
  <c r="M25" i="6"/>
  <c r="M266" i="6"/>
  <c r="M263" i="6"/>
  <c r="M21" i="6"/>
  <c r="M4" i="6"/>
  <c r="M219" i="6"/>
  <c r="M269" i="6"/>
  <c r="M153" i="6"/>
  <c r="M155" i="6"/>
  <c r="M19" i="6"/>
  <c r="M16" i="6"/>
  <c r="M12" i="6"/>
  <c r="M29" i="6"/>
  <c r="M11" i="6"/>
  <c r="M264" i="6"/>
  <c r="M159" i="6"/>
  <c r="M272" i="6"/>
  <c r="M154" i="6"/>
  <c r="M10" i="6"/>
  <c r="M152" i="6"/>
  <c r="M15" i="6"/>
  <c r="M22" i="6"/>
  <c r="M158" i="6"/>
  <c r="M262" i="6"/>
  <c r="M150" i="6"/>
  <c r="M32" i="6"/>
  <c r="M13" i="6"/>
  <c r="M14" i="6"/>
  <c r="M265" i="6"/>
  <c r="M268" i="6"/>
  <c r="M271" i="6"/>
  <c r="P271" i="6"/>
  <c r="P272" i="6"/>
  <c r="P958" i="6"/>
  <c r="P957" i="6"/>
  <c r="Y235" i="6"/>
  <c r="X234" i="6"/>
  <c r="Y234" i="6"/>
  <c r="P266" i="6"/>
  <c r="P265" i="6"/>
  <c r="P263" i="6"/>
  <c r="P269" i="6"/>
  <c r="P267" i="6"/>
  <c r="P268" i="6"/>
  <c r="P264" i="6"/>
  <c r="P262" i="6"/>
  <c r="P270" i="6"/>
  <c r="P261" i="6"/>
  <c r="M981" i="6"/>
  <c r="W983" i="6"/>
  <c r="Y983" i="6" s="1"/>
  <c r="X983" i="6"/>
  <c r="X984" i="6"/>
  <c r="W984" i="6"/>
  <c r="Y984" i="6" s="1"/>
  <c r="X985" i="6"/>
  <c r="W985" i="6"/>
  <c r="Y985" i="6" s="1"/>
  <c r="X982" i="6"/>
  <c r="Q981" i="6"/>
  <c r="W982" i="6"/>
  <c r="X986" i="6"/>
  <c r="W986" i="6"/>
  <c r="Y986" i="6" s="1"/>
  <c r="X988" i="6"/>
  <c r="W988" i="6"/>
  <c r="Y988" i="6" s="1"/>
  <c r="X987" i="6"/>
  <c r="W987" i="6"/>
  <c r="Y987" i="6" s="1"/>
  <c r="N37" i="6" l="1"/>
  <c r="N33" i="6"/>
  <c r="O33" i="6" s="1"/>
  <c r="W33" i="6" s="1"/>
  <c r="N38" i="6"/>
  <c r="N39" i="6"/>
  <c r="O39" i="6" s="1"/>
  <c r="W39" i="6" s="1"/>
  <c r="Y39" i="6" s="1"/>
  <c r="N32" i="6"/>
  <c r="N35" i="6"/>
  <c r="O35" i="6" s="1"/>
  <c r="W35" i="6" s="1"/>
  <c r="N15" i="6"/>
  <c r="O15" i="6" s="1"/>
  <c r="W15" i="6" s="1"/>
  <c r="N13" i="6"/>
  <c r="O13" i="6" s="1"/>
  <c r="W13" i="6" s="1"/>
  <c r="N36" i="6"/>
  <c r="O36" i="6" s="1"/>
  <c r="W36" i="6" s="1"/>
  <c r="P38" i="6"/>
  <c r="Q38" i="6" s="1"/>
  <c r="X38" i="6" s="1"/>
  <c r="P40" i="6"/>
  <c r="P42" i="6"/>
  <c r="P41" i="6"/>
  <c r="N31" i="6"/>
  <c r="O31" i="6" s="1"/>
  <c r="W31" i="6" s="1"/>
  <c r="N41" i="6"/>
  <c r="N40" i="6"/>
  <c r="N42" i="6"/>
  <c r="X221" i="6"/>
  <c r="X232" i="6"/>
  <c r="X228" i="6"/>
  <c r="N7" i="6"/>
  <c r="N26" i="6"/>
  <c r="X233" i="6"/>
  <c r="X230" i="6"/>
  <c r="Q236" i="6"/>
  <c r="N11" i="6"/>
  <c r="N14" i="6"/>
  <c r="N17" i="6"/>
  <c r="N30" i="6"/>
  <c r="N21" i="6"/>
  <c r="O21" i="6" s="1"/>
  <c r="W21" i="6" s="1"/>
  <c r="N10" i="6"/>
  <c r="O10" i="6" s="1"/>
  <c r="N9" i="6"/>
  <c r="N28" i="6"/>
  <c r="N29" i="6"/>
  <c r="N22" i="6"/>
  <c r="N20" i="6"/>
  <c r="O20" i="6" s="1"/>
  <c r="W20" i="6" s="1"/>
  <c r="N16" i="6"/>
  <c r="O16" i="6" s="1"/>
  <c r="W16" i="6" s="1"/>
  <c r="N18" i="6"/>
  <c r="N1632" i="6"/>
  <c r="N19" i="6"/>
  <c r="N6" i="6"/>
  <c r="N24" i="6"/>
  <c r="N4" i="6"/>
  <c r="N5" i="6"/>
  <c r="O5" i="6" s="1"/>
  <c r="W5" i="6" s="1"/>
  <c r="N23" i="6"/>
  <c r="N25" i="6"/>
  <c r="N12" i="6"/>
  <c r="N8" i="6"/>
  <c r="N27" i="6"/>
  <c r="X45" i="6"/>
  <c r="W226" i="6"/>
  <c r="O151" i="6"/>
  <c r="W151" i="6" s="1"/>
  <c r="O157" i="6"/>
  <c r="O37" i="6"/>
  <c r="W37" i="6" s="1"/>
  <c r="O38" i="6"/>
  <c r="W38" i="6" s="1"/>
  <c r="W227" i="6"/>
  <c r="X277" i="6"/>
  <c r="Q275" i="6"/>
  <c r="Q274" i="6"/>
  <c r="O275" i="6"/>
  <c r="W275" i="6" s="1"/>
  <c r="O34" i="6"/>
  <c r="W34" i="6" s="1"/>
  <c r="O166" i="6"/>
  <c r="X166" i="6"/>
  <c r="X226" i="6"/>
  <c r="O267" i="6"/>
  <c r="W267" i="6" s="1"/>
  <c r="O270" i="6"/>
  <c r="W270" i="6" s="1"/>
  <c r="O156" i="6"/>
  <c r="O19" i="35"/>
  <c r="Q273" i="6"/>
  <c r="P3" i="35"/>
  <c r="P19" i="35" s="1"/>
  <c r="O273" i="6"/>
  <c r="W273" i="6" s="1"/>
  <c r="X160" i="6"/>
  <c r="X161" i="6"/>
  <c r="O32" i="6"/>
  <c r="W32" i="6" s="1"/>
  <c r="O161" i="6"/>
  <c r="O160" i="6"/>
  <c r="X953" i="6"/>
  <c r="W953" i="6"/>
  <c r="Q44" i="6"/>
  <c r="Q271" i="6"/>
  <c r="X271" i="6" s="1"/>
  <c r="Q268" i="6"/>
  <c r="X268" i="6" s="1"/>
  <c r="Q225" i="6"/>
  <c r="Q261" i="6"/>
  <c r="Q265" i="6"/>
  <c r="X265" i="6" s="1"/>
  <c r="Q270" i="6"/>
  <c r="X270" i="6" s="1"/>
  <c r="Q267" i="6"/>
  <c r="X267" i="6" s="1"/>
  <c r="Q266" i="6"/>
  <c r="X266" i="6" s="1"/>
  <c r="Q264" i="6"/>
  <c r="X264" i="6" s="1"/>
  <c r="Q263" i="6"/>
  <c r="X263" i="6" s="1"/>
  <c r="Q958" i="6"/>
  <c r="Q223" i="6"/>
  <c r="Q148" i="6"/>
  <c r="Q262" i="6"/>
  <c r="X262" i="6" s="1"/>
  <c r="Q269" i="6"/>
  <c r="X269" i="6" s="1"/>
  <c r="Q957" i="6"/>
  <c r="Q272" i="6"/>
  <c r="X272" i="6" s="1"/>
  <c r="X224" i="6"/>
  <c r="O150" i="6"/>
  <c r="W150" i="6" s="1"/>
  <c r="O153" i="6"/>
  <c r="W153" i="6" s="1"/>
  <c r="O269" i="6"/>
  <c r="O261" i="6"/>
  <c r="O272" i="6"/>
  <c r="O152" i="6"/>
  <c r="W152" i="6" s="1"/>
  <c r="O149" i="6"/>
  <c r="O262" i="6"/>
  <c r="O264" i="6"/>
  <c r="O45" i="6"/>
  <c r="W45" i="6" s="1"/>
  <c r="O158" i="6"/>
  <c r="W158" i="6" s="1"/>
  <c r="O155" i="6"/>
  <c r="W155" i="6" s="1"/>
  <c r="O268" i="6"/>
  <c r="O271" i="6"/>
  <c r="O159" i="6"/>
  <c r="O154" i="6"/>
  <c r="W154" i="6" s="1"/>
  <c r="O265" i="6"/>
  <c r="O266" i="6"/>
  <c r="O263" i="6"/>
  <c r="O220" i="6"/>
  <c r="M44" i="6"/>
  <c r="M260" i="6"/>
  <c r="M148" i="6"/>
  <c r="M3" i="6"/>
  <c r="X957" i="6"/>
  <c r="Y957" i="6"/>
  <c r="Y958" i="6"/>
  <c r="X958" i="6"/>
  <c r="P36" i="6"/>
  <c r="P37" i="6"/>
  <c r="P34" i="6"/>
  <c r="P35" i="6"/>
  <c r="P27" i="6"/>
  <c r="P12" i="6"/>
  <c r="P22" i="6"/>
  <c r="P11" i="6"/>
  <c r="P21" i="6"/>
  <c r="P23" i="6"/>
  <c r="P5" i="6"/>
  <c r="P9" i="6"/>
  <c r="P30" i="6"/>
  <c r="P16" i="6"/>
  <c r="P25" i="6"/>
  <c r="P10" i="6"/>
  <c r="P29" i="6"/>
  <c r="P28" i="6"/>
  <c r="P1632" i="6"/>
  <c r="P20" i="6"/>
  <c r="P13" i="6"/>
  <c r="P14" i="6"/>
  <c r="P18" i="6"/>
  <c r="P19" i="6"/>
  <c r="P15" i="6"/>
  <c r="P31" i="6"/>
  <c r="P24" i="6"/>
  <c r="P33" i="6"/>
  <c r="P6" i="6"/>
  <c r="P26" i="6"/>
  <c r="P32" i="6"/>
  <c r="P8" i="6"/>
  <c r="P17" i="6"/>
  <c r="P7" i="6"/>
  <c r="P4" i="6"/>
  <c r="W981" i="6"/>
  <c r="Y982" i="6"/>
  <c r="Y981" i="6" s="1"/>
  <c r="X981" i="6"/>
  <c r="W221" i="6" l="1"/>
  <c r="Y221" i="6" s="1"/>
  <c r="O17" i="6"/>
  <c r="W17" i="6" s="1"/>
  <c r="O42" i="6"/>
  <c r="O40" i="6"/>
  <c r="O41" i="6"/>
  <c r="Q41" i="6"/>
  <c r="Q42" i="6"/>
  <c r="Q40" i="6"/>
  <c r="W271" i="6"/>
  <c r="O24" i="6"/>
  <c r="W24" i="6" s="1"/>
  <c r="O7" i="6"/>
  <c r="W7" i="6" s="1"/>
  <c r="O14" i="6"/>
  <c r="W14" i="6" s="1"/>
  <c r="O22" i="6"/>
  <c r="W22" i="6" s="1"/>
  <c r="W228" i="6"/>
  <c r="O26" i="6"/>
  <c r="W26" i="6" s="1"/>
  <c r="O4" i="6"/>
  <c r="W4" i="6" s="1"/>
  <c r="O30" i="6"/>
  <c r="W30" i="6" s="1"/>
  <c r="X236" i="6"/>
  <c r="W265" i="6"/>
  <c r="W10" i="6"/>
  <c r="W225" i="6"/>
  <c r="W264" i="6"/>
  <c r="W222" i="6"/>
  <c r="W262" i="6"/>
  <c r="W220" i="6"/>
  <c r="Y220" i="6" s="1"/>
  <c r="W224" i="6"/>
  <c r="W223" i="6"/>
  <c r="W263" i="6"/>
  <c r="W268" i="6"/>
  <c r="W272" i="6"/>
  <c r="W266" i="6"/>
  <c r="O8" i="6"/>
  <c r="W8" i="6" s="1"/>
  <c r="O19" i="6"/>
  <c r="W19" i="6" s="1"/>
  <c r="O11" i="6"/>
  <c r="O29" i="6"/>
  <c r="O6" i="6"/>
  <c r="O27" i="6"/>
  <c r="O23" i="6"/>
  <c r="O28" i="6"/>
  <c r="W28" i="6" s="1"/>
  <c r="O18" i="6"/>
  <c r="O12" i="6"/>
  <c r="W12" i="6" s="1"/>
  <c r="O25" i="6"/>
  <c r="W25" i="6" s="1"/>
  <c r="O9" i="6"/>
  <c r="W9" i="6" s="1"/>
  <c r="Y277" i="6"/>
  <c r="X274" i="6"/>
  <c r="X275" i="6"/>
  <c r="Y274" i="6"/>
  <c r="Y167" i="6"/>
  <c r="X273" i="6"/>
  <c r="Y162" i="6"/>
  <c r="X44" i="6"/>
  <c r="Y953" i="6"/>
  <c r="X148" i="6"/>
  <c r="Q260" i="6"/>
  <c r="O148" i="6"/>
  <c r="X261" i="6"/>
  <c r="O219" i="6"/>
  <c r="Q219" i="6"/>
  <c r="X223" i="6"/>
  <c r="O260" i="6"/>
  <c r="X225" i="6"/>
  <c r="Q4" i="6"/>
  <c r="Q24" i="6"/>
  <c r="X24" i="6" s="1"/>
  <c r="Q18" i="6"/>
  <c r="X18" i="6" s="1"/>
  <c r="Q25" i="6"/>
  <c r="X25" i="6" s="1"/>
  <c r="Q5" i="6"/>
  <c r="X5" i="6" s="1"/>
  <c r="Q22" i="6"/>
  <c r="X22" i="6" s="1"/>
  <c r="Q37" i="6"/>
  <c r="Q8" i="6"/>
  <c r="X8" i="6" s="1"/>
  <c r="Q32" i="6"/>
  <c r="X32" i="6" s="1"/>
  <c r="Q7" i="6"/>
  <c r="X7" i="6" s="1"/>
  <c r="Q26" i="6"/>
  <c r="X26" i="6" s="1"/>
  <c r="Q31" i="6"/>
  <c r="X31" i="6" s="1"/>
  <c r="Q14" i="6"/>
  <c r="X14" i="6" s="1"/>
  <c r="Q28" i="6"/>
  <c r="X28" i="6" s="1"/>
  <c r="Q16" i="6"/>
  <c r="X16" i="6" s="1"/>
  <c r="Q23" i="6"/>
  <c r="X23" i="6" s="1"/>
  <c r="Q12" i="6"/>
  <c r="X12" i="6" s="1"/>
  <c r="Q36" i="6"/>
  <c r="Q17" i="6"/>
  <c r="X17" i="6" s="1"/>
  <c r="Q6" i="6"/>
  <c r="X6" i="6" s="1"/>
  <c r="Q15" i="6"/>
  <c r="X15" i="6" s="1"/>
  <c r="Q13" i="6"/>
  <c r="X13" i="6" s="1"/>
  <c r="Q29" i="6"/>
  <c r="X29" i="6" s="1"/>
  <c r="Q30" i="6"/>
  <c r="X30" i="6" s="1"/>
  <c r="Q21" i="6"/>
  <c r="X21" i="6" s="1"/>
  <c r="Q27" i="6"/>
  <c r="X27" i="6" s="1"/>
  <c r="Q35" i="6"/>
  <c r="Q33" i="6"/>
  <c r="Q19" i="6"/>
  <c r="X19" i="6" s="1"/>
  <c r="Q20" i="6"/>
  <c r="X20" i="6" s="1"/>
  <c r="Q10" i="6"/>
  <c r="Q9" i="6"/>
  <c r="X9" i="6" s="1"/>
  <c r="Q11" i="6"/>
  <c r="X11" i="6" s="1"/>
  <c r="Q34" i="6"/>
  <c r="X34" i="6" s="1"/>
  <c r="O44" i="6"/>
  <c r="M1632" i="6"/>
  <c r="X37" i="6"/>
  <c r="Y31" i="6"/>
  <c r="X36" i="6" l="1"/>
  <c r="Y10" i="6"/>
  <c r="X41" i="6"/>
  <c r="W41" i="6"/>
  <c r="X40" i="6"/>
  <c r="W40" i="6"/>
  <c r="X42" i="6"/>
  <c r="W42" i="6"/>
  <c r="Y228" i="6"/>
  <c r="W11" i="6"/>
  <c r="W23" i="6"/>
  <c r="W27" i="6"/>
  <c r="W6" i="6"/>
  <c r="W18" i="6"/>
  <c r="W29" i="6"/>
  <c r="Y4" i="6"/>
  <c r="Y5" i="6"/>
  <c r="O3" i="6"/>
  <c r="O1632" i="6" s="1"/>
  <c r="Y14" i="6"/>
  <c r="X33" i="6"/>
  <c r="Y226" i="6"/>
  <c r="Y157" i="6"/>
  <c r="Y151" i="6"/>
  <c r="Y37" i="6"/>
  <c r="Y38" i="6"/>
  <c r="Y227" i="6"/>
  <c r="Y34" i="6"/>
  <c r="Y35" i="6"/>
  <c r="Y275" i="6"/>
  <c r="X35" i="6"/>
  <c r="Y33" i="6"/>
  <c r="Y166" i="6"/>
  <c r="Y26" i="6"/>
  <c r="Y267" i="6"/>
  <c r="Y270" i="6"/>
  <c r="Y20" i="6"/>
  <c r="Y30" i="6"/>
  <c r="Y24" i="6"/>
  <c r="Y17" i="6"/>
  <c r="Y7" i="6"/>
  <c r="Y22" i="6"/>
  <c r="Y8" i="6"/>
  <c r="Y156" i="6"/>
  <c r="Y16" i="6"/>
  <c r="Y273" i="6"/>
  <c r="Y32" i="6"/>
  <c r="Y15" i="6"/>
  <c r="Y19" i="6"/>
  <c r="Y21" i="6"/>
  <c r="Y13" i="6"/>
  <c r="Y160" i="6"/>
  <c r="Y161" i="6"/>
  <c r="X260" i="6"/>
  <c r="Y261" i="6"/>
  <c r="X4" i="6"/>
  <c r="X10" i="6"/>
  <c r="Y263" i="6"/>
  <c r="Y149" i="6"/>
  <c r="Y272" i="6"/>
  <c r="Y262" i="6"/>
  <c r="Y269" i="6"/>
  <c r="Y271" i="6"/>
  <c r="Y265" i="6"/>
  <c r="Y264" i="6"/>
  <c r="Y225" i="6"/>
  <c r="W219" i="6"/>
  <c r="Y222" i="6"/>
  <c r="X219" i="6"/>
  <c r="Y266" i="6"/>
  <c r="Q3" i="6"/>
  <c r="W260" i="6"/>
  <c r="Y268" i="6"/>
  <c r="Y223" i="6"/>
  <c r="Y224" i="6"/>
  <c r="Y152" i="6"/>
  <c r="Y150" i="6"/>
  <c r="W148" i="6"/>
  <c r="Y153" i="6"/>
  <c r="Y159" i="6"/>
  <c r="Y154" i="6"/>
  <c r="Y158" i="6"/>
  <c r="Y155" i="6"/>
  <c r="Y36" i="6"/>
  <c r="Y45" i="6"/>
  <c r="W44" i="6"/>
  <c r="C9" i="22"/>
  <c r="L20" i="35"/>
  <c r="B20" i="22"/>
  <c r="B21" i="22" s="1"/>
  <c r="B24" i="22" s="1"/>
  <c r="C8" i="22"/>
  <c r="Y6" i="6" l="1"/>
  <c r="Y23" i="6"/>
  <c r="Y40" i="6"/>
  <c r="Y42" i="6"/>
  <c r="Y41" i="6"/>
  <c r="Y11" i="6"/>
  <c r="Y27" i="6"/>
  <c r="Y29" i="6"/>
  <c r="Y12" i="6"/>
  <c r="Y18" i="6"/>
  <c r="Y25" i="6"/>
  <c r="Y9" i="6"/>
  <c r="Y28" i="6"/>
  <c r="W3" i="6"/>
  <c r="W1632" i="6" s="1"/>
  <c r="X3" i="6"/>
  <c r="Q1632" i="6"/>
  <c r="X1632" i="6" s="1"/>
  <c r="Y260" i="6"/>
  <c r="Y219" i="6"/>
  <c r="Y44" i="6"/>
  <c r="Y148" i="6"/>
  <c r="Y3" i="6" l="1"/>
  <c r="P20" i="35"/>
  <c r="B23" i="22"/>
  <c r="C11" i="22" s="1"/>
  <c r="Y1632"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C1" authorId="0" shapeId="0" xr:uid="{00000000-0006-0000-0200-000001000000}">
      <text>
        <r>
          <rPr>
            <b/>
            <sz val="9"/>
            <color indexed="81"/>
            <rFont val="Tahoma"/>
            <family val="2"/>
          </rPr>
          <t>Amy Martin:</t>
        </r>
        <r>
          <rPr>
            <sz val="9"/>
            <color indexed="81"/>
            <rFont val="Tahoma"/>
            <family val="2"/>
          </rPr>
          <t xml:space="preserve">
Select the measure from the drop-down menu.
They are grouped by Commercial and Residential Measures, respectively, and alphabetized.
Alternatively, you can manually type the measure and insert the EUL in column I
</t>
        </r>
      </text>
    </comment>
    <comment ref="K1" authorId="0" shapeId="0" xr:uid="{00000000-0006-0000-0200-00000200000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type in the measure, you can type in the EUL.</t>
        </r>
      </text>
    </comment>
    <comment ref="U2" authorId="0" shapeId="0" xr:uid="{00000000-0006-0000-0200-00000300000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List>
</comments>
</file>

<file path=xl/sharedStrings.xml><?xml version="1.0" encoding="utf-8"?>
<sst xmlns="http://schemas.openxmlformats.org/spreadsheetml/2006/main" count="1236" uniqueCount="556">
  <si>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</si>
  <si>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</si>
  <si>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</si>
  <si>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</si>
  <si>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</si>
  <si>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</si>
  <si>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</si>
  <si>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</si>
  <si>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</si>
  <si>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</si>
  <si>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</si>
  <si>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</si>
  <si>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</si>
  <si>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</si>
  <si>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</si>
  <si>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</si>
  <si>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</si>
  <si>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</si>
  <si>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HVAC</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</si>
  <si>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</si>
  <si>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</si>
  <si>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</si>
  <si>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</si>
  <si>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</si>
  <si>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</si>
  <si>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</si>
  <si>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</si>
  <si>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</si>
  <si>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</si>
  <si>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</si>
  <si>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</si>
  <si>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</si>
  <si>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</si>
  <si>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</si>
  <si>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</si>
  <si>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</si>
  <si>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</si>
  <si>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</si>
  <si>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</si>
  <si>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</si>
  <si>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</si>
  <si>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</si>
  <si>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</si>
  <si>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</si>
  <si>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</si>
  <si>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</si>
  <si>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</si>
  <si>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</si>
  <si>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</si>
  <si>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</si>
  <si>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</si>
  <si>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</si>
  <si>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</si>
  <si>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</si>
  <si>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</si>
  <si>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</si>
  <si>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</si>
  <si>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</si>
  <si>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</si>
  <si>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</si>
  <si>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</si>
  <si>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</si>
  <si>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</si>
  <si>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</si>
  <si>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</si>
  <si>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Instructions</t>
  </si>
  <si>
    <t>Select from drop-down</t>
  </si>
  <si>
    <t>Incentive Levels</t>
  </si>
  <si>
    <t>Manually Enter Data (It's ok to cut and paste)</t>
  </si>
  <si>
    <t>Automatic Or Manual</t>
  </si>
  <si>
    <t>Automatic Calculations for Cost-effectiveness and Bonus</t>
  </si>
  <si>
    <t>Additional Analysis</t>
  </si>
  <si>
    <t>Program</t>
  </si>
  <si>
    <t>Measure (Select from Drop Down Menu or Type In)</t>
  </si>
  <si>
    <t>Incentive $/kW</t>
  </si>
  <si>
    <t>Incentive $/kWh</t>
  </si>
  <si>
    <t># Installations</t>
  </si>
  <si>
    <t>kW</t>
  </si>
  <si>
    <t>kWh</t>
  </si>
  <si>
    <t>Incentives</t>
  </si>
  <si>
    <t>Total Admin</t>
  </si>
  <si>
    <t xml:space="preserve">Estimated Useful Life </t>
  </si>
  <si>
    <t>Total Program Cost</t>
  </si>
  <si>
    <t>PV
(Avoided Capacity Cost)</t>
  </si>
  <si>
    <t>PV
(Avoided Energy Cost)</t>
  </si>
  <si>
    <t>PV Avd Capacity Cost * kW</t>
  </si>
  <si>
    <t>PV Avoided Energy Cost * kWh</t>
  </si>
  <si>
    <t>Total Avoided Cost</t>
  </si>
  <si>
    <t>Net Benefits</t>
  </si>
  <si>
    <t>Ben-Cost Ratio</t>
  </si>
  <si>
    <t>Estimated Max Bonus (10% NB)</t>
  </si>
  <si>
    <t>Load Factor</t>
  </si>
  <si>
    <t>Total $/Installation</t>
  </si>
  <si>
    <t>Total Annual $/kW</t>
  </si>
  <si>
    <t>Total Annual $/kWh</t>
  </si>
  <si>
    <t>Total Avoided Cost/kW</t>
  </si>
  <si>
    <t>Total Avoided Cost/kWh</t>
  </si>
  <si>
    <t>Total Incentive Paid as % of Total Avoided Cost</t>
  </si>
  <si>
    <t>% of Total Avoided Costs from kW</t>
  </si>
  <si>
    <t>% of Total Avoided Costs from kWh</t>
  </si>
  <si>
    <r>
      <t xml:space="preserve">WHITE CELLS: </t>
    </r>
    <r>
      <rPr>
        <sz val="12"/>
        <rFont val="Calibri"/>
        <family val="2"/>
        <scheme val="minor"/>
      </rPr>
      <t>Enter Data</t>
    </r>
  </si>
  <si>
    <t>Residential SOP</t>
  </si>
  <si>
    <t>N/A</t>
  </si>
  <si>
    <r>
      <t xml:space="preserve">GREY CELLS: </t>
    </r>
    <r>
      <rPr>
        <sz val="10"/>
        <rFont val="Calibri"/>
        <family val="2"/>
        <scheme val="minor"/>
      </rPr>
      <t>Sub-Totals or Blanks</t>
    </r>
  </si>
  <si>
    <t>Select Measure in column "C"</t>
  </si>
  <si>
    <t>BLUE CELLS: Automatic Calculations</t>
  </si>
  <si>
    <t>Measure 2</t>
  </si>
  <si>
    <t>Max of 15 programs</t>
  </si>
  <si>
    <t>etc. up to 21 measures</t>
  </si>
  <si>
    <t>Hide any unused rows if needed</t>
  </si>
  <si>
    <t>Hard-to-Reach SOP</t>
  </si>
  <si>
    <t>Unhide cells for more programs</t>
  </si>
  <si>
    <t>Program Name</t>
  </si>
  <si>
    <t>Portfolio Total</t>
  </si>
  <si>
    <t>Fixed Inputs per PUC Rule</t>
  </si>
  <si>
    <t>Avoided Cost per kW</t>
  </si>
  <si>
    <t>Avoided Cost per kWh</t>
  </si>
  <si>
    <t>Inflation Rate</t>
  </si>
  <si>
    <t>Maximum % Net Benefits for Bonus</t>
  </si>
  <si>
    <t>Utility Specific Inputs</t>
  </si>
  <si>
    <t>Discount Rate</t>
  </si>
  <si>
    <t>Insert or Verify Data in Blue Cells</t>
  </si>
  <si>
    <t>Avoided Cost Reference (1)</t>
  </si>
  <si>
    <t>Utility Specific Discount Rate (WACC) (2)</t>
  </si>
  <si>
    <t>PUC Goals</t>
  </si>
  <si>
    <t>2023 Goals</t>
  </si>
  <si>
    <t>Cost-effectiveness Input</t>
  </si>
  <si>
    <t>Bonus Collected in 2023 = Bonus Earned in 2021 (3)</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</si>
  <si>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PY2018 cost-effectiveness, the </t>
    </r>
    <r>
      <rPr>
        <b/>
        <i/>
        <sz val="13"/>
        <rFont val="Calibri"/>
        <family val="2"/>
        <scheme val="minor"/>
      </rPr>
      <t>bonus collected</t>
    </r>
    <r>
      <rPr>
        <b/>
        <sz val="13"/>
        <rFont val="Calibri"/>
        <family val="2"/>
        <scheme val="minor"/>
      </rPr>
      <t xml:space="preserve"> (= 2016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PY2018.</t>
    </r>
  </si>
  <si>
    <t>(1) Avoided Cost numbers located from PUCT Project 38578 Item No. 68</t>
  </si>
  <si>
    <t>(2) Utility Specific Discount Rate (WACC) is from Docket 53719</t>
  </si>
  <si>
    <t>(3) Final Order from Docket 53517</t>
  </si>
  <si>
    <t>Paid Savings</t>
  </si>
  <si>
    <t>Total Incentive</t>
  </si>
  <si>
    <t>Total Program Costs for Program Year</t>
  </si>
  <si>
    <t>Cost Effectiveness Test
Part 1</t>
  </si>
  <si>
    <t>Cost Effectiveness Test
Part 2</t>
  </si>
  <si>
    <t>Cost Effectiveness Test
Part 3</t>
  </si>
  <si>
    <t>Cost Effectiveness Test
Part 4</t>
  </si>
  <si>
    <t>Program
(list custom measure here if necessary)</t>
  </si>
  <si>
    <t>Measure
(Select from Drop Down Menu)</t>
  </si>
  <si>
    <t>Installation</t>
  </si>
  <si>
    <t>kW
Actual Savings</t>
  </si>
  <si>
    <t>kWh
Actual Savings</t>
  </si>
  <si>
    <t>CASH Incentives
Actual</t>
  </si>
  <si>
    <t>Incentive Allocation
Based on kW</t>
  </si>
  <si>
    <t>NON CASH Incentive</t>
  </si>
  <si>
    <t>Total Admin Spent
(Excluding Bonus; including cost paid for EECRF)</t>
  </si>
  <si>
    <r>
      <t xml:space="preserve">Total Program Cost Spent
</t>
    </r>
    <r>
      <rPr>
        <b/>
        <sz val="9"/>
        <rFont val="Calibri"/>
        <family val="2"/>
        <scheme val="minor"/>
      </rPr>
      <t>(Excluding Bonus; including cost paid for EECRF)</t>
    </r>
  </si>
  <si>
    <t>Total Admin For Bonus
(Including Bonus &amp; EECRF)</t>
  </si>
  <si>
    <r>
      <t xml:space="preserve">Total Program Cost For Bonus
</t>
    </r>
    <r>
      <rPr>
        <b/>
        <sz val="9"/>
        <rFont val="Calibri"/>
        <family val="2"/>
        <scheme val="minor"/>
      </rPr>
      <t>(Including Bonus &amp; EECRF)</t>
    </r>
  </si>
  <si>
    <t>Total Admin for Cost Eff.
(Including Bonus; excluding cost paid for EECRF)</t>
  </si>
  <si>
    <t>Total Program Cost for Cost Eff.
(Including Bonus; excluding cost paid for EECRF)</t>
  </si>
  <si>
    <t>Total Avoided Cost
(PV kW + PV kWh)</t>
  </si>
  <si>
    <t>Net Benefits
(Avoided Cost - Program Cost)</t>
  </si>
  <si>
    <t>Commercial Solutions</t>
  </si>
  <si>
    <t>NA</t>
  </si>
  <si>
    <t>Commercial Solutions Program</t>
  </si>
  <si>
    <t>BLUE CELLS: Optional Data Entry</t>
  </si>
  <si>
    <t>Com Chillers (Screw, Scroll, and Reciprocating)</t>
  </si>
  <si>
    <t>GREEN CELLS: Automatic Calculations</t>
  </si>
  <si>
    <t>M&amp;V Project - 8.5 EUL</t>
  </si>
  <si>
    <t>Max of 16 programs</t>
  </si>
  <si>
    <t>Com Split-System/Packaged ACs and HPs</t>
  </si>
  <si>
    <t>Measure Search:</t>
  </si>
  <si>
    <t>Com Commercial Dishwashers - Under Counter</t>
  </si>
  <si>
    <t>Com Commercial Dishwashers - Single Tank Conveyor</t>
  </si>
  <si>
    <t>*Filter measure list for cells in column C here; see comment in C1 for instructions.*</t>
  </si>
  <si>
    <t>Com Hot Food Holding Cabinets (HFHC)</t>
  </si>
  <si>
    <t>Com Cool Roofs</t>
  </si>
  <si>
    <t>Com Ice Makers</t>
  </si>
  <si>
    <t>Com Lamps and Fixtures - LED Corn Cob Lamps</t>
  </si>
  <si>
    <t>Com Lamps and Fixtures - Integral Light Emitting Diode (LED) Lamps</t>
  </si>
  <si>
    <t>measure max = 40</t>
  </si>
  <si>
    <t>Com Lamps and Fixtures - LED Fixtures</t>
  </si>
  <si>
    <t>Com Lamps and Fixtures - LED Tubes (TLED)</t>
  </si>
  <si>
    <t>Com Lamps and Fixtures - New Construction Exterior Fixtures</t>
  </si>
  <si>
    <t>Com Lamps and Fixtures - New Construction Interior Fixtures &amp; Controls</t>
  </si>
  <si>
    <t>Com Lighting Controls - Occupancy Sensors</t>
  </si>
  <si>
    <t>Com Packaged Terminal ACs and HPs (PTAC/PTHP)</t>
  </si>
  <si>
    <t>Com Solid and Glass Door Reach-Ins</t>
  </si>
  <si>
    <t>Com HVAC Variable Frequency Drives (VFD)</t>
  </si>
  <si>
    <t>M&amp;V Variable Refrigerant Flow (VRF) Systems</t>
  </si>
  <si>
    <t>Commercial Lighting Midstream Program</t>
  </si>
  <si>
    <t>Com Lamps and Fixtures - Integral Light Emitting Diode (LED) Lamps (Midstream)</t>
  </si>
  <si>
    <t>Com Lamps and Fixtures - LED Tubes (TLED) (Midstream)</t>
  </si>
  <si>
    <t>Com Lamps and Fixtures - Integral Light Emitting Diode (LED) Downlights (Midstream)</t>
  </si>
  <si>
    <t>Com Lamps and Fixtures - LED Fixtures (Midstream)</t>
  </si>
  <si>
    <t>Continuous Energy Improvement Program</t>
  </si>
  <si>
    <t>M&amp;V Behavioral Measures</t>
  </si>
  <si>
    <t>Commercial CoolSaver Program</t>
  </si>
  <si>
    <t>Com Air Conditioner (AC) and Heat Pump (HP) Tune-Ups</t>
  </si>
  <si>
    <t>measure max = 103</t>
  </si>
  <si>
    <t>Load Management</t>
  </si>
  <si>
    <t>M&amp;V Non-Residential Load Curtailment</t>
  </si>
  <si>
    <t>Residential Standard Offer Program</t>
  </si>
  <si>
    <t>Res Advanced Power Strips (APS)</t>
  </si>
  <si>
    <t>Res Bonus Measure</t>
  </si>
  <si>
    <t>Res Ceiling Insulation</t>
  </si>
  <si>
    <t>Res Duct Sealing</t>
  </si>
  <si>
    <t>Res Low-Flow Showerheads (LFSH)</t>
  </si>
  <si>
    <t>Residential CoolSaver Program</t>
  </si>
  <si>
    <t>Res Air Conditioner (AC) and Heat Pump (HP) Tune-Ups</t>
  </si>
  <si>
    <t>Residential Solutions</t>
  </si>
  <si>
    <t>High Performance Homes Program</t>
  </si>
  <si>
    <t>Res Central and Mini-Split ACs and HPs with SEER2 Ratings: ACs</t>
  </si>
  <si>
    <t>Res Central and Mini-Split ACs and HPs with SEER2 Ratings: HPs</t>
  </si>
  <si>
    <t>Res Central HPs without SEER2 Ratings</t>
  </si>
  <si>
    <t>M&amp;V Residential New Construction</t>
  </si>
  <si>
    <t>Res Connected Thermostats</t>
  </si>
  <si>
    <t>Distributor Products Program</t>
  </si>
  <si>
    <t>Res Pool Pumps</t>
  </si>
  <si>
    <t>Residential Marketplace</t>
  </si>
  <si>
    <t>Res Marketplace Shipping</t>
  </si>
  <si>
    <t>Res Air Purifiers</t>
  </si>
  <si>
    <t>M&amp;V Smart Home Energy Management Systems (SHEMS)</t>
  </si>
  <si>
    <t>Demand Solutions (Pilot Program)</t>
  </si>
  <si>
    <t>M&amp;V Residential Load Curtailment</t>
  </si>
  <si>
    <t>Hard-To-Reach SOP</t>
  </si>
  <si>
    <t>Hard-To-Reach Standard Offer Program</t>
  </si>
  <si>
    <t>Res Air Infiltration</t>
  </si>
  <si>
    <t>Hard-To-Reach CoolSaver Program</t>
  </si>
  <si>
    <t>Multifamily HVAC Retrofit Program</t>
  </si>
  <si>
    <t>measure max = 119</t>
  </si>
  <si>
    <t>measure max = 148</t>
  </si>
  <si>
    <t>Program Incentives
(These columns will auto-populate)</t>
  </si>
  <si>
    <r>
      <t xml:space="preserve">Program Specific Admin:
</t>
    </r>
    <r>
      <rPr>
        <b/>
        <i/>
        <sz val="11"/>
        <color rgb="FFFF0000"/>
        <rFont val="Calibri"/>
        <family val="2"/>
        <scheme val="minor"/>
      </rPr>
      <t>Enter Manually</t>
    </r>
  </si>
  <si>
    <r>
      <t xml:space="preserve">Total Admin Calculation (Excluding Bonus)
Allocated based on Total Incentives: 
</t>
    </r>
    <r>
      <rPr>
        <b/>
        <i/>
        <sz val="11"/>
        <color rgb="FFFF0000"/>
        <rFont val="Calibri"/>
        <family val="2"/>
        <scheme val="minor"/>
      </rPr>
      <t>Enter Values in cells C22, C23, C25 and results will auto-populate</t>
    </r>
  </si>
  <si>
    <t>Total Admin Cost Effectiveness Calculation (Including Bonus)
Allocated based on Program Costs:</t>
  </si>
  <si>
    <t>Incentive as % of Total Incentives
(R&amp;D/Other Admin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</si>
  <si>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</si>
  <si>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</si>
  <si>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</si>
  <si>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</si>
  <si>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</si>
  <si>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 xml:space="preserve">Costs Paid by a Utility for an EECRF Proceeding (to be included in Total Admin for Bonus Calculation) </t>
  </si>
  <si>
    <t>Total Admin for Bonus Calculation
(Excluding Bonus)</t>
  </si>
  <si>
    <t>Total Program Costs
(EEPR)</t>
  </si>
  <si>
    <t>Program Costs as % of Total Spending
(Bonus Allocator)</t>
  </si>
  <si>
    <r>
      <t xml:space="preserve">Bonus Portion
</t>
    </r>
    <r>
      <rPr>
        <b/>
        <i/>
        <sz val="11"/>
        <color rgb="FFFF0000"/>
        <rFont val="Calibri"/>
        <family val="2"/>
        <scheme val="minor"/>
      </rPr>
      <t>(Enter value in C24)</t>
    </r>
  </si>
  <si>
    <t>Total Admin for Cost-effectiveness Calculation 
(Including Bonus)</t>
  </si>
  <si>
    <t>Total Program Costs
(Cost Effectiveness)</t>
  </si>
  <si>
    <t>16</t>
  </si>
  <si>
    <t>Other Costs to Be Allocated Among All Programs
Enter Blue Cells Manually; Green Will Autocalculate if Step 1 completed:</t>
  </si>
  <si>
    <t>PUC Rule: How to allocate non-program specific expenses</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</si>
  <si>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</si>
  <si>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</si>
  <si>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</si>
  <si>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</si>
  <si>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</si>
  <si>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</si>
  <si>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</si>
  <si>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Program Year 2023</t>
  </si>
  <si>
    <t>Energy Efficiency Performance Bonus Calculator</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</si>
  <si>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</si>
  <si>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Demand and Energy Goals</t>
  </si>
  <si>
    <t>Actual Demand and Energy Savings</t>
  </si>
  <si>
    <t xml:space="preserve">       Reported/Verified Hard-to-Reach</t>
  </si>
  <si>
    <t>Program Costs (excluding bonus)</t>
  </si>
  <si>
    <t>Program Costs (including bonus)</t>
  </si>
  <si>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</si>
  <si>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</si>
  <si>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</si>
  <si>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</si>
  <si>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</si>
  <si>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</si>
  <si>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</si>
  <si>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Total Program Costs (including bonus)</t>
  </si>
  <si>
    <t>Calculated Bonus (((Achieved Demand Reduction/Demand Goal - 100%) / 2) * Net Benefits)</t>
  </si>
  <si>
    <t>Maximum Bonus Allowed (10% of Net Benefits)</t>
  </si>
  <si>
    <t xml:space="preserve">Residential &amp; Commercial EULs </t>
  </si>
  <si>
    <t>Sector</t>
  </si>
  <si>
    <t>TRM Measure</t>
  </si>
  <si>
    <t>DO NOT DELETE; FOR SEARCH
Step 2 tab</t>
  </si>
  <si>
    <t>Energy Efficiency Measure</t>
  </si>
  <si>
    <t>EUL (years)</t>
  </si>
  <si>
    <t>TRM Version</t>
  </si>
  <si>
    <t>Custom</t>
  </si>
  <si>
    <t>Residential</t>
  </si>
  <si>
    <t>2.1.1</t>
  </si>
  <si>
    <t>Res General Service LED Lamps: &lt; 17,500 hour rated life</t>
  </si>
  <si>
    <t>Res General Service LED Lamps: &gt; 17,500 hour rated life</t>
  </si>
  <si>
    <t>2.1.2</t>
  </si>
  <si>
    <t>Res Specialty and Directional LED Lamps - &lt; 17,500 Rated Measure Life (Non-EISA Compliant Lamps)</t>
  </si>
  <si>
    <t>Res Specialty and Directional LED Lamps - &gt; 17,500 Rated Measure Life (Non-EISA Compliant Lamps)</t>
  </si>
  <si>
    <t>2.1.3</t>
  </si>
  <si>
    <t>Res LED Nightlights</t>
  </si>
  <si>
    <t>2.2.1</t>
  </si>
  <si>
    <t>2.2.2</t>
  </si>
  <si>
    <t>2.2.3</t>
  </si>
  <si>
    <t>Res Mini-Split HPs without SEER2 Ratings</t>
  </si>
  <si>
    <t>2.2.4</t>
  </si>
  <si>
    <t>2.2.5</t>
  </si>
  <si>
    <t>Res Room Air Conditioners (RAC)</t>
  </si>
  <si>
    <t>2.2.6</t>
  </si>
  <si>
    <t>Res Packaged Terminal HPs (PTHP)</t>
  </si>
  <si>
    <t>2.2.7</t>
  </si>
  <si>
    <t>Res Ground Source Heat Pumps (GSHP)</t>
  </si>
  <si>
    <t>2.2.8</t>
  </si>
  <si>
    <t>Res Large Capacity Split System and Packaged ACs and HPs - HPs</t>
  </si>
  <si>
    <t>Res Large Capacity Split System and Packaged ACs and HPs - GSHPs</t>
  </si>
  <si>
    <t>2.2.9</t>
  </si>
  <si>
    <t>Res Evaporative Cooling</t>
  </si>
  <si>
    <t>2.2.10</t>
  </si>
  <si>
    <t>2.2.11</t>
  </si>
  <si>
    <t>Res Smart Thermostat Load Management</t>
  </si>
  <si>
    <t>2.2.12</t>
  </si>
  <si>
    <t>2.3.1</t>
  </si>
  <si>
    <t>2.3.2</t>
  </si>
  <si>
    <t xml:space="preserve">Residential </t>
  </si>
  <si>
    <t>2.3.3</t>
  </si>
  <si>
    <t>Res Attic Encapsulation</t>
  </si>
  <si>
    <t>2.3.4</t>
  </si>
  <si>
    <t>Res Wall Insulation</t>
  </si>
  <si>
    <t>2.3.5</t>
  </si>
  <si>
    <t>Res Floor Insulation</t>
  </si>
  <si>
    <t>2.3.6</t>
  </si>
  <si>
    <t>Res Radiant Barriers</t>
  </si>
  <si>
    <t>2.3.7</t>
  </si>
  <si>
    <t>Res Cool Roofs</t>
  </si>
  <si>
    <t>2.3.8</t>
  </si>
  <si>
    <t>Res Solar Screens</t>
  </si>
  <si>
    <t>2.3.9</t>
  </si>
  <si>
    <t>Res Windows</t>
  </si>
  <si>
    <t>2.3.10</t>
  </si>
  <si>
    <t>Res Storm Windows</t>
  </si>
  <si>
    <t>2.4.1</t>
  </si>
  <si>
    <t>Res Water Heater Installations - Electric Tankless and Fuel Substitution (Gas and Electric Tankless)</t>
  </si>
  <si>
    <t>Res Water Heater Installations - Electric Tankless and Fuel Substitution (Gas Storage)</t>
  </si>
  <si>
    <t>2.4.2</t>
  </si>
  <si>
    <t>Res LHeat Pump Water Heaters (HPWH)</t>
  </si>
  <si>
    <t>2.4.3</t>
  </si>
  <si>
    <t>Res Solar Water Heaters</t>
  </si>
  <si>
    <t>2.4.4</t>
  </si>
  <si>
    <t>Res Water Heater Tank Insulation</t>
  </si>
  <si>
    <t>2.4.5</t>
  </si>
  <si>
    <t>Res Water Heater Pipe Insulation</t>
  </si>
  <si>
    <t>2.4.6</t>
  </si>
  <si>
    <t>Res Faucet Aerators</t>
  </si>
  <si>
    <t>2.4.7</t>
  </si>
  <si>
    <t>2.4.8</t>
  </si>
  <si>
    <t>Res Showerhead Temperature Sensitive Restrictor Valves (TSRV)</t>
  </si>
  <si>
    <t>2.4.9</t>
  </si>
  <si>
    <t>Res Tub Spout and Showerhead TSRVs</t>
  </si>
  <si>
    <t>2.4.10</t>
  </si>
  <si>
    <t>Res Water Heater Temperature Setback</t>
  </si>
  <si>
    <t>2.5.1</t>
  </si>
  <si>
    <t>Res Ceiling Fans</t>
  </si>
  <si>
    <t>2.5.2</t>
  </si>
  <si>
    <t>Res Clothes Washers</t>
  </si>
  <si>
    <t>2.5.3</t>
  </si>
  <si>
    <t>Res Clothes Dryers</t>
  </si>
  <si>
    <t>2.5.4</t>
  </si>
  <si>
    <t>Res Dishwashers</t>
  </si>
  <si>
    <t>2.5.5</t>
  </si>
  <si>
    <t>Res Refrigerators</t>
  </si>
  <si>
    <t>2.5.6</t>
  </si>
  <si>
    <t>Res Freezers</t>
  </si>
  <si>
    <t>2.5.7</t>
  </si>
  <si>
    <t>Res Refrigerator/Freezer Recycling</t>
  </si>
  <si>
    <t>2.5.8</t>
  </si>
  <si>
    <t>2.5.9</t>
  </si>
  <si>
    <t>2.5.10</t>
  </si>
  <si>
    <t>2.5.11</t>
  </si>
  <si>
    <t>Res Electric Vehicle Supply Equipment (EVSE)</t>
  </si>
  <si>
    <t>2.5.12</t>
  </si>
  <si>
    <t>Res Induction Cooking</t>
  </si>
  <si>
    <t>Commercial</t>
  </si>
  <si>
    <t>Com Lamps and Fixtures - Halogen Lamps</t>
  </si>
  <si>
    <t>Com Lamps and Fixtures - High-Intensity Disgharge (HID) Lamps</t>
  </si>
  <si>
    <t>Com Lamps and Fixtures - Integrated-Ballast Cold Cathode Fluorescent Lamps (CCFL)</t>
  </si>
  <si>
    <t>Com Lamps and Fixtures - Integrated-Ballast Compact Fluorescent Lamps (CFL)</t>
  </si>
  <si>
    <t>Com Lamps and Fixtures - Modular CFL and CCFL Fixtures</t>
  </si>
  <si>
    <t>Com Lamps and Fixtures - T8 and T5 Linear Fluorescent Lamps</t>
  </si>
  <si>
    <t>Com Lighting Controls - Daylighting Controls</t>
  </si>
  <si>
    <t>Com Lighting Controls - Time Clocks</t>
  </si>
  <si>
    <t>Com Lighting Controls - Tuning Controls</t>
  </si>
  <si>
    <t>Com Lighting Controls - New Construction Interior Fixtures &amp; Controls</t>
  </si>
  <si>
    <t>Com Exterior Photocell and Timeclock Repair</t>
  </si>
  <si>
    <t>2.1.4</t>
  </si>
  <si>
    <t>Com LED Traffic Signals - 8" and 12" Red, Green, and Yellow Balls</t>
  </si>
  <si>
    <t>Com LED Traffic Signals - 8" and 12" Red, Green, and Yellow Arrows</t>
  </si>
  <si>
    <t>Com LED Traffic Signals - Large (16" x 18") Pedestrian Signals</t>
  </si>
  <si>
    <t>Com LED Traffic Signals - Small (12" x 12") Pedestrian Signals</t>
  </si>
  <si>
    <t>Com Chillers (Centrifugal)</t>
  </si>
  <si>
    <t>Com Room Air Conditioners (RAC)</t>
  </si>
  <si>
    <t>Com Computer Room Air Conditioners (CRAC)</t>
  </si>
  <si>
    <t>Com Computer Room Air Handlers (CRAH) - Premium Efficiency Motors</t>
  </si>
  <si>
    <t>Com Computer Room Air Handlers (CRAH) - HVAC VFDs</t>
  </si>
  <si>
    <t>Com Condenser Air Evaporative Pre-Cooling</t>
  </si>
  <si>
    <t>Com High-Volume Low-Speed (HVLS) Fans</t>
  </si>
  <si>
    <t>Com Small Commercial Evaporative Cooling</t>
  </si>
  <si>
    <t>Com Small Commercial Smart Thermostats</t>
  </si>
  <si>
    <t>Com Window Treatments</t>
  </si>
  <si>
    <t>Com Entrance and Exit Door Air Infiltration</t>
  </si>
  <si>
    <t>Com Combination Ovens</t>
  </si>
  <si>
    <t>Com Electric Convection Ovens</t>
  </si>
  <si>
    <t>Com Commercial Dishwashers - Stationary Single Tank Door</t>
  </si>
  <si>
    <t>Com Commercial Dishwashers - Multiple Tank Conveyor</t>
  </si>
  <si>
    <t>Com Commercial Dishwashers - Pot, Pan, and Utensil</t>
  </si>
  <si>
    <t>Com Electric Fryers</t>
  </si>
  <si>
    <t>Com Electric Steam Cookers</t>
  </si>
  <si>
    <t>Com Demand Controlled Kitchen Ventilation (DCKV)</t>
  </si>
  <si>
    <t>Com Pre-Rinse Spray Valves (PRSV)</t>
  </si>
  <si>
    <t>Com Vacuum-Sealing and Packaging Machines</t>
  </si>
  <si>
    <t>Com Door Heater Controls</t>
  </si>
  <si>
    <t>Com Electronically Commutated Motors (ECM) Evaporator Fan Motors</t>
  </si>
  <si>
    <t>Com Electronic Defrost Controls</t>
  </si>
  <si>
    <t>Com Evaporator Fan Controls</t>
  </si>
  <si>
    <t>Com Night Covers for Open Refrigerated Display Cases</t>
  </si>
  <si>
    <t>Com Strip Curtains for Walk-In Refrigerated Storage</t>
  </si>
  <si>
    <t>Com Zero-Energy Doors for Refrigerated Cases</t>
  </si>
  <si>
    <t>Com Door Gaskets for Walk-In and Reach-In Coolers and Freezers</t>
  </si>
  <si>
    <t>Com High Speed Doors for Cold Storage</t>
  </si>
  <si>
    <t>2.6.1</t>
  </si>
  <si>
    <t>Com Central Domestic Hot Water (DHW) Controls</t>
  </si>
  <si>
    <t>2.6.2</t>
  </si>
  <si>
    <t>Com Showerhead Temperature Sensitive Restrictor Valves (TSRV)</t>
  </si>
  <si>
    <t>2.6.3</t>
  </si>
  <si>
    <t>Com Tub Spout and Showerhead TSRVs</t>
  </si>
  <si>
    <t>2.7.1</t>
  </si>
  <si>
    <t>Com Vending Machine Controls</t>
  </si>
  <si>
    <t>2.7.2</t>
  </si>
  <si>
    <t>Com Lodging Guest Room Occupancy Sensor Controls</t>
  </si>
  <si>
    <t>2.7.3</t>
  </si>
  <si>
    <t>Com Pump-Off Controllers</t>
  </si>
  <si>
    <t>2.7.4</t>
  </si>
  <si>
    <t>Com Pool Pumps</t>
  </si>
  <si>
    <t>2.7.5</t>
  </si>
  <si>
    <t>Com Computer Power Management</t>
  </si>
  <si>
    <t>2.7.6</t>
  </si>
  <si>
    <t>Com Premium Efficiency Motors</t>
  </si>
  <si>
    <t>2.7.7</t>
  </si>
  <si>
    <t>Com Electric Vehicle Supply Equipment (EVSE)</t>
  </si>
  <si>
    <t>2.7.8</t>
  </si>
  <si>
    <t>Com VFDs for Water Pumping</t>
  </si>
  <si>
    <t>2.7.9</t>
  </si>
  <si>
    <t>Com Steam Trap Repair and Replacement - Standard Steam Traps</t>
  </si>
  <si>
    <t>Com Steam Trap Repair and Replacement - Venturi Steam Traps</t>
  </si>
  <si>
    <t>2.7.10</t>
  </si>
  <si>
    <t>Com Hydraulic Gear Lubricants</t>
  </si>
  <si>
    <t>2.7.11</t>
  </si>
  <si>
    <t>Com Hydraulic Oils</t>
  </si>
  <si>
    <t>2.7.12</t>
  </si>
  <si>
    <t>Com Hand Dryers</t>
  </si>
  <si>
    <t>M&amp;V</t>
  </si>
  <si>
    <t>M&amp;V Air Conditioning Tune-Ups</t>
  </si>
  <si>
    <t>M&amp;V Ground Source Heat Pumps (GSHP)</t>
  </si>
  <si>
    <t>M&amp;V Rresidential Energy Code Compliance</t>
  </si>
  <si>
    <t>M&amp;V Non-Residential Solar Photovoltaics (PV)</t>
  </si>
  <si>
    <t>M&amp;V Residential Solar Photovoltaics (PV)</t>
  </si>
  <si>
    <t>M&amp;V Solar Shingles</t>
  </si>
  <si>
    <t>M&amp;V Solar Attic Fans</t>
  </si>
  <si>
    <t>M&amp;V Air Compressors Less than 75 hp</t>
  </si>
  <si>
    <t>M&amp;V Nonresidential M&amp;V: Custom</t>
  </si>
  <si>
    <t>M&amp;V Nonresidential M&amp;V: Retrocomissioning (RCx)</t>
  </si>
  <si>
    <t>M&amp;V Nonresidential M&amp;V: Advanced Controls and Sensors</t>
  </si>
  <si>
    <t>M&amp;V Thermal Energy Storage (TES)</t>
  </si>
  <si>
    <t>X</t>
  </si>
  <si>
    <t>M&amp;V Project - 15 EUL</t>
  </si>
  <si>
    <t>M&amp;V Project - 9.0 EUL</t>
  </si>
  <si>
    <t>2.1.1 (M)</t>
  </si>
  <si>
    <t>provided by CR (pasted)</t>
  </si>
  <si>
    <t>Measure</t>
  </si>
  <si>
    <t>Cash Incentive</t>
  </si>
  <si>
    <t>Non-Cash Allocator</t>
  </si>
  <si>
    <t>Non-cash Incentives</t>
  </si>
  <si>
    <t>Total Incentives for Bonus Calc</t>
  </si>
  <si>
    <t>TOTAL</t>
  </si>
  <si>
    <t>provided by MD - EE 2018 file</t>
  </si>
  <si>
    <t>High Perf Homes</t>
  </si>
  <si>
    <t>Homes Total</t>
  </si>
  <si>
    <t>provided by MD - EE 2017 file</t>
  </si>
  <si>
    <t>AC Distributor</t>
  </si>
  <si>
    <t>Res Central AC</t>
  </si>
  <si>
    <t>Res Central Heat Pump</t>
  </si>
  <si>
    <t>Total</t>
  </si>
  <si>
    <t xml:space="preserve">total non-cash </t>
  </si>
  <si>
    <t>matches Mark</t>
  </si>
  <si>
    <t>Res Standard Compact Fluorescent Lamps (10,000 to 11,000 hour Rated Measure Life)</t>
  </si>
  <si>
    <t>Res Standard Compact Fluorescent Lamps (11,001 to 13,500 hour Rated Measure Life)</t>
  </si>
  <si>
    <t>Res Standard Compact Fluorescent Lamps (13,501 to 17,500 hour Rated Measure Life)</t>
  </si>
  <si>
    <t>Res Standard Compact Fluorescent Lamps (≥ 17,501 hour Rated Measure Life)</t>
  </si>
  <si>
    <t>Res Specialty Compact Fluorescent Lamps (10,000 to 11,000 hour Rated Measure Life)</t>
  </si>
  <si>
    <t>Res Specialty Compact Fluorescent Lamps (11,001 to 13,500 hour Rated Measure Life)</t>
  </si>
  <si>
    <t>Res Specialty Compact Fluorescent Lamps (13,501 to 17,500 hour Rated Measure Life)</t>
  </si>
  <si>
    <t>Res Specialty Compact Fluorescent Lamps (≥ 17,501 hour Rated Measure Life)</t>
  </si>
  <si>
    <t>Res Energy Star Omni-Directional LED Lamps</t>
  </si>
  <si>
    <t>Res Energy Star Specialty and Directional LED Lamps</t>
  </si>
  <si>
    <t>Res AC or HP Tune-Up</t>
  </si>
  <si>
    <t>New Homes</t>
  </si>
  <si>
    <t>Res Duct Efficiency Improvement</t>
  </si>
  <si>
    <t>Res Ground Source Heat Pump</t>
  </si>
  <si>
    <t>Res Room (Window) Air Conditioner</t>
  </si>
  <si>
    <t>Res Solar PV</t>
  </si>
  <si>
    <t>Res Energy Star Windows</t>
  </si>
  <si>
    <t>Res Low-Flow Showerheads</t>
  </si>
  <si>
    <t>Res Water Heater Installation - Tankless</t>
  </si>
  <si>
    <t>Res Water Heater Installation - Fuel Substitution</t>
  </si>
  <si>
    <t>Res Heat Pump Water Heater</t>
  </si>
  <si>
    <t>Res Water Heater Replacement-Solar Water Heating</t>
  </si>
  <si>
    <t>Res Energy Star Ceiling Fans</t>
  </si>
  <si>
    <t>Res Energy Star Clothes Washer</t>
  </si>
  <si>
    <t>Res Energy Star Dishwashers</t>
  </si>
  <si>
    <t>Res Energy Star Refrigerators</t>
  </si>
  <si>
    <t>Res Direct Load Control of Outdoor Compressor Units</t>
  </si>
  <si>
    <t>Res Direct Load Control of Swimming Pool Pump Motors</t>
  </si>
  <si>
    <t>2.8.1</t>
  </si>
  <si>
    <t>New Measure</t>
  </si>
  <si>
    <t>Showerhead Thermostiatic Restrictor Valve</t>
  </si>
  <si>
    <t>Tub Spout and Showerhead Restrictor valve</t>
  </si>
  <si>
    <t>ENERGY STAR Pool Pumps</t>
  </si>
  <si>
    <t>Comm Lamps and Fixtures: Halogen Lamps</t>
  </si>
  <si>
    <t>Comm Lamps and Fixtures: High Intensity Discharge Lamps</t>
  </si>
  <si>
    <t>Comm Lamps and Fixtures: Integrated-ballast CCFL Lamps</t>
  </si>
  <si>
    <t>Comm Lamps and Fixtures: Integrated-ballast CFL Lamps</t>
  </si>
  <si>
    <t>Comm Lamps and Fixtures: Integral LED Lamps</t>
  </si>
  <si>
    <t>Comm Lamps and Fixtures: Light Emitting Diode</t>
  </si>
  <si>
    <t>Comm Lamps and Fixtures: Modular CFL and CCFL Fixtures</t>
  </si>
  <si>
    <t>Comm Lamps and Fixtures: T8 and T5 Linear Fluorescents</t>
  </si>
  <si>
    <t>Comm Lighting Controls: Occupancy Sensor</t>
  </si>
  <si>
    <t>Comm Lighting Controls: Photocell (Daylighting Control)</t>
  </si>
  <si>
    <t>Comm Lighting Controls: Timeclock</t>
  </si>
  <si>
    <t>Comm Lighting Controls: Tuning Control</t>
  </si>
  <si>
    <t>Comm AC or HP Tune-Up</t>
  </si>
  <si>
    <t>Comm Split System/Single Packaged Heat Pumps and Air Conditioners</t>
  </si>
  <si>
    <t xml:space="preserve">Comm HVAC Chillers: Screw / Scroll / Reciprocating Chillers </t>
  </si>
  <si>
    <t>Comm HVAC Chillers: Centrifugal  Chillers</t>
  </si>
  <si>
    <t xml:space="preserve">Comm Packaged Terminal Air Conditioners, Heat Pumps </t>
  </si>
  <si>
    <t>Comm Room Air Conditioners</t>
  </si>
  <si>
    <t>Comm HVAC VFD on AHU Supply Fans</t>
  </si>
  <si>
    <t>Comm Energy Star Roofs</t>
  </si>
  <si>
    <t>Comm Window Film</t>
  </si>
  <si>
    <t>Comm High Efficiency Combination Ovens</t>
  </si>
  <si>
    <t>Comm High Efficiency Electric Convention Ovens</t>
  </si>
  <si>
    <t>Comm Energy Star Commercial Dishwashers</t>
  </si>
  <si>
    <t>Comm Hot Food Holding Cabinets</t>
  </si>
  <si>
    <t>Comm Energy Star Electric Fryers</t>
  </si>
  <si>
    <t>Comm Pre-Rinse Spray Valves</t>
  </si>
  <si>
    <t>Comm Energy Star Electric Steam Cookers</t>
  </si>
  <si>
    <t>Comm Door Heater Controls</t>
  </si>
  <si>
    <t>Comm ECM Evaporator Fan Motor</t>
  </si>
  <si>
    <t>Comm Electronic Defrost Controls</t>
  </si>
  <si>
    <t>Comm Evaporator Fan Controls</t>
  </si>
  <si>
    <t>Comm Night Covers for Open Refrigerated Display Cases</t>
  </si>
  <si>
    <t>Comm Solid and Glass Door Reach-Ins</t>
  </si>
  <si>
    <t>Comm Strip Curtains for Walk-In Refrigerated Storage</t>
  </si>
  <si>
    <t>Comm Zero Energy Doors for Refrigerated Cases</t>
  </si>
  <si>
    <t>Comm Vending Machine Controls</t>
  </si>
  <si>
    <t>Comm Lodging Guest Room Occupancy Sensor Controls</t>
  </si>
  <si>
    <t>Comm Pump-Off Controller</t>
  </si>
  <si>
    <t xml:space="preserve">M&amp;V AC Tune-Up </t>
  </si>
  <si>
    <t>M&amp;V Ground Source HP</t>
  </si>
  <si>
    <t>Comm Solar Photovoltaic (PV)</t>
  </si>
  <si>
    <t>Comm Load Curtailment</t>
  </si>
  <si>
    <t>Evaporative Pre-cooling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</si>
</sst>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 numFmtId="184" formatCode="0.000000%"/>
    <numFmt numFmtId="185" formatCode="&quot;$&quot;#,##0.00000"/>
  </numFmts>
  <fonts count="97">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sz val="10"/>
      <color theme="1"/>
      <name val="Calibri"/>
      <family val="2"/>
      <scheme val="minor"/>
    </font>
    <font>
      <u/>
      <sz val="11"/>
      <color theme="10"/>
      <name val="Calibri"/>
      <family val="2"/>
      <scheme val="minor"/>
    </font>
    <font>
      <b/>
      <i/>
      <sz val="11"/>
      <color rgb="FFFF0000"/>
      <name val="Calibri"/>
      <family val="2"/>
      <scheme val="minor"/>
    </font>
    <font>
      <sz val="9"/>
      <color theme="1"/>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11"/>
      <color theme="0" tint="-0.249977111117893"/>
      <name val="Calibri"/>
      <family val="2"/>
      <scheme val="minor"/>
    </font>
    <font>
      <i/>
      <sz val="11"/>
      <color theme="0" tint="-0.249977111117893"/>
      <name val="Calibri"/>
      <family val="2"/>
      <scheme val="minor"/>
    </font>
    <font>
      <i/>
      <sz val="9"/>
      <color theme="1"/>
      <name val="Arial"/>
      <family val="2"/>
    </font>
    <font>
      <b/>
      <sz val="18"/>
      <name val="Arial"/>
      <family val="2"/>
    </font>
    <font>
      <sz val="11"/>
      <color rgb="FFFF0000"/>
      <name val="Arial"/>
      <family val="2"/>
    </font>
    <font>
      <b/>
      <i/>
      <sz val="18"/>
      <name val="Arial"/>
      <family val="2"/>
    </font>
    <font>
      <b/>
      <i/>
      <sz val="11"/>
      <name val="Arial"/>
      <family val="2"/>
    </font>
    <font>
      <i/>
      <sz val="9"/>
      <name val="Arial"/>
      <family val="2"/>
    </font>
    <font>
      <i/>
      <sz val="11"/>
      <color rgb="FFFF0000"/>
      <name val="Arial"/>
      <family val="2"/>
    </font>
    <font>
      <b/>
      <i/>
      <sz val="11"/>
      <name val="Calibri"/>
      <family val="2"/>
      <scheme val="minor"/>
    </font>
    <font>
      <b/>
      <sz val="7"/>
      <color rgb="FFFF0000"/>
      <name val="Arial"/>
      <family val="2"/>
    </font>
    <font>
      <b/>
      <sz val="18"/>
      <color rgb="FFFF0000"/>
      <name val="Arial"/>
      <family val="2"/>
    </font>
    <font>
      <sz val="9"/>
      <color rgb="FFFF0000"/>
      <name val="Arial"/>
      <family val="2"/>
    </font>
    <font>
      <sz val="11"/>
      <color rgb="FF0061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8"/>
      <color theme="1"/>
      <name val="Arial"/>
      <family val="2"/>
    </font>
    <font>
      <u/>
      <sz val="10"/>
      <color theme="10"/>
      <name val="Arial"/>
      <family val="2"/>
    </font>
    <font>
      <sz val="10"/>
      <name val="Arial"/>
      <family val="2"/>
    </font>
    <font>
      <sz val="11"/>
      <color indexed="8"/>
      <name val="Arial"/>
      <family val="2"/>
    </font>
    <font>
      <i/>
      <sz val="11"/>
      <name val="Arial"/>
      <family val="2"/>
    </font>
    <font>
      <sz val="8"/>
      <name val="Calibri"/>
      <family val="2"/>
      <scheme val="minor"/>
    </font>
  </fonts>
  <fills count="59">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FFFF"/>
        <bgColor rgb="FF000000"/>
      </patternFill>
    </fill>
  </fills>
  <borders count="12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diagonal/>
    </border>
    <border>
      <left style="thin">
        <color indexed="64"/>
      </left>
      <right style="double">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thin">
        <color rgb="FF000000"/>
      </left>
      <right style="thin">
        <color rgb="FF000000"/>
      </right>
      <top/>
      <bottom style="medium">
        <color rgb="FF000000"/>
      </bottom>
      <diagonal/>
    </border>
  </borders>
  <cellStyleXfs count="278">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2" fillId="0" borderId="0"/>
    <xf numFmtId="44" fontId="22" fillId="0" borderId="0" applyFont="0" applyFill="0" applyBorder="0" applyAlignment="0" applyProtection="0"/>
    <xf numFmtId="0" fontId="3" fillId="0" borderId="0">
      <alignment vertical="center"/>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77" fillId="18" borderId="0" applyNumberFormat="0" applyBorder="0" applyAlignment="0" applyProtection="0"/>
    <xf numFmtId="0" fontId="78" fillId="19" borderId="0" applyNumberFormat="0" applyBorder="0" applyAlignment="0" applyProtection="0"/>
    <xf numFmtId="0" fontId="79" fillId="0" borderId="0" applyNumberFormat="0" applyFill="0" applyBorder="0" applyAlignment="0" applyProtection="0"/>
    <xf numFmtId="0" fontId="80" fillId="0" borderId="55" applyNumberFormat="0" applyFill="0" applyAlignment="0" applyProtection="0"/>
    <xf numFmtId="0" fontId="81" fillId="0" borderId="56" applyNumberFormat="0" applyFill="0" applyAlignment="0" applyProtection="0"/>
    <xf numFmtId="0" fontId="82" fillId="0" borderId="57" applyNumberFormat="0" applyFill="0" applyAlignment="0" applyProtection="0"/>
    <xf numFmtId="0" fontId="82" fillId="0" borderId="0" applyNumberFormat="0" applyFill="0" applyBorder="0" applyAlignment="0" applyProtection="0"/>
    <xf numFmtId="0" fontId="83" fillId="20" borderId="0" applyNumberFormat="0" applyBorder="0" applyAlignment="0" applyProtection="0"/>
    <xf numFmtId="0" fontId="84" fillId="21" borderId="58" applyNumberFormat="0" applyAlignment="0" applyProtection="0"/>
    <xf numFmtId="0" fontId="85" fillId="22" borderId="59" applyNumberFormat="0" applyAlignment="0" applyProtection="0"/>
    <xf numFmtId="0" fontId="86" fillId="22" borderId="58" applyNumberFormat="0" applyAlignment="0" applyProtection="0"/>
    <xf numFmtId="0" fontId="87" fillId="0" borderId="60" applyNumberFormat="0" applyFill="0" applyAlignment="0" applyProtection="0"/>
    <xf numFmtId="0" fontId="88" fillId="23" borderId="61" applyNumberFormat="0" applyAlignment="0" applyProtection="0"/>
    <xf numFmtId="0" fontId="31" fillId="0" borderId="0" applyNumberFormat="0" applyFill="0" applyBorder="0" applyAlignment="0" applyProtection="0"/>
    <xf numFmtId="0" fontId="1" fillId="24" borderId="62" applyNumberFormat="0" applyFont="0" applyAlignment="0" applyProtection="0"/>
    <xf numFmtId="0" fontId="89" fillId="0" borderId="0" applyNumberFormat="0" applyFill="0" applyBorder="0" applyAlignment="0" applyProtection="0"/>
    <xf numFmtId="0" fontId="2" fillId="0" borderId="63" applyNumberFormat="0" applyFill="0" applyAlignment="0" applyProtection="0"/>
    <xf numFmtId="0" fontId="9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90" fillId="28" borderId="0" applyNumberFormat="0" applyBorder="0" applyAlignment="0" applyProtection="0"/>
    <xf numFmtId="0" fontId="9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90" fillId="32" borderId="0" applyNumberFormat="0" applyBorder="0" applyAlignment="0" applyProtection="0"/>
    <xf numFmtId="0" fontId="9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90" fillId="36" borderId="0" applyNumberFormat="0" applyBorder="0" applyAlignment="0" applyProtection="0"/>
    <xf numFmtId="0" fontId="90"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0" fillId="40" borderId="0" applyNumberFormat="0" applyBorder="0" applyAlignment="0" applyProtection="0"/>
    <xf numFmtId="0" fontId="90"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90" fillId="44" borderId="0" applyNumberFormat="0" applyBorder="0" applyAlignment="0" applyProtection="0"/>
    <xf numFmtId="0" fontId="90"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0" fillId="48" borderId="0" applyNumberFormat="0" applyBorder="0" applyAlignment="0" applyProtection="0"/>
    <xf numFmtId="43" fontId="1" fillId="0" borderId="0" applyFont="0" applyFill="0" applyBorder="0" applyAlignment="0" applyProtection="0"/>
    <xf numFmtId="0" fontId="1" fillId="0" borderId="0"/>
    <xf numFmtId="0" fontId="91" fillId="0" borderId="0"/>
    <xf numFmtId="9" fontId="91" fillId="0" borderId="0" applyFont="0" applyFill="0" applyBorder="0" applyAlignment="0" applyProtection="0"/>
    <xf numFmtId="0" fontId="3"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3" fillId="0" borderId="0"/>
    <xf numFmtId="0" fontId="92" fillId="0" borderId="0" applyNumberFormat="0" applyFill="0" applyBorder="0" applyAlignment="0" applyProtection="0"/>
    <xf numFmtId="0" fontId="3" fillId="0" borderId="0"/>
    <xf numFmtId="44" fontId="3"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3" fillId="0" borderId="0"/>
    <xf numFmtId="0" fontId="3"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3" fillId="0" borderId="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24" borderId="62"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cellStyleXfs>
  <cellXfs count="890">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Alignment="1">
      <alignment horizontal="left"/>
    </xf>
    <xf numFmtId="0" fontId="11" fillId="0" borderId="0" xfId="0" applyFont="1"/>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20" fillId="5" borderId="1" xfId="1" applyNumberFormat="1" applyFont="1" applyFill="1" applyBorder="1"/>
    <xf numFmtId="165" fontId="20" fillId="5" borderId="1" xfId="1" applyNumberFormat="1" applyFont="1" applyFill="1" applyBorder="1"/>
    <xf numFmtId="170" fontId="20" fillId="5" borderId="1" xfId="1" applyNumberFormat="1" applyFont="1" applyFill="1" applyBorder="1"/>
    <xf numFmtId="166" fontId="20" fillId="5" borderId="1" xfId="2" applyNumberFormat="1" applyFont="1" applyFill="1" applyBorder="1"/>
    <xf numFmtId="171" fontId="20" fillId="5" borderId="1" xfId="2" applyNumberFormat="1" applyFont="1" applyFill="1" applyBorder="1"/>
    <xf numFmtId="166" fontId="20" fillId="5" borderId="1" xfId="2" applyNumberFormat="1" applyFont="1" applyFill="1" applyBorder="1" applyAlignment="1">
      <alignment horizontal="center"/>
    </xf>
    <xf numFmtId="39" fontId="20"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3" fillId="0" borderId="0" xfId="72" applyFont="1" applyAlignment="1" applyProtection="1">
      <alignment horizontal="left" vertical="center"/>
      <protection locked="0"/>
    </xf>
    <xf numFmtId="0" fontId="23" fillId="10" borderId="0" xfId="72" applyFont="1" applyFill="1" applyAlignment="1" applyProtection="1">
      <alignment horizontal="center" vertical="center" wrapText="1"/>
      <protection locked="0"/>
    </xf>
    <xf numFmtId="0" fontId="23" fillId="11" borderId="0" xfId="72" applyFont="1" applyFill="1" applyAlignment="1" applyProtection="1">
      <alignment horizontal="center" vertical="center" wrapText="1"/>
      <protection locked="0"/>
    </xf>
    <xf numFmtId="0" fontId="24" fillId="0" borderId="0" xfId="72" applyFont="1" applyAlignment="1" applyProtection="1">
      <alignment vertical="center"/>
      <protection locked="0"/>
    </xf>
    <xf numFmtId="0" fontId="25"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5" fillId="0" borderId="0" xfId="73" applyNumberFormat="1" applyFont="1" applyFill="1" applyAlignment="1">
      <alignment horizontal="center" vertical="center"/>
    </xf>
    <xf numFmtId="0" fontId="24" fillId="0" borderId="0" xfId="72" applyFont="1" applyBorder="1" applyAlignment="1" applyProtection="1">
      <alignment vertical="center"/>
      <protection locked="0"/>
    </xf>
    <xf numFmtId="44" fontId="23" fillId="10" borderId="0" xfId="72" applyNumberFormat="1" applyFont="1" applyFill="1" applyAlignment="1" applyProtection="1">
      <alignment horizontal="center" vertical="center" wrapText="1"/>
      <protection locked="0"/>
    </xf>
    <xf numFmtId="44" fontId="23" fillId="11" borderId="0" xfId="72" applyNumberFormat="1" applyFont="1" applyFill="1" applyAlignment="1" applyProtection="1">
      <alignment horizontal="center" vertical="center"/>
      <protection locked="0"/>
    </xf>
    <xf numFmtId="44" fontId="23" fillId="10" borderId="0" xfId="72" applyNumberFormat="1" applyFont="1" applyFill="1" applyAlignment="1" applyProtection="1">
      <alignment horizontal="center" vertical="center"/>
      <protection locked="0"/>
    </xf>
    <xf numFmtId="44" fontId="23"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3" fillId="10" borderId="0" xfId="72" applyNumberFormat="1" applyFont="1" applyFill="1" applyAlignment="1" applyProtection="1">
      <alignment horizontal="center" vertical="center" wrapText="1"/>
      <protection locked="0"/>
    </xf>
    <xf numFmtId="176" fontId="23" fillId="11" borderId="0" xfId="72" applyNumberFormat="1" applyFont="1" applyFill="1" applyAlignment="1" applyProtection="1">
      <alignment horizontal="center" vertical="center"/>
      <protection locked="0"/>
    </xf>
    <xf numFmtId="176" fontId="23" fillId="10" borderId="0" xfId="72" applyNumberFormat="1" applyFont="1" applyFill="1" applyAlignment="1" applyProtection="1">
      <alignment horizontal="center" vertical="center"/>
      <protection locked="0"/>
    </xf>
    <xf numFmtId="176" fontId="23" fillId="12" borderId="0" xfId="72" applyNumberFormat="1" applyFont="1" applyFill="1" applyAlignment="1" applyProtection="1">
      <alignment horizontal="center" vertical="center"/>
      <protection locked="0"/>
    </xf>
    <xf numFmtId="0" fontId="26"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3" fillId="13" borderId="0" xfId="72" applyFont="1" applyFill="1" applyAlignment="1" applyProtection="1">
      <alignment horizontal="center" vertical="center"/>
      <protection locked="0"/>
    </xf>
    <xf numFmtId="0" fontId="23"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20" fillId="5" borderId="1" xfId="3" applyFont="1" applyFill="1" applyBorder="1" applyAlignment="1">
      <alignment horizontal="center"/>
    </xf>
    <xf numFmtId="9" fontId="9" fillId="0" borderId="0" xfId="3" applyFont="1" applyBorder="1"/>
    <xf numFmtId="44" fontId="20" fillId="5" borderId="1" xfId="2" applyNumberFormat="1" applyFont="1" applyFill="1" applyBorder="1" applyAlignment="1">
      <alignment horizontal="center"/>
    </xf>
    <xf numFmtId="164" fontId="27" fillId="0" borderId="0" xfId="4" applyFont="1" applyBorder="1" applyAlignment="1">
      <alignment vertical="center"/>
    </xf>
    <xf numFmtId="166" fontId="8" fillId="14" borderId="1" xfId="2" applyNumberFormat="1" applyFont="1" applyFill="1" applyBorder="1" applyAlignment="1">
      <alignment horizontal="center" vertical="center" wrapText="1"/>
    </xf>
    <xf numFmtId="0" fontId="23"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31" fillId="0" borderId="0" xfId="4" applyFont="1" applyBorder="1"/>
    <xf numFmtId="166" fontId="31" fillId="6" borderId="1" xfId="2" applyNumberFormat="1" applyFont="1" applyFill="1" applyBorder="1"/>
    <xf numFmtId="172" fontId="31" fillId="6" borderId="1" xfId="2" applyNumberFormat="1" applyFont="1" applyFill="1" applyBorder="1"/>
    <xf numFmtId="175" fontId="31" fillId="6" borderId="1" xfId="2" applyNumberFormat="1" applyFont="1" applyFill="1" applyBorder="1"/>
    <xf numFmtId="166" fontId="31" fillId="6" borderId="1" xfId="2" applyNumberFormat="1" applyFont="1" applyFill="1" applyBorder="1" applyAlignment="1">
      <alignment horizontal="center"/>
    </xf>
    <xf numFmtId="9" fontId="31" fillId="0" borderId="0" xfId="3" applyFont="1" applyBorder="1"/>
    <xf numFmtId="39" fontId="31" fillId="6" borderId="1" xfId="1" applyNumberFormat="1" applyFont="1" applyFill="1" applyBorder="1" applyAlignment="1">
      <alignment horizontal="center"/>
    </xf>
    <xf numFmtId="9" fontId="32" fillId="0" borderId="0" xfId="3" applyFont="1" applyBorder="1"/>
    <xf numFmtId="164" fontId="32" fillId="0" borderId="0" xfId="4" applyFont="1" applyBorder="1"/>
    <xf numFmtId="164" fontId="20" fillId="5" borderId="1" xfId="1" applyNumberFormat="1" applyFont="1" applyFill="1" applyBorder="1" applyAlignment="1">
      <alignment horizontal="center"/>
    </xf>
    <xf numFmtId="164" fontId="8" fillId="0" borderId="0" xfId="4" applyFont="1" applyBorder="1" applyAlignment="1">
      <alignment horizontal="center"/>
    </xf>
    <xf numFmtId="164" fontId="27" fillId="8" borderId="1" xfId="4" applyFont="1" applyFill="1" applyBorder="1" applyAlignment="1">
      <alignment vertical="center"/>
    </xf>
    <xf numFmtId="164" fontId="20" fillId="8" borderId="19" xfId="4" applyFont="1" applyFill="1" applyBorder="1" applyAlignment="1">
      <alignment horizontal="center" vertical="center"/>
    </xf>
    <xf numFmtId="164" fontId="36" fillId="0" borderId="0" xfId="4" applyFont="1" applyBorder="1" applyAlignment="1">
      <alignment horizontal="center"/>
    </xf>
    <xf numFmtId="164" fontId="38" fillId="5" borderId="0" xfId="4" applyFont="1" applyFill="1" applyBorder="1" applyAlignment="1">
      <alignment horizontal="center"/>
    </xf>
    <xf numFmtId="164" fontId="38" fillId="6" borderId="0" xfId="4" applyFont="1" applyFill="1" applyBorder="1" applyAlignment="1">
      <alignment horizontal="center"/>
    </xf>
    <xf numFmtId="164" fontId="33" fillId="8" borderId="1" xfId="4" applyFont="1" applyFill="1" applyBorder="1" applyAlignment="1">
      <alignment horizontal="center" vertical="center"/>
    </xf>
    <xf numFmtId="164" fontId="20" fillId="0" borderId="0" xfId="4" applyFont="1" applyBorder="1"/>
    <xf numFmtId="166" fontId="20" fillId="5" borderId="1" xfId="2" applyNumberFormat="1" applyFont="1" applyFill="1" applyBorder="1" applyAlignment="1">
      <alignment horizontal="right"/>
    </xf>
    <xf numFmtId="174" fontId="20" fillId="5" borderId="1" xfId="2" applyNumberFormat="1" applyFont="1" applyFill="1" applyBorder="1" applyAlignment="1">
      <alignment horizontal="center"/>
    </xf>
    <xf numFmtId="164" fontId="38" fillId="0" borderId="25" xfId="4" applyFont="1" applyBorder="1" applyAlignment="1">
      <alignment horizontal="center"/>
    </xf>
    <xf numFmtId="164" fontId="20" fillId="0" borderId="0" xfId="4" applyFont="1" applyFill="1" applyBorder="1"/>
    <xf numFmtId="164" fontId="20" fillId="0" borderId="0" xfId="1" applyNumberFormat="1" applyFont="1" applyFill="1" applyBorder="1" applyAlignment="1">
      <alignment horizontal="center"/>
    </xf>
    <xf numFmtId="164" fontId="20" fillId="0" borderId="0" xfId="1" applyNumberFormat="1" applyFont="1" applyFill="1" applyBorder="1"/>
    <xf numFmtId="170" fontId="20" fillId="0" borderId="0" xfId="1" applyNumberFormat="1" applyFont="1" applyFill="1" applyBorder="1"/>
    <xf numFmtId="165" fontId="20" fillId="0" borderId="0" xfId="1" applyNumberFormat="1" applyFont="1" applyFill="1" applyBorder="1"/>
    <xf numFmtId="39" fontId="20" fillId="0" borderId="0" xfId="1" applyNumberFormat="1" applyFont="1" applyFill="1" applyBorder="1" applyAlignment="1">
      <alignment horizontal="center"/>
    </xf>
    <xf numFmtId="179" fontId="29" fillId="0" borderId="0" xfId="1" applyNumberFormat="1" applyFont="1" applyBorder="1" applyAlignment="1">
      <alignment horizontal="right"/>
    </xf>
    <xf numFmtId="44" fontId="29" fillId="0" borderId="0" xfId="2" applyFont="1" applyBorder="1"/>
    <xf numFmtId="178" fontId="29" fillId="0" borderId="0" xfId="2" applyNumberFormat="1" applyFont="1" applyBorder="1"/>
    <xf numFmtId="164" fontId="20" fillId="3" borderId="1" xfId="1" applyNumberFormat="1" applyFont="1" applyFill="1" applyBorder="1" applyProtection="1">
      <protection locked="0"/>
    </xf>
    <xf numFmtId="165" fontId="20" fillId="5" borderId="1" xfId="1" applyNumberFormat="1" applyFont="1" applyFill="1" applyBorder="1" applyProtection="1">
      <protection locked="0"/>
    </xf>
    <xf numFmtId="173" fontId="20" fillId="5" borderId="1" xfId="1" applyNumberFormat="1" applyFont="1" applyFill="1" applyBorder="1" applyAlignment="1" applyProtection="1">
      <alignment horizontal="center"/>
      <protection locked="0"/>
    </xf>
    <xf numFmtId="164" fontId="30"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31" fillId="3" borderId="1" xfId="1" applyNumberFormat="1" applyFont="1" applyFill="1" applyBorder="1" applyProtection="1">
      <protection locked="0"/>
    </xf>
    <xf numFmtId="170" fontId="31" fillId="3" borderId="1" xfId="1" applyNumberFormat="1" applyFont="1" applyFill="1" applyBorder="1" applyProtection="1">
      <protection locked="0"/>
    </xf>
    <xf numFmtId="166" fontId="31" fillId="0" borderId="1" xfId="2" applyNumberFormat="1" applyFont="1" applyFill="1" applyBorder="1" applyProtection="1">
      <protection locked="0"/>
    </xf>
    <xf numFmtId="173" fontId="31" fillId="6" borderId="1" xfId="1" applyNumberFormat="1" applyFont="1" applyFill="1" applyBorder="1" applyAlignment="1" applyProtection="1">
      <alignment horizontal="center"/>
      <protection locked="0"/>
    </xf>
    <xf numFmtId="164" fontId="35" fillId="5" borderId="1" xfId="1" applyNumberFormat="1" applyFont="1" applyFill="1" applyBorder="1" applyAlignment="1" applyProtection="1">
      <alignment horizontal="right"/>
      <protection locked="0"/>
    </xf>
    <xf numFmtId="164" fontId="34" fillId="5" borderId="1" xfId="1" applyNumberFormat="1" applyFont="1" applyFill="1" applyBorder="1" applyAlignment="1" applyProtection="1">
      <alignment horizontal="right"/>
      <protection locked="0"/>
    </xf>
    <xf numFmtId="164" fontId="20" fillId="5" borderId="1" xfId="1" applyNumberFormat="1" applyFont="1" applyFill="1" applyBorder="1" applyAlignment="1" applyProtection="1">
      <alignment horizontal="center"/>
    </xf>
    <xf numFmtId="165" fontId="20" fillId="5" borderId="1" xfId="1" applyNumberFormat="1" applyFont="1" applyFill="1" applyBorder="1" applyProtection="1"/>
    <xf numFmtId="170" fontId="20" fillId="5" borderId="1" xfId="1" applyNumberFormat="1" applyFont="1" applyFill="1" applyBorder="1" applyProtection="1"/>
    <xf numFmtId="166" fontId="20" fillId="5" borderId="1" xfId="2" applyNumberFormat="1" applyFont="1" applyFill="1" applyBorder="1" applyProtection="1"/>
    <xf numFmtId="165" fontId="20"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20"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20" fillId="5" borderId="1" xfId="2" applyNumberFormat="1" applyFont="1" applyFill="1" applyBorder="1" applyAlignment="1">
      <alignment horizontal="right"/>
    </xf>
    <xf numFmtId="0" fontId="19" fillId="2" borderId="1" xfId="5" applyFont="1" applyFill="1" applyBorder="1" applyAlignment="1">
      <alignment horizontal="center" vertical="center" wrapText="1"/>
    </xf>
    <xf numFmtId="164" fontId="40"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181" fontId="3" fillId="0" borderId="0" xfId="25" applyNumberFormat="1"/>
    <xf numFmtId="0" fontId="3" fillId="0" borderId="0" xfId="25" applyFont="1" applyAlignment="1"/>
    <xf numFmtId="164" fontId="9" fillId="0" borderId="1" xfId="4" applyFont="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19" fillId="0" borderId="0" xfId="2" applyNumberFormat="1" applyFont="1" applyFill="1" applyBorder="1" applyAlignment="1" applyProtection="1">
      <alignment horizontal="right"/>
      <protection locked="0"/>
    </xf>
    <xf numFmtId="164" fontId="36"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0" xfId="0" applyFont="1" applyBorder="1"/>
    <xf numFmtId="49" fontId="50" fillId="0" borderId="0" xfId="0" applyNumberFormat="1" applyFont="1" applyFill="1" applyBorder="1" applyAlignment="1">
      <alignment horizontal="center" vertical="center" wrapText="1"/>
    </xf>
    <xf numFmtId="49" fontId="51" fillId="0" borderId="0" xfId="1" applyNumberFormat="1" applyFont="1" applyAlignment="1">
      <alignment horizontal="center"/>
    </xf>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64" fontId="20" fillId="8" borderId="3" xfId="4" applyFont="1" applyFill="1" applyBorder="1" applyAlignment="1">
      <alignment horizontal="center" vertical="center"/>
    </xf>
    <xf numFmtId="178" fontId="53" fillId="0" borderId="0" xfId="2" applyNumberFormat="1" applyFont="1" applyBorder="1"/>
    <xf numFmtId="0" fontId="53"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3" fillId="0" borderId="8" xfId="25" applyFont="1" applyBorder="1"/>
    <xf numFmtId="0" fontId="26" fillId="0" borderId="8" xfId="25" applyFont="1" applyBorder="1" applyAlignment="1">
      <alignment horizontal="right"/>
    </xf>
    <xf numFmtId="3" fontId="3" fillId="0" borderId="7" xfId="25" applyNumberFormat="1" applyFont="1" applyFill="1" applyBorder="1"/>
    <xf numFmtId="0" fontId="3" fillId="0" borderId="1" xfId="25" applyBorder="1" applyAlignment="1">
      <alignment horizontal="left"/>
    </xf>
    <xf numFmtId="9" fontId="3" fillId="15" borderId="1" xfId="3" applyFill="1" applyBorder="1" applyAlignment="1">
      <alignment horizontal="center"/>
    </xf>
    <xf numFmtId="0" fontId="43" fillId="7" borderId="6" xfId="25" applyFont="1" applyFill="1" applyBorder="1"/>
    <xf numFmtId="164" fontId="8" fillId="5" borderId="13" xfId="4" applyNumberFormat="1" applyFont="1" applyFill="1" applyBorder="1" applyAlignment="1">
      <alignment horizontal="center" vertical="center" wrapText="1"/>
    </xf>
    <xf numFmtId="165" fontId="20" fillId="8" borderId="14" xfId="4" applyNumberFormat="1" applyFont="1" applyFill="1" applyBorder="1" applyAlignment="1" applyProtection="1">
      <alignment horizontal="center" vertical="center" wrapText="1"/>
      <protection locked="0"/>
    </xf>
    <xf numFmtId="0" fontId="23"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64" fontId="33" fillId="8" borderId="13" xfId="4" applyFont="1" applyFill="1" applyBorder="1" applyAlignment="1">
      <alignment horizontal="center" vertical="center"/>
    </xf>
    <xf numFmtId="164" fontId="9" fillId="0" borderId="13" xfId="4" applyFont="1" applyBorder="1" applyAlignment="1">
      <alignment horizontal="center" vertical="center" wrapText="1"/>
    </xf>
    <xf numFmtId="164" fontId="20" fillId="5" borderId="13" xfId="1" applyNumberFormat="1" applyFont="1" applyFill="1" applyBorder="1" applyAlignment="1">
      <alignment horizontal="center"/>
    </xf>
    <xf numFmtId="166" fontId="20" fillId="5" borderId="15" xfId="2" applyNumberFormat="1" applyFont="1" applyFill="1" applyBorder="1"/>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166" fontId="20" fillId="5" borderId="15" xfId="2" applyNumberFormat="1" applyFont="1" applyFill="1" applyBorder="1" applyProtection="1"/>
    <xf numFmtId="166" fontId="20" fillId="5" borderId="36" xfId="2" applyNumberFormat="1" applyFont="1" applyFill="1" applyBorder="1" applyProtection="1"/>
    <xf numFmtId="2" fontId="9" fillId="7" borderId="20" xfId="2" applyNumberFormat="1" applyFont="1" applyFill="1" applyBorder="1"/>
    <xf numFmtId="171" fontId="20" fillId="5" borderId="36" xfId="2" applyNumberFormat="1" applyFont="1" applyFill="1" applyBorder="1"/>
    <xf numFmtId="170" fontId="26"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56"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49" fillId="8" borderId="15" xfId="0" applyFont="1" applyFill="1" applyBorder="1" applyAlignment="1">
      <alignment horizontal="left" vertical="center"/>
    </xf>
    <xf numFmtId="0" fontId="3" fillId="0" borderId="37" xfId="25" applyBorder="1"/>
    <xf numFmtId="0" fontId="23" fillId="0" borderId="20" xfId="25" applyFont="1" applyBorder="1" applyAlignment="1">
      <alignment horizontal="center"/>
    </xf>
    <xf numFmtId="0" fontId="23" fillId="0" borderId="38" xfId="25" applyFont="1" applyBorder="1" applyAlignment="1">
      <alignment horizontal="center"/>
    </xf>
    <xf numFmtId="170" fontId="23" fillId="16" borderId="1" xfId="1" applyNumberFormat="1" applyFont="1" applyFill="1" applyBorder="1" applyProtection="1"/>
    <xf numFmtId="170" fontId="23" fillId="16" borderId="7" xfId="1" applyNumberFormat="1" applyFont="1" applyFill="1" applyBorder="1" applyProtection="1"/>
    <xf numFmtId="164" fontId="38" fillId="5" borderId="40" xfId="4" applyFont="1" applyFill="1" applyBorder="1" applyAlignment="1">
      <alignment horizontal="center"/>
    </xf>
    <xf numFmtId="164" fontId="38" fillId="2" borderId="40" xfId="4" applyFont="1" applyFill="1" applyBorder="1" applyAlignment="1">
      <alignment horizontal="center"/>
    </xf>
    <xf numFmtId="164" fontId="38" fillId="9" borderId="40" xfId="4" applyFont="1" applyFill="1" applyBorder="1" applyAlignment="1">
      <alignment horizontal="center"/>
    </xf>
    <xf numFmtId="164" fontId="8" fillId="0" borderId="41" xfId="4" applyFont="1" applyBorder="1" applyAlignment="1">
      <alignment horizontal="center"/>
    </xf>
    <xf numFmtId="164" fontId="38" fillId="0" borderId="2" xfId="4" applyFont="1" applyBorder="1" applyAlignment="1">
      <alignment horizontal="center"/>
    </xf>
    <xf numFmtId="164" fontId="30" fillId="5" borderId="45" xfId="1" applyNumberFormat="1" applyFont="1" applyFill="1" applyBorder="1" applyAlignment="1" applyProtection="1">
      <alignment horizontal="right"/>
      <protection locked="0"/>
    </xf>
    <xf numFmtId="164" fontId="30" fillId="5" borderId="46" xfId="1" applyNumberFormat="1" applyFont="1" applyFill="1" applyBorder="1" applyAlignment="1" applyProtection="1">
      <alignment horizontal="right"/>
      <protection locked="0"/>
    </xf>
    <xf numFmtId="164" fontId="20" fillId="3" borderId="3" xfId="1" applyNumberFormat="1" applyFont="1" applyFill="1" applyBorder="1" applyProtection="1">
      <protection locked="0"/>
    </xf>
    <xf numFmtId="164" fontId="34" fillId="5" borderId="45" xfId="1" applyNumberFormat="1" applyFont="1" applyFill="1" applyBorder="1" applyAlignment="1" applyProtection="1">
      <alignment horizontal="right"/>
      <protection locked="0"/>
    </xf>
    <xf numFmtId="164" fontId="35" fillId="5" borderId="45" xfId="1" applyNumberFormat="1" applyFont="1" applyFill="1" applyBorder="1" applyAlignment="1" applyProtection="1">
      <alignment horizontal="right"/>
      <protection locked="0"/>
    </xf>
    <xf numFmtId="164" fontId="30" fillId="5" borderId="48" xfId="1" applyNumberFormat="1" applyFont="1" applyFill="1" applyBorder="1" applyAlignment="1" applyProtection="1">
      <alignment horizontal="right"/>
      <protection locked="0"/>
    </xf>
    <xf numFmtId="173" fontId="30" fillId="0" borderId="0" xfId="4" applyNumberFormat="1" applyFont="1" applyBorder="1" applyAlignment="1" applyProtection="1">
      <alignment horizontal="center"/>
      <protection locked="0"/>
    </xf>
    <xf numFmtId="44" fontId="39"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59" fillId="0" borderId="6" xfId="0" applyFont="1" applyBorder="1" applyAlignment="1">
      <alignment wrapText="1"/>
    </xf>
    <xf numFmtId="164" fontId="39" fillId="0" borderId="15" xfId="4" applyFont="1" applyBorder="1" applyAlignment="1">
      <alignment wrapText="1"/>
    </xf>
    <xf numFmtId="44" fontId="39" fillId="2" borderId="16" xfId="2" applyFont="1" applyFill="1" applyBorder="1" applyProtection="1">
      <protection locked="0"/>
    </xf>
    <xf numFmtId="164" fontId="38" fillId="0" borderId="15" xfId="4" applyFont="1" applyBorder="1"/>
    <xf numFmtId="0" fontId="59" fillId="0" borderId="15" xfId="0" applyFont="1" applyBorder="1"/>
    <xf numFmtId="44" fontId="39" fillId="16" borderId="16" xfId="2" applyFont="1" applyFill="1" applyBorder="1"/>
    <xf numFmtId="9" fontId="48" fillId="0" borderId="0" xfId="3" applyFont="1" applyBorder="1" applyAlignment="1">
      <alignment horizontal="left" wrapText="1"/>
    </xf>
    <xf numFmtId="44" fontId="0" fillId="7" borderId="1" xfId="0" applyNumberFormat="1" applyFill="1" applyBorder="1"/>
    <xf numFmtId="44" fontId="0" fillId="7" borderId="39" xfId="0" applyNumberFormat="1" applyFill="1" applyBorder="1"/>
    <xf numFmtId="164" fontId="20"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164" fontId="8" fillId="2" borderId="3" xfId="4" applyFont="1" applyFill="1" applyBorder="1" applyAlignment="1" applyProtection="1">
      <alignment horizontal="center"/>
      <protection locked="0"/>
    </xf>
    <xf numFmtId="44" fontId="19" fillId="0" borderId="0" xfId="2" applyFont="1" applyFill="1" applyBorder="1" applyAlignment="1" applyProtection="1">
      <alignment horizontal="left"/>
      <protection locked="0"/>
    </xf>
    <xf numFmtId="0" fontId="48" fillId="0" borderId="0" xfId="0" applyFont="1" applyBorder="1" applyAlignment="1">
      <alignment horizontal="right"/>
    </xf>
    <xf numFmtId="0" fontId="48" fillId="0" borderId="0" xfId="0" applyFont="1" applyBorder="1" applyAlignment="1">
      <alignment horizontal="center" vertical="center" wrapText="1"/>
    </xf>
    <xf numFmtId="166" fontId="20"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0" fontId="8" fillId="8" borderId="3" xfId="5" applyFont="1" applyFill="1" applyBorder="1" applyAlignment="1">
      <alignment horizontal="center" vertical="center" wrapText="1"/>
    </xf>
    <xf numFmtId="39" fontId="20"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182" fontId="0" fillId="0" borderId="0" xfId="0" applyNumberFormat="1"/>
    <xf numFmtId="164" fontId="9" fillId="0" borderId="0" xfId="4" applyFont="1" applyBorder="1" applyAlignment="1">
      <alignment horizontal="right"/>
    </xf>
    <xf numFmtId="164" fontId="20" fillId="0" borderId="0" xfId="1" applyNumberFormat="1" applyFont="1" applyFill="1" applyBorder="1" applyAlignment="1">
      <alignment horizontal="right"/>
    </xf>
    <xf numFmtId="164" fontId="30" fillId="5" borderId="44"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166" fontId="31" fillId="7" borderId="37" xfId="2" applyNumberFormat="1" applyFont="1" applyFill="1" applyBorder="1" applyProtection="1"/>
    <xf numFmtId="166" fontId="31" fillId="7" borderId="20" xfId="2" applyNumberFormat="1" applyFont="1" applyFill="1" applyBorder="1" applyProtection="1"/>
    <xf numFmtId="42" fontId="31" fillId="7" borderId="20" xfId="1" applyNumberFormat="1" applyFont="1" applyFill="1" applyBorder="1" applyAlignment="1" applyProtection="1">
      <alignment horizontal="center"/>
    </xf>
    <xf numFmtId="42" fontId="31" fillId="7" borderId="20" xfId="2" applyNumberFormat="1" applyFont="1" applyFill="1" applyBorder="1"/>
    <xf numFmtId="166" fontId="31" fillId="7" borderId="20" xfId="2" applyNumberFormat="1" applyFont="1" applyFill="1" applyBorder="1"/>
    <xf numFmtId="172" fontId="31" fillId="7" borderId="20" xfId="2" applyNumberFormat="1" applyFont="1" applyFill="1" applyBorder="1"/>
    <xf numFmtId="175" fontId="31" fillId="7" borderId="20" xfId="2" applyNumberFormat="1" applyFont="1" applyFill="1" applyBorder="1"/>
    <xf numFmtId="166" fontId="31" fillId="7" borderId="22" xfId="2" applyNumberFormat="1" applyFont="1" applyFill="1" applyBorder="1" applyAlignment="1">
      <alignment horizontal="center"/>
    </xf>
    <xf numFmtId="39" fontId="31" fillId="7" borderId="47" xfId="1" applyNumberFormat="1" applyFont="1" applyFill="1" applyBorder="1" applyAlignment="1">
      <alignment horizontal="center"/>
    </xf>
    <xf numFmtId="44" fontId="0" fillId="2" borderId="39" xfId="2" applyNumberFormat="1" applyFont="1" applyFill="1" applyBorder="1" applyProtection="1">
      <protection locked="0"/>
    </xf>
    <xf numFmtId="44" fontId="0" fillId="2" borderId="18" xfId="2" applyNumberFormat="1" applyFont="1" applyFill="1" applyBorder="1" applyProtection="1">
      <protection locked="0"/>
    </xf>
    <xf numFmtId="0" fontId="9" fillId="0" borderId="0" xfId="0" applyFont="1" applyBorder="1" applyAlignment="1">
      <alignment horizontal="center"/>
    </xf>
    <xf numFmtId="0" fontId="9" fillId="0" borderId="0" xfId="0" applyFont="1"/>
    <xf numFmtId="0" fontId="20" fillId="0" borderId="0" xfId="0" applyFont="1" applyBorder="1"/>
    <xf numFmtId="0" fontId="20" fillId="0" borderId="0" xfId="0" applyFont="1"/>
    <xf numFmtId="166" fontId="53" fillId="0" borderId="0" xfId="2" applyNumberFormat="1" applyFont="1" applyBorder="1" applyAlignment="1" applyProtection="1">
      <alignment horizontal="center"/>
      <protection locked="0"/>
    </xf>
    <xf numFmtId="166" fontId="53" fillId="0" borderId="0" xfId="2" applyNumberFormat="1" applyFont="1" applyFill="1" applyBorder="1" applyAlignment="1">
      <alignment horizontal="right"/>
    </xf>
    <xf numFmtId="166" fontId="52" fillId="0" borderId="0" xfId="2" applyNumberFormat="1" applyFont="1" applyFill="1" applyBorder="1"/>
    <xf numFmtId="164" fontId="31" fillId="0" borderId="0" xfId="4" applyFont="1" applyFill="1" applyBorder="1" applyAlignment="1">
      <alignment horizontal="right"/>
    </xf>
    <xf numFmtId="164" fontId="64" fillId="0" borderId="0" xfId="4" applyFont="1" applyBorder="1" applyAlignment="1">
      <alignment horizontal="right"/>
    </xf>
    <xf numFmtId="164" fontId="65" fillId="0" borderId="0" xfId="4" applyFont="1" applyBorder="1" applyAlignment="1">
      <alignment horizontal="right"/>
    </xf>
    <xf numFmtId="164" fontId="30" fillId="5" borderId="30" xfId="1" applyNumberFormat="1" applyFont="1" applyFill="1" applyBorder="1" applyAlignment="1" applyProtection="1">
      <alignment horizontal="right"/>
      <protection locked="0"/>
    </xf>
    <xf numFmtId="169" fontId="13" fillId="0" borderId="10" xfId="0" applyNumberFormat="1" applyFont="1" applyFill="1" applyBorder="1" applyAlignment="1">
      <alignment horizontal="center" wrapText="1"/>
    </xf>
    <xf numFmtId="170" fontId="25" fillId="2" borderId="5" xfId="1" applyNumberFormat="1" applyFont="1" applyFill="1" applyBorder="1" applyProtection="1">
      <protection locked="0"/>
    </xf>
    <xf numFmtId="170" fontId="25" fillId="2" borderId="4" xfId="1" applyNumberFormat="1" applyFont="1" applyFill="1" applyBorder="1" applyProtection="1">
      <protection locked="0"/>
    </xf>
    <xf numFmtId="166" fontId="19" fillId="2" borderId="4" xfId="2" applyNumberFormat="1" applyFont="1" applyFill="1" applyBorder="1"/>
    <xf numFmtId="183" fontId="31" fillId="0" borderId="0" xfId="3" applyNumberFormat="1" applyFont="1" applyFill="1" applyBorder="1" applyAlignment="1" applyProtection="1">
      <alignment horizontal="right"/>
      <protection locked="0"/>
    </xf>
    <xf numFmtId="0" fontId="11" fillId="0" borderId="8" xfId="0" applyFont="1" applyFill="1" applyBorder="1"/>
    <xf numFmtId="0" fontId="66" fillId="0" borderId="0" xfId="0" applyFont="1" applyFill="1"/>
    <xf numFmtId="0" fontId="68" fillId="0" borderId="0" xfId="0" applyFont="1" applyAlignment="1">
      <alignment horizontal="center"/>
    </xf>
    <xf numFmtId="0" fontId="12" fillId="0" borderId="10" xfId="0" applyFont="1" applyFill="1" applyBorder="1" applyAlignment="1">
      <alignment horizontal="left" wrapText="1"/>
    </xf>
    <xf numFmtId="0" fontId="16" fillId="5" borderId="53" xfId="0" applyFont="1" applyFill="1" applyBorder="1" applyAlignment="1">
      <alignment vertical="center"/>
    </xf>
    <xf numFmtId="0" fontId="16" fillId="5" borderId="52" xfId="0" applyFont="1" applyFill="1" applyBorder="1" applyAlignment="1">
      <alignment vertical="center"/>
    </xf>
    <xf numFmtId="0" fontId="15" fillId="5" borderId="15" xfId="0" applyFont="1" applyFill="1" applyBorder="1" applyAlignment="1">
      <alignment vertical="center"/>
    </xf>
    <xf numFmtId="0" fontId="15" fillId="5" borderId="36" xfId="0" applyFont="1" applyFill="1" applyBorder="1" applyAlignment="1">
      <alignment horizontal="center" vertical="center" wrapText="1"/>
    </xf>
    <xf numFmtId="0" fontId="15" fillId="5" borderId="36" xfId="0" applyFont="1" applyFill="1" applyBorder="1" applyAlignment="1">
      <alignment vertical="center" wrapText="1"/>
    </xf>
    <xf numFmtId="0" fontId="67" fillId="5" borderId="52" xfId="0" applyFont="1" applyFill="1" applyBorder="1" applyAlignment="1">
      <alignment vertical="center"/>
    </xf>
    <xf numFmtId="0" fontId="69" fillId="5" borderId="54" xfId="0" applyFont="1" applyFill="1" applyBorder="1" applyAlignment="1">
      <alignment vertical="center"/>
    </xf>
    <xf numFmtId="0" fontId="70" fillId="5" borderId="16" xfId="0" applyFont="1" applyFill="1" applyBorder="1" applyAlignment="1">
      <alignment horizontal="center" vertical="center" wrapText="1"/>
    </xf>
    <xf numFmtId="169" fontId="71" fillId="0" borderId="9" xfId="0" applyNumberFormat="1" applyFont="1" applyFill="1" applyBorder="1" applyAlignment="1">
      <alignment horizontal="center"/>
    </xf>
    <xf numFmtId="169" fontId="71" fillId="0" borderId="7" xfId="0" applyNumberFormat="1" applyFont="1" applyFill="1" applyBorder="1" applyAlignment="1">
      <alignment horizontal="center"/>
    </xf>
    <xf numFmtId="0" fontId="72" fillId="0" borderId="0" xfId="0" applyFont="1" applyBorder="1" applyAlignment="1">
      <alignment horizontal="center"/>
    </xf>
    <xf numFmtId="164" fontId="30" fillId="5" borderId="45" xfId="1" applyNumberFormat="1" applyFont="1" applyFill="1" applyBorder="1" applyAlignment="1" applyProtection="1">
      <alignment horizontal="right" wrapText="1"/>
      <protection locked="0"/>
    </xf>
    <xf numFmtId="0" fontId="74" fillId="5" borderId="36" xfId="0" applyFont="1" applyFill="1" applyBorder="1" applyAlignment="1">
      <alignment horizontal="center" vertical="center" wrapText="1"/>
    </xf>
    <xf numFmtId="0" fontId="75" fillId="5" borderId="52" xfId="0" applyFont="1" applyFill="1" applyBorder="1" applyAlignment="1">
      <alignment vertical="center"/>
    </xf>
    <xf numFmtId="0" fontId="76" fillId="0" borderId="10" xfId="0" applyFont="1" applyFill="1" applyBorder="1" applyAlignment="1">
      <alignment horizontal="center"/>
    </xf>
    <xf numFmtId="0" fontId="76" fillId="0" borderId="1" xfId="0" applyFont="1" applyFill="1" applyBorder="1" applyAlignment="1">
      <alignment horizontal="center"/>
    </xf>
    <xf numFmtId="0" fontId="11" fillId="0" borderId="53" xfId="0" applyFont="1" applyBorder="1"/>
    <xf numFmtId="0" fontId="12" fillId="0" borderId="52" xfId="0" applyFont="1" applyFill="1" applyBorder="1" applyAlignment="1">
      <alignment horizontal="center"/>
    </xf>
    <xf numFmtId="0" fontId="76" fillId="0" borderId="52" xfId="0" applyFont="1" applyFill="1" applyBorder="1" applyAlignment="1">
      <alignment horizontal="center"/>
    </xf>
    <xf numFmtId="0" fontId="12" fillId="0" borderId="52" xfId="0" applyFont="1" applyFill="1" applyBorder="1" applyAlignment="1">
      <alignment horizontal="left" wrapText="1"/>
    </xf>
    <xf numFmtId="169" fontId="13" fillId="0" borderId="52" xfId="0" applyNumberFormat="1" applyFont="1" applyFill="1" applyBorder="1" applyAlignment="1">
      <alignment horizontal="center" wrapText="1"/>
    </xf>
    <xf numFmtId="169" fontId="71" fillId="0" borderId="54" xfId="0" applyNumberFormat="1" applyFont="1" applyFill="1"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13" fillId="0" borderId="37" xfId="0" applyFont="1" applyFill="1" applyBorder="1"/>
    <xf numFmtId="169" fontId="71" fillId="0" borderId="38" xfId="0" applyNumberFormat="1" applyFont="1" applyFill="1" applyBorder="1" applyAlignment="1">
      <alignment horizontal="center"/>
    </xf>
    <xf numFmtId="178" fontId="9" fillId="2" borderId="38" xfId="2" applyNumberFormat="1" applyFont="1" applyFill="1" applyBorder="1" applyAlignment="1" applyProtection="1">
      <alignment horizontal="right"/>
      <protection locked="0"/>
    </xf>
    <xf numFmtId="184" fontId="31" fillId="2" borderId="7" xfId="3" applyNumberFormat="1" applyFont="1" applyFill="1" applyBorder="1" applyAlignment="1" applyProtection="1">
      <alignment horizontal="right"/>
      <protection locked="0"/>
    </xf>
    <xf numFmtId="166" fontId="60" fillId="2" borderId="16" xfId="2" applyNumberFormat="1" applyFont="1" applyFill="1" applyBorder="1" applyProtection="1">
      <protection locked="0"/>
    </xf>
    <xf numFmtId="0" fontId="2" fillId="0" borderId="0" xfId="0" applyFont="1"/>
    <xf numFmtId="0" fontId="49" fillId="0" borderId="0" xfId="0" applyFont="1"/>
    <xf numFmtId="0" fontId="49" fillId="0" borderId="0" xfId="0" applyFont="1" applyAlignment="1">
      <alignment horizontal="center" wrapText="1"/>
    </xf>
    <xf numFmtId="0" fontId="2" fillId="0" borderId="0" xfId="0" applyFont="1" applyAlignment="1">
      <alignment horizontal="center" wrapText="1"/>
    </xf>
    <xf numFmtId="0" fontId="2" fillId="0" borderId="0" xfId="0" applyFont="1" applyBorder="1" applyAlignment="1">
      <alignment horizontal="center" wrapText="1"/>
    </xf>
    <xf numFmtId="164" fontId="9" fillId="0" borderId="0" xfId="1" applyNumberFormat="1" applyFont="1" applyFill="1" applyBorder="1" applyProtection="1">
      <protection locked="0"/>
    </xf>
    <xf numFmtId="170" fontId="9" fillId="3" borderId="0" xfId="1" applyNumberFormat="1" applyFont="1" applyFill="1" applyBorder="1" applyProtection="1">
      <protection locked="0"/>
    </xf>
    <xf numFmtId="43" fontId="9" fillId="3" borderId="0" xfId="1" applyNumberFormat="1" applyFont="1" applyFill="1" applyBorder="1" applyProtection="1">
      <protection locked="0"/>
    </xf>
    <xf numFmtId="170" fontId="0" fillId="0" borderId="0" xfId="1" applyNumberFormat="1" applyFont="1"/>
    <xf numFmtId="170" fontId="2" fillId="0" borderId="0" xfId="1" applyNumberFormat="1" applyFont="1" applyBorder="1" applyAlignment="1">
      <alignment horizontal="center" wrapText="1"/>
    </xf>
    <xf numFmtId="170" fontId="0" fillId="0" borderId="0" xfId="1" applyNumberFormat="1" applyFont="1" applyBorder="1"/>
    <xf numFmtId="170" fontId="2" fillId="0" borderId="0" xfId="1" applyNumberFormat="1" applyFont="1" applyBorder="1"/>
    <xf numFmtId="9" fontId="0" fillId="0" borderId="0" xfId="3" applyFont="1" applyBorder="1"/>
    <xf numFmtId="9" fontId="2" fillId="0" borderId="0" xfId="3" applyFont="1" applyBorder="1"/>
    <xf numFmtId="166" fontId="0" fillId="0" borderId="0" xfId="2" applyNumberFormat="1" applyFont="1" applyBorder="1"/>
    <xf numFmtId="170" fontId="0" fillId="0" borderId="0" xfId="0" applyNumberFormat="1" applyBorder="1"/>
    <xf numFmtId="44" fontId="0" fillId="0" borderId="0" xfId="0" applyNumberFormat="1" applyBorder="1"/>
    <xf numFmtId="43" fontId="0" fillId="0" borderId="0" xfId="0" applyNumberFormat="1"/>
    <xf numFmtId="166" fontId="0" fillId="0" borderId="0" xfId="2" applyNumberFormat="1" applyFont="1"/>
    <xf numFmtId="166" fontId="9" fillId="0" borderId="0" xfId="2" applyNumberFormat="1" applyFont="1" applyFill="1" applyBorder="1" applyProtection="1">
      <protection locked="0"/>
    </xf>
    <xf numFmtId="9" fontId="2" fillId="0" borderId="0" xfId="3" applyFont="1"/>
    <xf numFmtId="166" fontId="2" fillId="0" borderId="0" xfId="2" applyNumberFormat="1" applyFont="1" applyBorder="1"/>
    <xf numFmtId="166" fontId="2" fillId="0" borderId="0" xfId="0" applyNumberFormat="1" applyFont="1"/>
    <xf numFmtId="166" fontId="2" fillId="8" borderId="0" xfId="2" applyNumberFormat="1" applyFont="1" applyFill="1"/>
    <xf numFmtId="166" fontId="0" fillId="0" borderId="0" xfId="0" applyNumberFormat="1"/>
    <xf numFmtId="0" fontId="0" fillId="0" borderId="0" xfId="0" applyAlignment="1">
      <alignment horizontal="right"/>
    </xf>
    <xf numFmtId="6" fontId="31" fillId="0" borderId="0" xfId="0" applyNumberFormat="1" applyFont="1"/>
    <xf numFmtId="166" fontId="31" fillId="3" borderId="0" xfId="2" applyNumberFormat="1" applyFont="1" applyFill="1" applyBorder="1" applyProtection="1">
      <protection locked="0"/>
    </xf>
    <xf numFmtId="44" fontId="31" fillId="0" borderId="0" xfId="2" applyFont="1" applyBorder="1"/>
    <xf numFmtId="6" fontId="0" fillId="0" borderId="0" xfId="0" applyNumberFormat="1"/>
    <xf numFmtId="44" fontId="0" fillId="0" borderId="0" xfId="2" applyFont="1"/>
    <xf numFmtId="0" fontId="9" fillId="0" borderId="0" xfId="0" applyFont="1" applyAlignment="1">
      <alignment horizontal="center" vertical="center" wrapText="1"/>
    </xf>
    <xf numFmtId="166" fontId="20" fillId="7" borderId="14" xfId="2" applyNumberFormat="1" applyFont="1" applyFill="1" applyBorder="1" applyAlignment="1">
      <alignment vertical="center"/>
    </xf>
    <xf numFmtId="166" fontId="8" fillId="49" borderId="36" xfId="2" applyNumberFormat="1" applyFont="1" applyFill="1" applyBorder="1" applyAlignment="1">
      <alignment horizontal="center" vertical="center" wrapText="1"/>
    </xf>
    <xf numFmtId="166" fontId="8" fillId="50" borderId="15" xfId="2" applyNumberFormat="1" applyFont="1" applyFill="1" applyBorder="1" applyAlignment="1">
      <alignment horizontal="center" vertical="center" wrapText="1"/>
    </xf>
    <xf numFmtId="166" fontId="8" fillId="51" borderId="36" xfId="2" applyNumberFormat="1" applyFont="1" applyFill="1" applyBorder="1" applyAlignment="1">
      <alignment horizontal="center" vertical="center" wrapText="1"/>
    </xf>
    <xf numFmtId="166" fontId="8" fillId="52" borderId="36" xfId="2" applyNumberFormat="1" applyFont="1" applyFill="1" applyBorder="1" applyAlignment="1">
      <alignment horizontal="center" vertical="center" wrapText="1"/>
    </xf>
    <xf numFmtId="166" fontId="8" fillId="53" borderId="36" xfId="2" applyNumberFormat="1" applyFont="1" applyFill="1" applyBorder="1" applyAlignment="1">
      <alignment horizontal="center" vertical="center" wrapText="1"/>
    </xf>
    <xf numFmtId="166" fontId="8" fillId="49" borderId="51" xfId="2" applyNumberFormat="1"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2" borderId="20" xfId="0" applyFont="1" applyFill="1" applyBorder="1" applyAlignment="1">
      <alignment horizontal="center" vertical="center" wrapText="1"/>
    </xf>
    <xf numFmtId="44" fontId="0" fillId="7" borderId="7" xfId="0" applyNumberFormat="1" applyFill="1" applyBorder="1"/>
    <xf numFmtId="44" fontId="9" fillId="7" borderId="5" xfId="2" applyFont="1" applyFill="1" applyBorder="1"/>
    <xf numFmtId="44" fontId="0" fillId="0" borderId="0" xfId="2" applyFont="1" applyBorder="1"/>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0" xfId="0" applyFont="1" applyFill="1" applyBorder="1" applyAlignment="1">
      <alignment horizontal="center" vertical="center" wrapText="1"/>
    </xf>
    <xf numFmtId="44" fontId="0" fillId="7" borderId="17" xfId="2" applyFont="1" applyFill="1" applyBorder="1"/>
    <xf numFmtId="44" fontId="9" fillId="7" borderId="6" xfId="2" applyFont="1" applyFill="1" applyBorder="1"/>
    <xf numFmtId="44" fontId="9" fillId="7" borderId="5" xfId="0" applyNumberFormat="1" applyFont="1" applyFill="1" applyBorder="1"/>
    <xf numFmtId="164" fontId="8" fillId="54" borderId="11" xfId="4" applyNumberFormat="1" applyFont="1" applyFill="1" applyBorder="1" applyAlignment="1">
      <alignment horizontal="center" vertical="center" wrapText="1"/>
    </xf>
    <xf numFmtId="9" fontId="0" fillId="54" borderId="7" xfId="3" applyFont="1" applyFill="1" applyBorder="1" applyAlignment="1">
      <alignment horizontal="center"/>
    </xf>
    <xf numFmtId="44" fontId="20" fillId="5" borderId="67" xfId="2" applyFont="1" applyFill="1" applyBorder="1"/>
    <xf numFmtId="44" fontId="0" fillId="7" borderId="8" xfId="2" applyFont="1" applyFill="1" applyBorder="1"/>
    <xf numFmtId="44" fontId="0" fillId="7" borderId="18" xfId="0" applyNumberFormat="1" applyFill="1" applyBorder="1"/>
    <xf numFmtId="166" fontId="8" fillId="54" borderId="10" xfId="2" applyNumberFormat="1" applyFont="1" applyFill="1" applyBorder="1" applyAlignment="1">
      <alignment horizontal="center" vertical="center" wrapText="1"/>
    </xf>
    <xf numFmtId="9" fontId="2" fillId="54" borderId="9" xfId="3" applyFont="1" applyFill="1" applyBorder="1" applyAlignment="1">
      <alignment horizontal="center" vertical="center" wrapText="1"/>
    </xf>
    <xf numFmtId="10" fontId="0" fillId="54" borderId="7" xfId="3" applyNumberFormat="1" applyFont="1" applyFill="1" applyBorder="1" applyAlignment="1">
      <alignment horizontal="center"/>
    </xf>
    <xf numFmtId="164" fontId="9" fillId="54" borderId="17" xfId="1" applyNumberFormat="1" applyFont="1" applyFill="1" applyBorder="1" applyProtection="1"/>
    <xf numFmtId="166" fontId="9" fillId="54" borderId="5" xfId="2" applyNumberFormat="1" applyFont="1" applyFill="1" applyBorder="1" applyProtection="1"/>
    <xf numFmtId="9" fontId="9" fillId="54" borderId="4" xfId="3" applyFont="1" applyFill="1" applyBorder="1" applyAlignment="1">
      <alignment horizontal="center"/>
    </xf>
    <xf numFmtId="44" fontId="9" fillId="7" borderId="4" xfId="0" applyNumberFormat="1" applyFont="1" applyFill="1" applyBorder="1"/>
    <xf numFmtId="164" fontId="9" fillId="54" borderId="8" xfId="1" applyNumberFormat="1" applyFont="1" applyFill="1" applyBorder="1" applyProtection="1"/>
    <xf numFmtId="9" fontId="0" fillId="54" borderId="18" xfId="3" applyFont="1" applyFill="1" applyBorder="1" applyAlignment="1">
      <alignment horizontal="center"/>
    </xf>
    <xf numFmtId="164" fontId="9" fillId="54" borderId="6" xfId="1" applyNumberFormat="1" applyFont="1" applyFill="1" applyBorder="1" applyProtection="1"/>
    <xf numFmtId="44" fontId="48" fillId="0" borderId="0" xfId="2" applyFont="1" applyBorder="1"/>
    <xf numFmtId="164" fontId="9" fillId="0" borderId="0" xfId="4" applyFont="1" applyBorder="1"/>
    <xf numFmtId="166" fontId="9" fillId="7" borderId="1" xfId="2" applyNumberFormat="1" applyFont="1" applyFill="1" applyBorder="1" applyAlignment="1">
      <alignment horizontal="right"/>
    </xf>
    <xf numFmtId="9" fontId="9" fillId="0" borderId="0" xfId="3" applyFont="1" applyBorder="1" applyAlignment="1">
      <alignment horizontal="center"/>
    </xf>
    <xf numFmtId="9" fontId="9" fillId="7" borderId="1" xfId="3" applyFont="1" applyFill="1" applyBorder="1" applyAlignment="1">
      <alignment horizontal="center"/>
    </xf>
    <xf numFmtId="44" fontId="9" fillId="7" borderId="1" xfId="2" applyNumberFormat="1" applyFont="1" applyFill="1" applyBorder="1" applyAlignment="1">
      <alignment horizontal="right"/>
    </xf>
    <xf numFmtId="166" fontId="20" fillId="0" borderId="0" xfId="2" applyNumberFormat="1" applyFont="1" applyFill="1" applyBorder="1"/>
    <xf numFmtId="9" fontId="20" fillId="0" borderId="0" xfId="3" applyFont="1" applyFill="1" applyBorder="1" applyAlignment="1">
      <alignment horizontal="center"/>
    </xf>
    <xf numFmtId="166" fontId="20" fillId="0" borderId="0" xfId="2" applyNumberFormat="1" applyFont="1" applyFill="1" applyBorder="1" applyAlignment="1">
      <alignment horizontal="right"/>
    </xf>
    <xf numFmtId="174" fontId="20" fillId="0" borderId="0" xfId="2" applyNumberFormat="1" applyFont="1" applyFill="1" applyBorder="1" applyAlignment="1">
      <alignment horizontal="center"/>
    </xf>
    <xf numFmtId="44" fontId="20" fillId="0" borderId="0" xfId="2" applyNumberFormat="1" applyFont="1" applyFill="1" applyBorder="1" applyAlignment="1">
      <alignment horizontal="right"/>
    </xf>
    <xf numFmtId="0" fontId="3" fillId="0" borderId="0" xfId="25"/>
    <xf numFmtId="44" fontId="0" fillId="7" borderId="1" xfId="2" applyFont="1" applyFill="1" applyBorder="1"/>
    <xf numFmtId="166" fontId="20" fillId="5" borderId="36" xfId="2" applyNumberFormat="1" applyFont="1" applyFill="1" applyBorder="1"/>
    <xf numFmtId="9" fontId="20" fillId="5" borderId="36" xfId="3" applyFont="1" applyFill="1" applyBorder="1" applyAlignment="1">
      <alignment horizontal="center"/>
    </xf>
    <xf numFmtId="164" fontId="30" fillId="5" borderId="47" xfId="1" applyNumberFormat="1" applyFont="1" applyFill="1" applyBorder="1" applyAlignment="1" applyProtection="1">
      <alignment horizontal="right"/>
      <protection locked="0"/>
    </xf>
    <xf numFmtId="44" fontId="0" fillId="7" borderId="39" xfId="2" applyFont="1" applyFill="1" applyBorder="1"/>
    <xf numFmtId="44" fontId="0" fillId="2" borderId="1" xfId="2" applyNumberFormat="1" applyFont="1" applyFill="1" applyBorder="1" applyProtection="1">
      <protection locked="0"/>
    </xf>
    <xf numFmtId="0" fontId="2" fillId="55" borderId="1" xfId="0" applyFont="1" applyFill="1" applyBorder="1" applyAlignment="1">
      <alignment horizontal="center" vertical="center" wrapText="1"/>
    </xf>
    <xf numFmtId="44" fontId="0" fillId="55" borderId="1" xfId="2" applyFont="1" applyFill="1" applyBorder="1"/>
    <xf numFmtId="44" fontId="0" fillId="55" borderId="39" xfId="2" applyFont="1" applyFill="1" applyBorder="1"/>
    <xf numFmtId="166" fontId="9" fillId="54" borderId="1" xfId="2" applyNumberFormat="1" applyFont="1" applyFill="1" applyBorder="1" applyProtection="1"/>
    <xf numFmtId="166" fontId="9" fillId="54" borderId="39" xfId="2" applyNumberFormat="1" applyFont="1" applyFill="1" applyBorder="1" applyProtection="1"/>
    <xf numFmtId="0" fontId="2" fillId="55" borderId="35" xfId="0" applyFont="1" applyFill="1" applyBorder="1" applyAlignment="1">
      <alignment horizontal="center" vertical="center" wrapText="1"/>
    </xf>
    <xf numFmtId="44" fontId="0" fillId="55" borderId="35" xfId="0" applyNumberFormat="1" applyFill="1" applyBorder="1"/>
    <xf numFmtId="9" fontId="20" fillId="5" borderId="67" xfId="3" applyFont="1" applyFill="1" applyBorder="1" applyAlignment="1">
      <alignment horizontal="center"/>
    </xf>
    <xf numFmtId="9" fontId="2" fillId="55" borderId="33" xfId="3" applyFont="1" applyFill="1" applyBorder="1" applyAlignment="1">
      <alignment horizontal="center" vertical="center" wrapText="1"/>
    </xf>
    <xf numFmtId="0" fontId="2" fillId="55" borderId="31" xfId="0" applyFont="1" applyFill="1" applyBorder="1" applyAlignment="1">
      <alignment horizontal="center" vertical="center" wrapText="1"/>
    </xf>
    <xf numFmtId="10" fontId="0" fillId="55" borderId="33" xfId="3" applyNumberFormat="1" applyFont="1" applyFill="1" applyBorder="1" applyAlignment="1">
      <alignment horizontal="center"/>
    </xf>
    <xf numFmtId="44" fontId="0" fillId="55" borderId="7" xfId="0" applyNumberFormat="1" applyFill="1" applyBorder="1"/>
    <xf numFmtId="9" fontId="0" fillId="55" borderId="33" xfId="3" applyFont="1" applyFill="1" applyBorder="1" applyAlignment="1">
      <alignment horizontal="center"/>
    </xf>
    <xf numFmtId="9" fontId="0" fillId="55" borderId="70" xfId="3" applyFont="1" applyFill="1" applyBorder="1" applyAlignment="1">
      <alignment horizontal="center"/>
    </xf>
    <xf numFmtId="9" fontId="9" fillId="55" borderId="71" xfId="3" applyFont="1" applyFill="1" applyBorder="1" applyAlignment="1">
      <alignment horizontal="center"/>
    </xf>
    <xf numFmtId="44" fontId="9" fillId="55" borderId="5" xfId="2" applyFont="1" applyFill="1" applyBorder="1"/>
    <xf numFmtId="44" fontId="0" fillId="55" borderId="50" xfId="0" applyNumberFormat="1" applyFill="1" applyBorder="1"/>
    <xf numFmtId="44" fontId="0" fillId="55" borderId="4" xfId="0" applyNumberFormat="1" applyFill="1" applyBorder="1"/>
    <xf numFmtId="43" fontId="2" fillId="0" borderId="0" xfId="1" applyNumberFormat="1" applyFont="1" applyBorder="1"/>
    <xf numFmtId="44" fontId="9" fillId="3" borderId="0" xfId="2" applyNumberFormat="1" applyFont="1" applyFill="1" applyBorder="1" applyProtection="1">
      <protection locked="0"/>
    </xf>
    <xf numFmtId="44" fontId="0" fillId="0" borderId="0" xfId="2" applyNumberFormat="1" applyFont="1" applyBorder="1"/>
    <xf numFmtId="44" fontId="8" fillId="0" borderId="0" xfId="2" applyNumberFormat="1" applyFont="1" applyBorder="1"/>
    <xf numFmtId="44" fontId="2" fillId="0" borderId="0" xfId="1" applyNumberFormat="1" applyFont="1" applyBorder="1"/>
    <xf numFmtId="44" fontId="8" fillId="8" borderId="0" xfId="2" applyNumberFormat="1" applyFont="1" applyFill="1" applyBorder="1"/>
    <xf numFmtId="43" fontId="1" fillId="0" borderId="0" xfId="1" applyNumberFormat="1" applyFont="1"/>
    <xf numFmtId="8" fontId="9" fillId="3" borderId="0" xfId="2" applyNumberFormat="1" applyFont="1" applyFill="1" applyBorder="1" applyProtection="1">
      <protection locked="0"/>
    </xf>
    <xf numFmtId="170" fontId="8" fillId="5" borderId="51" xfId="4" applyNumberFormat="1" applyFont="1" applyFill="1" applyBorder="1" applyAlignment="1">
      <alignment horizontal="center" vertical="center" wrapText="1"/>
    </xf>
    <xf numFmtId="170" fontId="20" fillId="5" borderId="36" xfId="1" applyNumberFormat="1" applyFont="1" applyFill="1" applyBorder="1" applyAlignment="1" applyProtection="1">
      <alignment vertical="center"/>
    </xf>
    <xf numFmtId="165" fontId="52" fillId="5" borderId="12" xfId="1" applyNumberFormat="1" applyFont="1" applyFill="1" applyBorder="1" applyAlignment="1" applyProtection="1">
      <alignment horizontal="center" vertical="center"/>
      <protection locked="0"/>
    </xf>
    <xf numFmtId="170" fontId="9" fillId="3" borderId="20" xfId="1" applyNumberFormat="1" applyFont="1" applyFill="1" applyBorder="1" applyAlignment="1" applyProtection="1">
      <alignment vertical="center"/>
      <protection locked="0"/>
    </xf>
    <xf numFmtId="181" fontId="9" fillId="3" borderId="22" xfId="1" applyNumberFormat="1" applyFont="1" applyFill="1" applyBorder="1" applyAlignment="1" applyProtection="1">
      <alignment vertical="center"/>
      <protection locked="0"/>
    </xf>
    <xf numFmtId="173" fontId="9" fillId="6" borderId="21" xfId="1" applyNumberFormat="1" applyFont="1" applyFill="1" applyBorder="1" applyAlignment="1" applyProtection="1">
      <alignment horizontal="center" vertical="center"/>
      <protection locked="0"/>
    </xf>
    <xf numFmtId="170" fontId="9" fillId="3" borderId="22" xfId="1" applyNumberFormat="1" applyFont="1" applyFill="1" applyBorder="1" applyAlignment="1" applyProtection="1">
      <alignment vertical="center"/>
      <protection locked="0"/>
    </xf>
    <xf numFmtId="170" fontId="9" fillId="3" borderId="19" xfId="1" applyNumberFormat="1" applyFont="1" applyFill="1" applyBorder="1" applyAlignment="1" applyProtection="1">
      <alignment vertical="center"/>
      <protection locked="0"/>
    </xf>
    <xf numFmtId="170" fontId="9" fillId="3" borderId="39" xfId="1" applyNumberFormat="1" applyFont="1" applyFill="1" applyBorder="1" applyAlignment="1" applyProtection="1">
      <alignment vertical="center"/>
      <protection locked="0"/>
    </xf>
    <xf numFmtId="170" fontId="9" fillId="3" borderId="72" xfId="1" applyNumberFormat="1" applyFont="1" applyFill="1" applyBorder="1" applyAlignment="1" applyProtection="1">
      <alignment vertical="center"/>
      <protection locked="0"/>
    </xf>
    <xf numFmtId="170" fontId="20" fillId="5" borderId="51" xfId="1" applyNumberFormat="1" applyFont="1" applyFill="1" applyBorder="1" applyAlignment="1" applyProtection="1">
      <alignment vertical="center"/>
    </xf>
    <xf numFmtId="170" fontId="20" fillId="5" borderId="73" xfId="1" applyNumberFormat="1" applyFont="1" applyFill="1" applyBorder="1" applyAlignment="1" applyProtection="1">
      <alignment vertical="center"/>
    </xf>
    <xf numFmtId="3" fontId="0" fillId="0" borderId="22" xfId="0" applyNumberFormat="1" applyBorder="1" applyAlignment="1">
      <alignment vertical="center"/>
    </xf>
    <xf numFmtId="3" fontId="0" fillId="0" borderId="72" xfId="0" applyNumberFormat="1" applyBorder="1" applyAlignment="1">
      <alignment vertical="center"/>
    </xf>
    <xf numFmtId="170" fontId="20" fillId="5" borderId="36" xfId="1" applyNumberFormat="1" applyFont="1" applyFill="1" applyBorder="1" applyAlignment="1">
      <alignment vertical="center"/>
    </xf>
    <xf numFmtId="164" fontId="9" fillId="0" borderId="0" xfId="4" applyFont="1" applyFill="1" applyBorder="1" applyAlignment="1">
      <alignment horizontal="left" vertical="center"/>
    </xf>
    <xf numFmtId="165" fontId="44" fillId="0" borderId="0" xfId="1" applyNumberFormat="1" applyFont="1" applyFill="1" applyBorder="1" applyAlignment="1" applyProtection="1">
      <alignment vertical="center"/>
      <protection locked="0"/>
    </xf>
    <xf numFmtId="170" fontId="9" fillId="0" borderId="0" xfId="1" applyNumberFormat="1" applyFont="1" applyFill="1" applyBorder="1" applyAlignment="1">
      <alignment horizontal="left" vertical="center"/>
    </xf>
    <xf numFmtId="166" fontId="9" fillId="0" borderId="0" xfId="2" applyNumberFormat="1" applyFont="1" applyBorder="1" applyAlignment="1">
      <alignment vertical="center"/>
    </xf>
    <xf numFmtId="173" fontId="9" fillId="0" borderId="0" xfId="4" applyNumberFormat="1" applyFont="1" applyBorder="1" applyAlignment="1" applyProtection="1">
      <alignment horizontal="center" vertical="center"/>
      <protection locked="0"/>
    </xf>
    <xf numFmtId="170" fontId="9" fillId="0" borderId="0" xfId="4" applyNumberFormat="1" applyFont="1" applyBorder="1" applyAlignment="1">
      <alignment vertical="center"/>
    </xf>
    <xf numFmtId="166" fontId="9" fillId="0" borderId="0" xfId="2" applyNumberFormat="1" applyFont="1" applyFill="1" applyBorder="1" applyAlignment="1">
      <alignment vertical="center"/>
    </xf>
    <xf numFmtId="173" fontId="73" fillId="0" borderId="0" xfId="4" applyNumberFormat="1" applyFont="1" applyBorder="1" applyAlignment="1" applyProtection="1">
      <alignment horizontal="left" vertical="center"/>
      <protection locked="0"/>
    </xf>
    <xf numFmtId="170" fontId="31" fillId="0" borderId="0" xfId="4" applyNumberFormat="1" applyFont="1" applyBorder="1" applyAlignment="1">
      <alignment vertical="center"/>
    </xf>
    <xf numFmtId="44" fontId="31" fillId="0" borderId="0" xfId="2" applyNumberFormat="1" applyFont="1" applyFill="1" applyBorder="1" applyAlignment="1">
      <alignment vertical="center"/>
    </xf>
    <xf numFmtId="44" fontId="9" fillId="0" borderId="0" xfId="2" applyNumberFormat="1" applyFont="1" applyFill="1" applyBorder="1" applyAlignment="1">
      <alignment vertical="center"/>
    </xf>
    <xf numFmtId="44" fontId="9" fillId="0" borderId="0" xfId="2" applyNumberFormat="1" applyFont="1" applyBorder="1" applyAlignment="1">
      <alignment vertical="center"/>
    </xf>
    <xf numFmtId="164" fontId="27" fillId="5" borderId="13" xfId="4" applyFont="1" applyFill="1" applyBorder="1" applyAlignment="1">
      <alignment horizontal="center" vertical="center"/>
    </xf>
    <xf numFmtId="181" fontId="9" fillId="3" borderId="19" xfId="1" applyNumberFormat="1" applyFont="1" applyFill="1" applyBorder="1" applyAlignment="1" applyProtection="1">
      <alignment vertical="center"/>
      <protection locked="0"/>
    </xf>
    <xf numFmtId="181" fontId="9" fillId="3" borderId="22" xfId="2" applyNumberFormat="1" applyFont="1" applyFill="1" applyBorder="1" applyAlignment="1" applyProtection="1">
      <alignment vertical="center"/>
      <protection locked="0"/>
    </xf>
    <xf numFmtId="181" fontId="9" fillId="3" borderId="72" xfId="1" applyNumberFormat="1" applyFont="1" applyFill="1" applyBorder="1" applyAlignment="1" applyProtection="1">
      <alignment vertical="center"/>
      <protection locked="0"/>
    </xf>
    <xf numFmtId="42" fontId="29" fillId="0" borderId="0" xfId="2" applyNumberFormat="1" applyFont="1" applyFill="1" applyBorder="1" applyAlignment="1">
      <alignment vertical="center"/>
    </xf>
    <xf numFmtId="44" fontId="48" fillId="0" borderId="0" xfId="0" applyNumberFormat="1" applyFont="1" applyBorder="1" applyAlignment="1">
      <alignment horizontal="center" vertical="center" wrapText="1"/>
    </xf>
    <xf numFmtId="44" fontId="9" fillId="2" borderId="5" xfId="2" applyNumberFormat="1" applyFont="1" applyFill="1" applyBorder="1" applyProtection="1">
      <protection locked="0"/>
    </xf>
    <xf numFmtId="44" fontId="0" fillId="2" borderId="8" xfId="2" applyNumberFormat="1" applyFont="1" applyFill="1" applyBorder="1" applyProtection="1">
      <protection locked="0"/>
    </xf>
    <xf numFmtId="44" fontId="0" fillId="2" borderId="17" xfId="2" applyNumberFormat="1" applyFont="1" applyFill="1" applyBorder="1" applyProtection="1">
      <protection locked="0"/>
    </xf>
    <xf numFmtId="44" fontId="9" fillId="2" borderId="6" xfId="2" applyNumberFormat="1" applyFont="1" applyFill="1" applyBorder="1" applyProtection="1">
      <protection locked="0"/>
    </xf>
    <xf numFmtId="44" fontId="9" fillId="2" borderId="4" xfId="2" applyNumberFormat="1" applyFont="1" applyFill="1" applyBorder="1" applyProtection="1">
      <protection locked="0"/>
    </xf>
    <xf numFmtId="0" fontId="12" fillId="0" borderId="20" xfId="0" applyFont="1" applyFill="1" applyBorder="1" applyAlignment="1">
      <alignment horizontal="left" wrapText="1"/>
    </xf>
    <xf numFmtId="169" fontId="13" fillId="0" borderId="20" xfId="0" applyNumberFormat="1" applyFont="1" applyFill="1" applyBorder="1" applyAlignment="1">
      <alignment horizontal="center" wrapText="1"/>
    </xf>
    <xf numFmtId="0" fontId="0" fillId="0" borderId="20" xfId="0" applyBorder="1" applyAlignment="1">
      <alignment horizontal="center"/>
    </xf>
    <xf numFmtId="3" fontId="9" fillId="3" borderId="20" xfId="1" applyNumberFormat="1" applyFont="1" applyFill="1" applyBorder="1" applyAlignment="1" applyProtection="1">
      <alignment vertical="center"/>
      <protection locked="0"/>
    </xf>
    <xf numFmtId="0" fontId="16" fillId="5" borderId="52" xfId="0" applyFont="1" applyFill="1" applyBorder="1" applyAlignment="1">
      <alignment horizontal="center" vertical="center"/>
    </xf>
    <xf numFmtId="0" fontId="10" fillId="0" borderId="53" xfId="0" applyFont="1" applyBorder="1" applyAlignment="1">
      <alignment vertical="center"/>
    </xf>
    <xf numFmtId="0" fontId="94" fillId="0" borderId="52" xfId="0" applyFont="1" applyFill="1" applyBorder="1" applyAlignment="1">
      <alignment horizontal="center" vertical="center"/>
    </xf>
    <xf numFmtId="0" fontId="94" fillId="0" borderId="52" xfId="0" applyFont="1" applyFill="1" applyBorder="1" applyAlignment="1">
      <alignment horizontal="left" vertical="center" wrapText="1"/>
    </xf>
    <xf numFmtId="169" fontId="14" fillId="0" borderId="52" xfId="0" applyNumberFormat="1" applyFont="1" applyFill="1" applyBorder="1" applyAlignment="1">
      <alignment horizontal="center" vertical="center" wrapText="1"/>
    </xf>
    <xf numFmtId="169" fontId="95" fillId="0" borderId="54" xfId="0" applyNumberFormat="1" applyFont="1" applyFill="1" applyBorder="1" applyAlignment="1">
      <alignment horizontal="center" vertical="center"/>
    </xf>
    <xf numFmtId="0" fontId="14" fillId="0" borderId="0" xfId="0" applyFont="1" applyFill="1" applyAlignment="1">
      <alignment vertical="center"/>
    </xf>
    <xf numFmtId="0" fontId="10" fillId="0" borderId="11" xfId="0" applyFont="1" applyBorder="1" applyAlignment="1">
      <alignment vertical="center"/>
    </xf>
    <xf numFmtId="0" fontId="94" fillId="0" borderId="10" xfId="0" applyFont="1" applyFill="1" applyBorder="1" applyAlignment="1">
      <alignment horizontal="left" vertical="center" wrapText="1"/>
    </xf>
    <xf numFmtId="169" fontId="14" fillId="0" borderId="10" xfId="0" applyNumberFormat="1" applyFont="1" applyFill="1" applyBorder="1" applyAlignment="1">
      <alignment horizontal="center" vertical="center" wrapText="1"/>
    </xf>
    <xf numFmtId="169" fontId="95" fillId="0" borderId="9" xfId="0" applyNumberFormat="1" applyFont="1" applyFill="1" applyBorder="1" applyAlignment="1">
      <alignment horizontal="center" vertical="center"/>
    </xf>
    <xf numFmtId="0" fontId="10" fillId="0" borderId="8" xfId="0" applyFont="1" applyBorder="1" applyAlignment="1">
      <alignment vertical="center"/>
    </xf>
    <xf numFmtId="0" fontId="94" fillId="0" borderId="1" xfId="0" applyFont="1" applyFill="1" applyBorder="1" applyAlignment="1">
      <alignment horizontal="left" vertical="center" wrapText="1"/>
    </xf>
    <xf numFmtId="169" fontId="14" fillId="0" borderId="1" xfId="0" applyNumberFormat="1" applyFont="1" applyFill="1" applyBorder="1" applyAlignment="1">
      <alignment horizontal="center" vertical="center" wrapText="1"/>
    </xf>
    <xf numFmtId="169" fontId="95" fillId="0" borderId="7" xfId="0" applyNumberFormat="1" applyFont="1" applyFill="1" applyBorder="1" applyAlignment="1">
      <alignment horizontal="center" vertical="center"/>
    </xf>
    <xf numFmtId="0" fontId="10" fillId="0" borderId="6" xfId="0" applyFont="1" applyBorder="1" applyAlignment="1">
      <alignment vertical="center"/>
    </xf>
    <xf numFmtId="0" fontId="94" fillId="0" borderId="5" xfId="0" applyFont="1" applyFill="1" applyBorder="1" applyAlignment="1">
      <alignment horizontal="left" vertical="center" wrapText="1"/>
    </xf>
    <xf numFmtId="169" fontId="14" fillId="0" borderId="5" xfId="0" applyNumberFormat="1" applyFont="1" applyFill="1" applyBorder="1" applyAlignment="1">
      <alignment horizontal="center" vertical="center"/>
    </xf>
    <xf numFmtId="169" fontId="95" fillId="0" borderId="4" xfId="0" applyNumberFormat="1" applyFont="1" applyFill="1" applyBorder="1" applyAlignment="1">
      <alignment horizontal="center" vertical="center"/>
    </xf>
    <xf numFmtId="169" fontId="14" fillId="0" borderId="1" xfId="0" applyNumberFormat="1" applyFont="1" applyFill="1" applyBorder="1" applyAlignment="1">
      <alignment horizontal="center" vertical="center"/>
    </xf>
    <xf numFmtId="169" fontId="14" fillId="0" borderId="5" xfId="0" applyNumberFormat="1" applyFont="1" applyFill="1" applyBorder="1" applyAlignment="1">
      <alignment horizontal="center" vertical="center" wrapText="1"/>
    </xf>
    <xf numFmtId="0" fontId="14" fillId="0" borderId="20" xfId="0" applyFont="1" applyFill="1" applyBorder="1" applyAlignment="1">
      <alignment horizontal="center" vertical="center"/>
    </xf>
    <xf numFmtId="0" fontId="14" fillId="0" borderId="20" xfId="0" applyFont="1" applyFill="1" applyBorder="1" applyAlignment="1">
      <alignment horizontal="left" vertical="center" wrapText="1"/>
    </xf>
    <xf numFmtId="169" fontId="95" fillId="0" borderId="38" xfId="0" applyNumberFormat="1" applyFont="1" applyFill="1" applyBorder="1" applyAlignment="1">
      <alignment horizontal="center" vertical="center"/>
    </xf>
    <xf numFmtId="0" fontId="94" fillId="0" borderId="1" xfId="0" applyFont="1" applyFill="1" applyBorder="1" applyAlignment="1">
      <alignment horizontal="center" vertical="center"/>
    </xf>
    <xf numFmtId="0" fontId="94" fillId="0" borderId="5" xfId="0" applyFont="1" applyFill="1" applyBorder="1" applyAlignment="1">
      <alignment horizontal="center" vertical="center"/>
    </xf>
    <xf numFmtId="0" fontId="94" fillId="0" borderId="10" xfId="0" applyFont="1" applyFill="1" applyBorder="1" applyAlignment="1">
      <alignment horizontal="center" vertical="center"/>
    </xf>
    <xf numFmtId="0" fontId="10" fillId="0" borderId="0" xfId="0" applyFont="1" applyAlignment="1">
      <alignment horizontal="center" vertical="center"/>
    </xf>
    <xf numFmtId="169" fontId="14" fillId="0" borderId="20" xfId="0" applyNumberFormat="1" applyFont="1" applyFill="1" applyBorder="1" applyAlignment="1">
      <alignment horizontal="center" vertical="center" wrapText="1"/>
    </xf>
    <xf numFmtId="0" fontId="10" fillId="0" borderId="37" xfId="0" applyFont="1" applyBorder="1" applyAlignment="1">
      <alignment vertical="center"/>
    </xf>
    <xf numFmtId="0" fontId="94" fillId="0" borderId="20" xfId="0" applyFont="1" applyFill="1" applyBorder="1" applyAlignment="1">
      <alignment horizontal="left" vertical="center" wrapText="1"/>
    </xf>
    <xf numFmtId="170" fontId="8" fillId="7" borderId="51" xfId="4" applyNumberFormat="1" applyFont="1" applyFill="1" applyBorder="1" applyAlignment="1">
      <alignment horizontal="center" vertical="center" wrapText="1"/>
    </xf>
    <xf numFmtId="37" fontId="20" fillId="5" borderId="51" xfId="2" applyNumberFormat="1" applyFont="1" applyFill="1" applyBorder="1" applyAlignment="1" applyProtection="1">
      <alignment vertical="center"/>
    </xf>
    <xf numFmtId="170" fontId="8" fillId="7" borderId="16" xfId="4" applyNumberFormat="1" applyFont="1" applyFill="1" applyBorder="1" applyAlignment="1">
      <alignment horizontal="center" vertical="center" wrapText="1"/>
    </xf>
    <xf numFmtId="170" fontId="8" fillId="5" borderId="13" xfId="4" applyNumberFormat="1" applyFont="1" applyFill="1" applyBorder="1" applyAlignment="1">
      <alignment horizontal="center" vertical="center" wrapText="1"/>
    </xf>
    <xf numFmtId="166" fontId="9" fillId="7" borderId="8" xfId="2" applyNumberFormat="1" applyFont="1" applyFill="1" applyBorder="1" applyProtection="1"/>
    <xf numFmtId="166" fontId="9" fillId="7" borderId="1" xfId="2" applyNumberFormat="1" applyFont="1" applyFill="1" applyBorder="1" applyProtection="1"/>
    <xf numFmtId="10" fontId="10" fillId="0" borderId="0" xfId="3" applyNumberFormat="1" applyFont="1"/>
    <xf numFmtId="164" fontId="20" fillId="5" borderId="13" xfId="1" applyNumberFormat="1" applyFont="1" applyFill="1" applyBorder="1" applyAlignment="1" applyProtection="1">
      <alignment horizontal="center"/>
    </xf>
    <xf numFmtId="164" fontId="9" fillId="0" borderId="23" xfId="1" applyNumberFormat="1" applyFont="1" applyFill="1" applyBorder="1" applyProtection="1">
      <protection locked="0"/>
    </xf>
    <xf numFmtId="164" fontId="9" fillId="0" borderId="33" xfId="1" applyNumberFormat="1" applyFont="1" applyFill="1" applyBorder="1" applyProtection="1">
      <protection locked="0"/>
    </xf>
    <xf numFmtId="164" fontId="9" fillId="0" borderId="71" xfId="1" applyNumberFormat="1" applyFont="1" applyFill="1" applyBorder="1" applyProtection="1">
      <protection locked="0"/>
    </xf>
    <xf numFmtId="164" fontId="20" fillId="5" borderId="12" xfId="1" applyNumberFormat="1" applyFont="1" applyFill="1" applyBorder="1" applyAlignment="1" applyProtection="1">
      <alignment horizontal="center"/>
    </xf>
    <xf numFmtId="164" fontId="9" fillId="0" borderId="32" xfId="1" applyNumberFormat="1" applyFont="1" applyFill="1" applyBorder="1" applyProtection="1">
      <protection locked="0"/>
    </xf>
    <xf numFmtId="164" fontId="9" fillId="3" borderId="21" xfId="1" applyNumberFormat="1" applyFont="1" applyFill="1" applyBorder="1" applyProtection="1">
      <protection locked="0"/>
    </xf>
    <xf numFmtId="164" fontId="9" fillId="3" borderId="32" xfId="1" applyNumberFormat="1" applyFont="1" applyFill="1" applyBorder="1" applyProtection="1">
      <protection locked="0"/>
    </xf>
    <xf numFmtId="164" fontId="9" fillId="3" borderId="32" xfId="124" applyNumberFormat="1" applyFont="1" applyFill="1" applyBorder="1" applyProtection="1">
      <protection locked="0"/>
    </xf>
    <xf numFmtId="164" fontId="9" fillId="3" borderId="75" xfId="1" applyNumberFormat="1" applyFont="1" applyFill="1" applyBorder="1" applyProtection="1">
      <protection locked="0"/>
    </xf>
    <xf numFmtId="164" fontId="9" fillId="0" borderId="21" xfId="1" applyNumberFormat="1" applyFont="1" applyFill="1" applyBorder="1" applyProtection="1">
      <protection locked="0"/>
    </xf>
    <xf numFmtId="164" fontId="9" fillId="0" borderId="75" xfId="1" applyNumberFormat="1" applyFont="1" applyFill="1" applyBorder="1" applyProtection="1">
      <protection locked="0"/>
    </xf>
    <xf numFmtId="164" fontId="20" fillId="5" borderId="13" xfId="1" applyNumberFormat="1" applyFont="1" applyFill="1" applyBorder="1"/>
    <xf numFmtId="170" fontId="9" fillId="3" borderId="17" xfId="1" applyNumberFormat="1" applyFont="1" applyFill="1" applyBorder="1" applyAlignment="1" applyProtection="1">
      <alignment vertical="center"/>
      <protection locked="0"/>
    </xf>
    <xf numFmtId="9" fontId="20" fillId="5" borderId="13" xfId="3" applyFont="1" applyFill="1" applyBorder="1" applyAlignment="1" applyProtection="1">
      <alignment horizontal="center" vertical="center"/>
    </xf>
    <xf numFmtId="170" fontId="20" fillId="5" borderId="15" xfId="1" applyNumberFormat="1" applyFont="1" applyFill="1" applyBorder="1" applyAlignment="1">
      <alignment vertical="center"/>
    </xf>
    <xf numFmtId="170" fontId="9" fillId="3" borderId="23" xfId="1" applyNumberFormat="1" applyFont="1" applyFill="1" applyBorder="1" applyAlignment="1" applyProtection="1">
      <alignment vertical="center"/>
      <protection locked="0"/>
    </xf>
    <xf numFmtId="170" fontId="9" fillId="3" borderId="33" xfId="1" applyNumberFormat="1" applyFont="1" applyFill="1" applyBorder="1" applyAlignment="1" applyProtection="1">
      <alignment vertical="center"/>
      <protection locked="0"/>
    </xf>
    <xf numFmtId="170" fontId="9" fillId="3" borderId="70" xfId="1" applyNumberFormat="1" applyFont="1" applyFill="1" applyBorder="1" applyAlignment="1" applyProtection="1">
      <alignment vertical="center"/>
      <protection locked="0"/>
    </xf>
    <xf numFmtId="170" fontId="20" fillId="5" borderId="13" xfId="1" applyNumberFormat="1" applyFont="1" applyFill="1" applyBorder="1" applyAlignment="1" applyProtection="1">
      <alignment vertical="center"/>
    </xf>
    <xf numFmtId="170" fontId="20" fillId="5" borderId="76" xfId="1" applyNumberFormat="1" applyFont="1" applyFill="1" applyBorder="1" applyAlignment="1" applyProtection="1">
      <alignment vertical="center"/>
    </xf>
    <xf numFmtId="3" fontId="0" fillId="0" borderId="23" xfId="0" applyNumberFormat="1" applyBorder="1" applyAlignment="1">
      <alignment vertical="center"/>
    </xf>
    <xf numFmtId="3" fontId="0" fillId="0" borderId="70" xfId="0" applyNumberFormat="1" applyBorder="1" applyAlignment="1">
      <alignment vertical="center"/>
    </xf>
    <xf numFmtId="167" fontId="9" fillId="3" borderId="23" xfId="3" applyNumberFormat="1" applyFont="1" applyFill="1" applyBorder="1" applyAlignment="1" applyProtection="1">
      <alignment horizontal="center" vertical="center"/>
      <protection locked="0"/>
    </xf>
    <xf numFmtId="9" fontId="9" fillId="3" borderId="23" xfId="3" applyFont="1" applyFill="1" applyBorder="1" applyAlignment="1" applyProtection="1">
      <alignment horizontal="center" vertical="center"/>
      <protection locked="0"/>
    </xf>
    <xf numFmtId="181" fontId="9" fillId="3" borderId="21" xfId="2" applyNumberFormat="1" applyFont="1" applyFill="1" applyBorder="1" applyAlignment="1" applyProtection="1">
      <alignment vertical="center"/>
      <protection locked="0"/>
    </xf>
    <xf numFmtId="170" fontId="9" fillId="3" borderId="21" xfId="1" applyNumberFormat="1" applyFont="1" applyFill="1" applyBorder="1" applyAlignment="1" applyProtection="1">
      <alignment vertical="center"/>
      <protection locked="0"/>
    </xf>
    <xf numFmtId="170" fontId="9" fillId="3" borderId="32" xfId="1" applyNumberFormat="1" applyFont="1" applyFill="1" applyBorder="1" applyAlignment="1" applyProtection="1">
      <alignment vertical="center"/>
      <protection locked="0"/>
    </xf>
    <xf numFmtId="170" fontId="9" fillId="3" borderId="75" xfId="1" applyNumberFormat="1" applyFont="1" applyFill="1" applyBorder="1" applyAlignment="1" applyProtection="1">
      <alignment vertical="center"/>
      <protection locked="0"/>
    </xf>
    <xf numFmtId="181" fontId="9" fillId="3" borderId="21" xfId="1" applyNumberFormat="1" applyFont="1" applyFill="1" applyBorder="1" applyAlignment="1" applyProtection="1">
      <alignment vertical="center"/>
      <protection locked="0"/>
    </xf>
    <xf numFmtId="181" fontId="9" fillId="3" borderId="32" xfId="1" applyNumberFormat="1" applyFont="1" applyFill="1" applyBorder="1" applyAlignment="1" applyProtection="1">
      <alignment vertical="center"/>
      <protection locked="0"/>
    </xf>
    <xf numFmtId="181" fontId="9" fillId="3" borderId="75" xfId="1" applyNumberFormat="1" applyFont="1" applyFill="1" applyBorder="1" applyAlignment="1" applyProtection="1">
      <alignment vertical="center"/>
      <protection locked="0"/>
    </xf>
    <xf numFmtId="170" fontId="20" fillId="5" borderId="12" xfId="1" applyNumberFormat="1" applyFont="1" applyFill="1" applyBorder="1" applyAlignment="1" applyProtection="1">
      <alignment vertical="center"/>
    </xf>
    <xf numFmtId="170" fontId="20" fillId="5" borderId="26" xfId="1" applyNumberFormat="1" applyFont="1" applyFill="1" applyBorder="1" applyAlignment="1" applyProtection="1">
      <alignment vertical="center"/>
    </xf>
    <xf numFmtId="3" fontId="0" fillId="0" borderId="21" xfId="0" applyNumberFormat="1" applyBorder="1" applyAlignment="1">
      <alignment vertical="center"/>
    </xf>
    <xf numFmtId="3" fontId="0" fillId="0" borderId="75" xfId="0" applyNumberFormat="1" applyBorder="1" applyAlignment="1">
      <alignment vertical="center"/>
    </xf>
    <xf numFmtId="170" fontId="8" fillId="7" borderId="12" xfId="4" applyNumberFormat="1" applyFont="1" applyFill="1" applyBorder="1" applyAlignment="1">
      <alignment horizontal="center" vertical="center" wrapText="1"/>
    </xf>
    <xf numFmtId="40" fontId="20" fillId="5" borderId="12" xfId="2" applyNumberFormat="1" applyFont="1" applyFill="1" applyBorder="1" applyAlignment="1" applyProtection="1">
      <alignment vertical="center"/>
    </xf>
    <xf numFmtId="43" fontId="9" fillId="3" borderId="24" xfId="1" applyNumberFormat="1" applyFont="1" applyFill="1" applyBorder="1" applyAlignment="1" applyProtection="1">
      <alignment vertical="center"/>
      <protection locked="0"/>
    </xf>
    <xf numFmtId="170" fontId="9" fillId="3" borderId="42" xfId="1" applyNumberFormat="1" applyFont="1" applyFill="1" applyBorder="1" applyAlignment="1" applyProtection="1">
      <alignment vertical="center"/>
      <protection locked="0"/>
    </xf>
    <xf numFmtId="43" fontId="20" fillId="5" borderId="43" xfId="1" applyNumberFormat="1" applyFont="1" applyFill="1" applyBorder="1" applyAlignment="1">
      <alignment vertical="center"/>
    </xf>
    <xf numFmtId="170" fontId="8" fillId="7" borderId="15" xfId="4" applyNumberFormat="1" applyFont="1" applyFill="1" applyBorder="1" applyAlignment="1">
      <alignment horizontal="center" vertical="center" wrapText="1"/>
    </xf>
    <xf numFmtId="166" fontId="8" fillId="50" borderId="43" xfId="2" applyNumberFormat="1" applyFont="1" applyFill="1" applyBorder="1" applyAlignment="1">
      <alignment horizontal="center" vertical="center" wrapText="1"/>
    </xf>
    <xf numFmtId="166" fontId="8" fillId="50" borderId="16" xfId="2" applyNumberFormat="1" applyFont="1" applyFill="1" applyBorder="1" applyAlignment="1">
      <alignment horizontal="center" vertical="center" wrapText="1"/>
    </xf>
    <xf numFmtId="166" fontId="8" fillId="50" borderId="77" xfId="2" applyNumberFormat="1" applyFont="1" applyFill="1" applyBorder="1" applyAlignment="1">
      <alignment horizontal="center" vertical="center" wrapText="1"/>
    </xf>
    <xf numFmtId="3" fontId="20" fillId="5" borderId="15" xfId="2" applyNumberFormat="1" applyFont="1" applyFill="1" applyBorder="1" applyAlignment="1" applyProtection="1">
      <alignment horizontal="center" vertical="center"/>
    </xf>
    <xf numFmtId="3" fontId="9" fillId="3" borderId="37" xfId="1" applyNumberFormat="1" applyFont="1" applyFill="1" applyBorder="1" applyAlignment="1" applyProtection="1">
      <alignment horizontal="center" vertical="center"/>
      <protection locked="0"/>
    </xf>
    <xf numFmtId="3" fontId="9" fillId="3" borderId="74" xfId="1" applyNumberFormat="1" applyFont="1" applyFill="1" applyBorder="1" applyAlignment="1" applyProtection="1">
      <alignment horizontal="center" vertical="center"/>
      <protection locked="0"/>
    </xf>
    <xf numFmtId="3" fontId="9" fillId="3" borderId="37" xfId="2" applyNumberFormat="1" applyFont="1" applyFill="1" applyBorder="1" applyAlignment="1" applyProtection="1">
      <alignment horizontal="center" vertical="center"/>
      <protection locked="0"/>
    </xf>
    <xf numFmtId="3" fontId="9" fillId="3" borderId="8" xfId="1" applyNumberFormat="1" applyFont="1" applyFill="1" applyBorder="1" applyAlignment="1" applyProtection="1">
      <alignment horizontal="center" vertical="center"/>
      <protection locked="0"/>
    </xf>
    <xf numFmtId="3" fontId="9" fillId="3" borderId="17" xfId="1" applyNumberFormat="1" applyFont="1" applyFill="1" applyBorder="1" applyAlignment="1" applyProtection="1">
      <alignment horizontal="center" vertical="center"/>
      <protection locked="0"/>
    </xf>
    <xf numFmtId="3" fontId="9" fillId="3" borderId="37" xfId="124" applyNumberFormat="1" applyFont="1" applyFill="1" applyBorder="1" applyAlignment="1" applyProtection="1">
      <alignment horizontal="center" vertical="center"/>
      <protection locked="0"/>
    </xf>
    <xf numFmtId="3" fontId="20" fillId="5" borderId="15" xfId="1" applyNumberFormat="1" applyFont="1" applyFill="1" applyBorder="1" applyAlignment="1" applyProtection="1">
      <alignment horizontal="center" vertical="center"/>
    </xf>
    <xf numFmtId="3" fontId="20" fillId="5" borderId="53" xfId="1" applyNumberFormat="1" applyFont="1" applyFill="1" applyBorder="1" applyAlignment="1" applyProtection="1">
      <alignment horizontal="center" vertical="center"/>
    </xf>
    <xf numFmtId="3" fontId="0" fillId="0" borderId="37" xfId="0" applyNumberFormat="1" applyBorder="1" applyAlignment="1">
      <alignment horizontal="center" vertical="center"/>
    </xf>
    <xf numFmtId="3" fontId="0" fillId="0" borderId="17" xfId="0" applyNumberFormat="1" applyBorder="1" applyAlignment="1">
      <alignment horizontal="center" vertical="center"/>
    </xf>
    <xf numFmtId="3" fontId="20" fillId="5" borderId="15" xfId="2" applyNumberFormat="1" applyFont="1" applyFill="1" applyBorder="1" applyAlignment="1">
      <alignment horizontal="center" vertical="center"/>
    </xf>
    <xf numFmtId="179" fontId="30" fillId="0" borderId="0" xfId="1" applyNumberFormat="1" applyFont="1" applyBorder="1" applyAlignment="1">
      <alignment horizontal="center" vertical="center"/>
    </xf>
    <xf numFmtId="44" fontId="30" fillId="0" borderId="0" xfId="2" applyFont="1" applyBorder="1"/>
    <xf numFmtId="178" fontId="30" fillId="0" borderId="0" xfId="2" applyNumberFormat="1" applyFont="1" applyBorder="1"/>
    <xf numFmtId="9" fontId="9" fillId="0" borderId="0" xfId="3" applyFont="1" applyFill="1" applyBorder="1" applyAlignment="1">
      <alignment horizontal="center" vertical="center"/>
    </xf>
    <xf numFmtId="0" fontId="10" fillId="0" borderId="1" xfId="0" applyFont="1" applyBorder="1" applyAlignment="1">
      <alignment vertical="center"/>
    </xf>
    <xf numFmtId="0" fontId="14" fillId="0" borderId="1" xfId="0" applyFont="1" applyFill="1" applyBorder="1" applyAlignment="1">
      <alignment horizontal="left" vertical="center" wrapText="1"/>
    </xf>
    <xf numFmtId="169" fontId="95" fillId="0" borderId="18" xfId="0" applyNumberFormat="1" applyFont="1" applyFill="1" applyBorder="1" applyAlignment="1">
      <alignment horizontal="center" vertical="center"/>
    </xf>
    <xf numFmtId="0" fontId="14" fillId="0" borderId="8" xfId="0" applyFont="1" applyFill="1" applyBorder="1" applyAlignment="1">
      <alignment vertical="center"/>
    </xf>
    <xf numFmtId="0" fontId="10" fillId="0" borderId="0" xfId="0" applyFont="1" applyFill="1" applyBorder="1"/>
    <xf numFmtId="0" fontId="10" fillId="0" borderId="0" xfId="0" applyFont="1" applyBorder="1"/>
    <xf numFmtId="0" fontId="14" fillId="0" borderId="1" xfId="0" applyFont="1" applyFill="1" applyBorder="1" applyAlignment="1">
      <alignment horizontal="center" vertical="center"/>
    </xf>
    <xf numFmtId="0" fontId="10" fillId="0" borderId="1" xfId="0" applyFont="1" applyFill="1" applyBorder="1" applyAlignment="1">
      <alignment vertical="center"/>
    </xf>
    <xf numFmtId="0" fontId="10" fillId="0" borderId="10" xfId="0" applyFont="1" applyBorder="1" applyAlignment="1">
      <alignment horizontal="center" vertical="center"/>
    </xf>
    <xf numFmtId="0" fontId="10" fillId="0" borderId="1" xfId="0" applyFont="1" applyBorder="1" applyAlignment="1">
      <alignment horizontal="center" vertical="center"/>
    </xf>
    <xf numFmtId="0" fontId="10" fillId="0" borderId="20" xfId="0" applyFont="1" applyBorder="1" applyAlignment="1">
      <alignment horizontal="center" vertical="center"/>
    </xf>
    <xf numFmtId="0" fontId="10" fillId="0" borderId="17" xfId="0" applyFont="1" applyBorder="1" applyAlignment="1">
      <alignment vertical="center"/>
    </xf>
    <xf numFmtId="0" fontId="94" fillId="0" borderId="39" xfId="0" applyFont="1" applyFill="1" applyBorder="1" applyAlignment="1">
      <alignment horizontal="center" vertical="center"/>
    </xf>
    <xf numFmtId="0" fontId="94" fillId="0" borderId="39" xfId="0" applyFont="1" applyFill="1" applyBorder="1" applyAlignment="1">
      <alignment horizontal="left" vertical="center" wrapText="1"/>
    </xf>
    <xf numFmtId="169" fontId="14" fillId="0" borderId="39" xfId="0" applyNumberFormat="1" applyFont="1" applyFill="1" applyBorder="1" applyAlignment="1">
      <alignment horizontal="center" vertical="center" wrapText="1"/>
    </xf>
    <xf numFmtId="0" fontId="68" fillId="0" borderId="1" xfId="0" applyFont="1" applyBorder="1" applyAlignment="1">
      <alignment horizontal="center"/>
    </xf>
    <xf numFmtId="0" fontId="72" fillId="0" borderId="7" xfId="0" applyFont="1" applyBorder="1" applyAlignment="1">
      <alignment horizontal="center"/>
    </xf>
    <xf numFmtId="164" fontId="9" fillId="57" borderId="1" xfId="1" applyNumberFormat="1" applyFont="1" applyFill="1" applyBorder="1" applyAlignment="1" applyProtection="1">
      <alignment vertical="center"/>
      <protection locked="0"/>
    </xf>
    <xf numFmtId="179" fontId="73" fillId="0" borderId="0" xfId="1" applyNumberFormat="1" applyFont="1" applyFill="1" applyBorder="1" applyAlignment="1">
      <alignment horizontal="center" vertical="center"/>
    </xf>
    <xf numFmtId="44" fontId="73" fillId="0" borderId="0" xfId="2" applyFont="1" applyFill="1" applyBorder="1"/>
    <xf numFmtId="178" fontId="73" fillId="0" borderId="0" xfId="2" applyNumberFormat="1" applyFont="1" applyFill="1" applyBorder="1"/>
    <xf numFmtId="164" fontId="8" fillId="3" borderId="21" xfId="1" applyNumberFormat="1" applyFont="1" applyFill="1" applyBorder="1" applyProtection="1">
      <protection locked="0"/>
    </xf>
    <xf numFmtId="164" fontId="8" fillId="0" borderId="32" xfId="1" applyNumberFormat="1" applyFont="1" applyFill="1" applyBorder="1" applyProtection="1">
      <protection locked="0"/>
    </xf>
    <xf numFmtId="43" fontId="20" fillId="5" borderId="43" xfId="1" applyNumberFormat="1" applyFont="1" applyFill="1" applyBorder="1" applyAlignment="1" applyProtection="1">
      <alignment vertical="center"/>
    </xf>
    <xf numFmtId="164" fontId="9" fillId="0" borderId="32" xfId="124" applyNumberFormat="1" applyFont="1" applyFill="1" applyBorder="1" applyProtection="1">
      <protection locked="0"/>
    </xf>
    <xf numFmtId="0" fontId="14" fillId="0" borderId="37" xfId="0" applyFont="1" applyFill="1" applyBorder="1" applyAlignment="1">
      <alignment vertical="center"/>
    </xf>
    <xf numFmtId="0" fontId="10" fillId="0" borderId="79" xfId="0" applyFont="1" applyBorder="1" applyAlignment="1">
      <alignment horizontal="center" vertical="center"/>
    </xf>
    <xf numFmtId="0" fontId="10" fillId="0" borderId="20" xfId="0" applyFont="1" applyBorder="1" applyAlignment="1">
      <alignment vertical="center"/>
    </xf>
    <xf numFmtId="0" fontId="94" fillId="0" borderId="20" xfId="0" applyFont="1" applyFill="1" applyBorder="1" applyAlignment="1">
      <alignment horizontal="center" vertical="center"/>
    </xf>
    <xf numFmtId="0" fontId="10" fillId="0" borderId="5" xfId="0" applyFont="1" applyFill="1" applyBorder="1" applyAlignment="1">
      <alignment vertical="center"/>
    </xf>
    <xf numFmtId="164" fontId="9" fillId="57" borderId="20" xfId="124" applyNumberFormat="1" applyFont="1" applyFill="1" applyBorder="1" applyAlignment="1" applyProtection="1">
      <alignment vertical="center"/>
      <protection locked="0"/>
    </xf>
    <xf numFmtId="0" fontId="68" fillId="0" borderId="20" xfId="0" applyFont="1" applyBorder="1" applyAlignment="1">
      <alignment horizontal="center"/>
    </xf>
    <xf numFmtId="0" fontId="72" fillId="0" borderId="38" xfId="0" applyFont="1" applyBorder="1" applyAlignment="1">
      <alignment horizontal="center"/>
    </xf>
    <xf numFmtId="164" fontId="9" fillId="0" borderId="33" xfId="124" applyNumberFormat="1" applyFont="1" applyFill="1" applyBorder="1" applyProtection="1">
      <protection locked="0"/>
    </xf>
    <xf numFmtId="0" fontId="10" fillId="0" borderId="74" xfId="0" applyFont="1" applyBorder="1" applyAlignment="1">
      <alignment vertical="center"/>
    </xf>
    <xf numFmtId="0" fontId="10" fillId="0" borderId="81" xfId="0" applyFont="1" applyBorder="1" applyAlignment="1">
      <alignment horizontal="center" vertical="center"/>
    </xf>
    <xf numFmtId="164" fontId="9" fillId="57" borderId="81" xfId="1" applyNumberFormat="1" applyFont="1" applyFill="1" applyBorder="1" applyAlignment="1" applyProtection="1">
      <alignment vertical="center"/>
      <protection locked="0"/>
    </xf>
    <xf numFmtId="0" fontId="68" fillId="0" borderId="81" xfId="0" applyFont="1" applyBorder="1" applyAlignment="1">
      <alignment horizontal="center"/>
    </xf>
    <xf numFmtId="0" fontId="72" fillId="0" borderId="82" xfId="0" applyFont="1" applyBorder="1" applyAlignment="1">
      <alignment horizontal="center"/>
    </xf>
    <xf numFmtId="0" fontId="10" fillId="0" borderId="1" xfId="0" applyFont="1" applyBorder="1" applyAlignment="1">
      <alignment horizontal="left"/>
    </xf>
    <xf numFmtId="0" fontId="10" fillId="0" borderId="10" xfId="0" applyFont="1" applyBorder="1" applyAlignment="1">
      <alignment horizontal="left"/>
    </xf>
    <xf numFmtId="0" fontId="68" fillId="0" borderId="10" xfId="0" applyFont="1" applyBorder="1" applyAlignment="1">
      <alignment horizontal="center"/>
    </xf>
    <xf numFmtId="0" fontId="72" fillId="0" borderId="9" xfId="0" applyFont="1" applyBorder="1" applyAlignment="1">
      <alignment horizontal="center"/>
    </xf>
    <xf numFmtId="0" fontId="10" fillId="0" borderId="5" xfId="0" applyFont="1" applyBorder="1" applyAlignment="1">
      <alignment horizontal="left"/>
    </xf>
    <xf numFmtId="0" fontId="68" fillId="0" borderId="5" xfId="0" applyFont="1" applyBorder="1" applyAlignment="1">
      <alignment horizontal="center"/>
    </xf>
    <xf numFmtId="0" fontId="72" fillId="0" borderId="4" xfId="0" applyFont="1" applyBorder="1" applyAlignment="1">
      <alignment horizontal="center"/>
    </xf>
    <xf numFmtId="3" fontId="9" fillId="0" borderId="37" xfId="1" applyNumberFormat="1" applyFont="1" applyFill="1" applyBorder="1" applyAlignment="1" applyProtection="1">
      <alignment horizontal="center" vertical="center"/>
      <protection locked="0"/>
    </xf>
    <xf numFmtId="43" fontId="9" fillId="0" borderId="24" xfId="1" applyNumberFormat="1" applyFont="1" applyFill="1" applyBorder="1" applyAlignment="1" applyProtection="1">
      <alignment vertical="center"/>
      <protection locked="0"/>
    </xf>
    <xf numFmtId="3" fontId="9" fillId="0" borderId="20" xfId="1" applyNumberFormat="1" applyFont="1" applyFill="1" applyBorder="1" applyAlignment="1" applyProtection="1">
      <alignment vertical="center"/>
      <protection locked="0"/>
    </xf>
    <xf numFmtId="185" fontId="9" fillId="0" borderId="0" xfId="2" applyNumberFormat="1" applyFont="1" applyBorder="1" applyAlignment="1">
      <alignment horizontal="left" vertical="center"/>
    </xf>
    <xf numFmtId="166" fontId="20" fillId="17" borderId="3" xfId="2" applyNumberFormat="1" applyFont="1" applyFill="1" applyBorder="1" applyAlignment="1">
      <alignment vertical="center"/>
    </xf>
    <xf numFmtId="0" fontId="55" fillId="17" borderId="3" xfId="5" applyFont="1" applyFill="1" applyBorder="1" applyAlignment="1">
      <alignment horizontal="center" vertical="center" wrapText="1"/>
    </xf>
    <xf numFmtId="166" fontId="20" fillId="5" borderId="3" xfId="2" applyNumberFormat="1" applyFont="1" applyFill="1" applyBorder="1" applyAlignment="1">
      <alignment horizontal="center"/>
    </xf>
    <xf numFmtId="166" fontId="9" fillId="7" borderId="47" xfId="2" applyNumberFormat="1" applyFont="1" applyFill="1" applyBorder="1" applyAlignment="1">
      <alignment horizontal="center"/>
    </xf>
    <xf numFmtId="166" fontId="9" fillId="7" borderId="45" xfId="2" applyNumberFormat="1" applyFont="1" applyFill="1" applyBorder="1" applyAlignment="1">
      <alignment horizontal="center"/>
    </xf>
    <xf numFmtId="166" fontId="31" fillId="7" borderId="47" xfId="2" applyNumberFormat="1" applyFont="1" applyFill="1" applyBorder="1" applyAlignment="1">
      <alignment horizontal="center"/>
    </xf>
    <xf numFmtId="166" fontId="20" fillId="5" borderId="3" xfId="2" applyNumberFormat="1" applyFont="1" applyFill="1" applyBorder="1"/>
    <xf numFmtId="0" fontId="8" fillId="58" borderId="21" xfId="0" applyFont="1" applyFill="1" applyBorder="1"/>
    <xf numFmtId="0" fontId="8" fillId="58" borderId="32" xfId="0" applyFont="1" applyFill="1" applyBorder="1"/>
    <xf numFmtId="166" fontId="20" fillId="5" borderId="16" xfId="2" applyNumberFormat="1" applyFont="1" applyFill="1" applyBorder="1" applyAlignment="1" applyProtection="1">
      <alignment vertical="center"/>
    </xf>
    <xf numFmtId="166" fontId="9" fillId="3" borderId="38" xfId="1" applyNumberFormat="1" applyFont="1" applyFill="1" applyBorder="1" applyAlignment="1" applyProtection="1">
      <alignment vertical="center"/>
      <protection locked="0"/>
    </xf>
    <xf numFmtId="166" fontId="9" fillId="0" borderId="38" xfId="1" applyNumberFormat="1" applyFont="1" applyFill="1" applyBorder="1" applyAlignment="1" applyProtection="1">
      <alignment vertical="center"/>
      <protection locked="0"/>
    </xf>
    <xf numFmtId="166" fontId="9" fillId="3" borderId="7" xfId="1" applyNumberFormat="1" applyFont="1" applyFill="1" applyBorder="1" applyAlignment="1" applyProtection="1">
      <alignment vertical="center"/>
      <protection locked="0"/>
    </xf>
    <xf numFmtId="166" fontId="9" fillId="3" borderId="18" xfId="1" applyNumberFormat="1" applyFont="1" applyFill="1" applyBorder="1" applyAlignment="1" applyProtection="1">
      <alignment vertical="center"/>
      <protection locked="0"/>
    </xf>
    <xf numFmtId="166" fontId="20" fillId="5" borderId="16" xfId="1" applyNumberFormat="1" applyFont="1" applyFill="1" applyBorder="1" applyAlignment="1" applyProtection="1">
      <alignment vertical="center"/>
    </xf>
    <xf numFmtId="166" fontId="20" fillId="5" borderId="54" xfId="1" applyNumberFormat="1" applyFont="1" applyFill="1" applyBorder="1" applyAlignment="1" applyProtection="1">
      <alignment vertical="center"/>
    </xf>
    <xf numFmtId="166" fontId="0" fillId="0" borderId="38" xfId="0" applyNumberFormat="1" applyBorder="1" applyAlignment="1">
      <alignment vertical="center"/>
    </xf>
    <xf numFmtId="166" fontId="0" fillId="0" borderId="18" xfId="0" applyNumberFormat="1" applyBorder="1" applyAlignment="1">
      <alignment vertical="center"/>
    </xf>
    <xf numFmtId="166" fontId="20" fillId="5" borderId="16" xfId="2" applyNumberFormat="1" applyFont="1" applyFill="1" applyBorder="1" applyAlignment="1">
      <alignment vertical="center"/>
    </xf>
    <xf numFmtId="166" fontId="20" fillId="5" borderId="51" xfId="2" applyNumberFormat="1" applyFont="1" applyFill="1" applyBorder="1" applyAlignment="1" applyProtection="1">
      <alignment vertical="center"/>
    </xf>
    <xf numFmtId="166" fontId="9" fillId="3" borderId="22" xfId="1" applyNumberFormat="1" applyFont="1" applyFill="1" applyBorder="1" applyAlignment="1" applyProtection="1">
      <alignment vertical="center"/>
      <protection locked="0"/>
    </xf>
    <xf numFmtId="166" fontId="30" fillId="3" borderId="38" xfId="2" applyNumberFormat="1" applyFont="1" applyFill="1" applyBorder="1" applyAlignment="1" applyProtection="1">
      <alignment vertical="center"/>
      <protection locked="0"/>
    </xf>
    <xf numFmtId="166" fontId="9" fillId="0" borderId="38" xfId="2" applyNumberFormat="1" applyFont="1" applyFill="1" applyBorder="1" applyAlignment="1" applyProtection="1">
      <alignment vertical="center"/>
      <protection locked="0"/>
    </xf>
    <xf numFmtId="166" fontId="9" fillId="3" borderId="22" xfId="124" applyNumberFormat="1" applyFont="1" applyFill="1" applyBorder="1" applyAlignment="1" applyProtection="1">
      <alignment vertical="center"/>
      <protection locked="0"/>
    </xf>
    <xf numFmtId="166" fontId="9" fillId="3" borderId="38" xfId="2" applyNumberFormat="1" applyFont="1" applyFill="1" applyBorder="1" applyAlignment="1" applyProtection="1">
      <alignment vertical="center"/>
      <protection locked="0"/>
    </xf>
    <xf numFmtId="166" fontId="9" fillId="0" borderId="7" xfId="2" applyNumberFormat="1" applyFont="1" applyFill="1" applyBorder="1" applyAlignment="1" applyProtection="1">
      <alignment vertical="center"/>
      <protection locked="0"/>
    </xf>
    <xf numFmtId="166" fontId="9" fillId="3" borderId="19" xfId="1" applyNumberFormat="1" applyFont="1" applyFill="1" applyBorder="1" applyAlignment="1" applyProtection="1">
      <alignment vertical="center"/>
      <protection locked="0"/>
    </xf>
    <xf numFmtId="166" fontId="9" fillId="3" borderId="72" xfId="1" applyNumberFormat="1" applyFont="1" applyFill="1" applyBorder="1" applyAlignment="1" applyProtection="1">
      <alignment vertical="center"/>
      <protection locked="0"/>
    </xf>
    <xf numFmtId="166" fontId="9" fillId="0" borderId="18" xfId="2" applyNumberFormat="1" applyFont="1" applyFill="1" applyBorder="1" applyAlignment="1" applyProtection="1">
      <alignment vertical="center"/>
      <protection locked="0"/>
    </xf>
    <xf numFmtId="166" fontId="20" fillId="5" borderId="51" xfId="1" applyNumberFormat="1" applyFont="1" applyFill="1" applyBorder="1" applyAlignment="1" applyProtection="1">
      <alignment vertical="center"/>
    </xf>
    <xf numFmtId="166" fontId="20" fillId="5" borderId="73" xfId="1" applyNumberFormat="1" applyFont="1" applyFill="1" applyBorder="1" applyAlignment="1" applyProtection="1">
      <alignment vertical="center"/>
    </xf>
    <xf numFmtId="166" fontId="0" fillId="0" borderId="22" xfId="0" applyNumberFormat="1" applyBorder="1" applyAlignment="1">
      <alignment vertical="center"/>
    </xf>
    <xf numFmtId="166" fontId="9" fillId="3" borderId="39" xfId="1" applyNumberFormat="1" applyFont="1" applyFill="1" applyBorder="1" applyAlignment="1" applyProtection="1">
      <alignment vertical="center"/>
      <protection locked="0"/>
    </xf>
    <xf numFmtId="166" fontId="0" fillId="0" borderId="7" xfId="17" applyNumberFormat="1" applyFont="1" applyBorder="1" applyAlignment="1">
      <alignment vertical="center"/>
    </xf>
    <xf numFmtId="166" fontId="0" fillId="0" borderId="72" xfId="0" applyNumberFormat="1" applyBorder="1" applyAlignment="1">
      <alignment vertical="center"/>
    </xf>
    <xf numFmtId="166" fontId="20" fillId="5" borderId="36" xfId="2" applyNumberFormat="1" applyFont="1" applyFill="1" applyBorder="1" applyAlignment="1">
      <alignment vertical="center"/>
    </xf>
    <xf numFmtId="0" fontId="8" fillId="0" borderId="33" xfId="0" applyFont="1" applyBorder="1"/>
    <xf numFmtId="164" fontId="8" fillId="0" borderId="33" xfId="1" applyNumberFormat="1" applyFont="1" applyFill="1" applyBorder="1" applyProtection="1">
      <protection locked="0"/>
    </xf>
    <xf numFmtId="166" fontId="20" fillId="5" borderId="68" xfId="2" applyNumberFormat="1" applyFont="1" applyFill="1" applyBorder="1"/>
    <xf numFmtId="166" fontId="20" fillId="5" borderId="67" xfId="2" applyNumberFormat="1" applyFont="1" applyFill="1" applyBorder="1"/>
    <xf numFmtId="166" fontId="20" fillId="5" borderId="69" xfId="2" applyNumberFormat="1" applyFont="1" applyFill="1" applyBorder="1"/>
    <xf numFmtId="166" fontId="0" fillId="2" borderId="8" xfId="2" applyNumberFormat="1" applyFont="1" applyFill="1" applyBorder="1" applyProtection="1">
      <protection locked="0"/>
    </xf>
    <xf numFmtId="166" fontId="0" fillId="2" borderId="1" xfId="2" applyNumberFormat="1" applyFont="1" applyFill="1" applyBorder="1" applyProtection="1">
      <protection locked="0"/>
    </xf>
    <xf numFmtId="166" fontId="0" fillId="2" borderId="7" xfId="2" applyNumberFormat="1" applyFont="1" applyFill="1" applyBorder="1" applyProtection="1">
      <protection locked="0"/>
    </xf>
    <xf numFmtId="166" fontId="0" fillId="7" borderId="8" xfId="2" applyNumberFormat="1" applyFont="1" applyFill="1" applyBorder="1"/>
    <xf numFmtId="166" fontId="0" fillId="7" borderId="1" xfId="2" applyNumberFormat="1" applyFont="1" applyFill="1" applyBorder="1"/>
    <xf numFmtId="166" fontId="0" fillId="7" borderId="1" xfId="0" applyNumberFormat="1" applyFill="1" applyBorder="1"/>
    <xf numFmtId="166" fontId="0" fillId="7" borderId="7" xfId="0" applyNumberFormat="1" applyFill="1" applyBorder="1"/>
    <xf numFmtId="166" fontId="0" fillId="55" borderId="1" xfId="2" applyNumberFormat="1" applyFont="1" applyFill="1" applyBorder="1"/>
    <xf numFmtId="166" fontId="0" fillId="55" borderId="35" xfId="0" applyNumberFormat="1" applyFill="1" applyBorder="1"/>
    <xf numFmtId="166" fontId="0" fillId="55" borderId="7" xfId="0" applyNumberFormat="1" applyFill="1" applyBorder="1"/>
    <xf numFmtId="0" fontId="3" fillId="0" borderId="0" xfId="25" applyAlignment="1">
      <alignment horizontal="center"/>
    </xf>
    <xf numFmtId="164" fontId="8" fillId="0" borderId="33" xfId="124" applyNumberFormat="1" applyFont="1" applyFill="1" applyBorder="1" applyProtection="1">
      <protection locked="0"/>
    </xf>
    <xf numFmtId="164" fontId="8" fillId="0" borderId="23" xfId="1" applyNumberFormat="1" applyFont="1" applyFill="1" applyBorder="1" applyProtection="1">
      <protection locked="0"/>
    </xf>
    <xf numFmtId="0" fontId="9" fillId="0" borderId="33" xfId="0" applyFont="1" applyBorder="1"/>
    <xf numFmtId="164" fontId="8" fillId="3" borderId="32" xfId="1" applyNumberFormat="1" applyFont="1" applyFill="1" applyBorder="1" applyProtection="1">
      <protection locked="0"/>
    </xf>
    <xf numFmtId="0" fontId="75" fillId="5" borderId="52" xfId="0" applyNumberFormat="1" applyFont="1" applyFill="1" applyBorder="1" applyAlignment="1">
      <alignment vertical="center"/>
    </xf>
    <xf numFmtId="0" fontId="74" fillId="5" borderId="36" xfId="0" applyNumberFormat="1" applyFont="1" applyFill="1" applyBorder="1" applyAlignment="1">
      <alignment horizontal="center" vertical="center" wrapText="1"/>
    </xf>
    <xf numFmtId="0" fontId="68" fillId="0" borderId="52" xfId="0" applyNumberFormat="1" applyFont="1" applyFill="1" applyBorder="1" applyAlignment="1">
      <alignment horizontal="center" vertical="center"/>
    </xf>
    <xf numFmtId="0" fontId="68" fillId="0" borderId="10"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0" fontId="68" fillId="0" borderId="5" xfId="0" applyNumberFormat="1" applyFont="1" applyFill="1" applyBorder="1" applyAlignment="1">
      <alignment horizontal="center" vertical="center"/>
    </xf>
    <xf numFmtId="0" fontId="68" fillId="0" borderId="81"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79" xfId="0" applyNumberFormat="1" applyFont="1" applyFill="1" applyBorder="1" applyAlignment="1">
      <alignment horizontal="center" vertical="center"/>
    </xf>
    <xf numFmtId="0" fontId="68" fillId="0" borderId="0" xfId="0" applyNumberFormat="1" applyFont="1" applyAlignment="1">
      <alignment horizontal="center"/>
    </xf>
    <xf numFmtId="0" fontId="10" fillId="0" borderId="83" xfId="0" applyFont="1" applyBorder="1" applyAlignment="1">
      <alignment horizontal="center" vertical="center"/>
    </xf>
    <xf numFmtId="0" fontId="68" fillId="0" borderId="83" xfId="0" applyNumberFormat="1" applyFont="1" applyFill="1" applyBorder="1" applyAlignment="1">
      <alignment horizontal="center" vertical="center"/>
    </xf>
    <xf numFmtId="0" fontId="94" fillId="0" borderId="83" xfId="0" applyFont="1" applyFill="1" applyBorder="1" applyAlignment="1">
      <alignment horizontal="left" vertical="center" wrapText="1"/>
    </xf>
    <xf numFmtId="169" fontId="14" fillId="0" borderId="83" xfId="0" applyNumberFormat="1" applyFont="1" applyFill="1" applyBorder="1" applyAlignment="1">
      <alignment horizontal="center" vertical="center"/>
    </xf>
    <xf numFmtId="0" fontId="14" fillId="0" borderId="83" xfId="0" applyFont="1" applyFill="1" applyBorder="1" applyAlignment="1">
      <alignment horizontal="left" vertical="center" wrapText="1"/>
    </xf>
    <xf numFmtId="169" fontId="14" fillId="0" borderId="83" xfId="0" applyNumberFormat="1" applyFont="1" applyFill="1" applyBorder="1" applyAlignment="1">
      <alignment horizontal="center" vertical="center" wrapText="1"/>
    </xf>
    <xf numFmtId="0" fontId="10" fillId="0" borderId="39" xfId="0" applyFont="1" applyBorder="1" applyAlignment="1">
      <alignment horizontal="center" vertical="center"/>
    </xf>
    <xf numFmtId="0" fontId="68" fillId="0" borderId="39" xfId="0" applyNumberFormat="1" applyFont="1" applyFill="1" applyBorder="1" applyAlignment="1">
      <alignment horizontal="center" vertical="center"/>
    </xf>
    <xf numFmtId="0" fontId="10" fillId="0" borderId="85" xfId="0" applyFont="1" applyBorder="1" applyAlignment="1">
      <alignment vertical="center"/>
    </xf>
    <xf numFmtId="0" fontId="10" fillId="0" borderId="86" xfId="0" applyFont="1" applyBorder="1" applyAlignment="1">
      <alignment horizontal="center" vertical="center"/>
    </xf>
    <xf numFmtId="0" fontId="68" fillId="0" borderId="86" xfId="0" applyNumberFormat="1" applyFont="1" applyFill="1" applyBorder="1" applyAlignment="1">
      <alignment horizontal="center" vertical="center"/>
    </xf>
    <xf numFmtId="0" fontId="94" fillId="0" borderId="86" xfId="0" applyFont="1" applyFill="1" applyBorder="1" applyAlignment="1">
      <alignment horizontal="left" vertical="center" wrapText="1"/>
    </xf>
    <xf numFmtId="169" fontId="14" fillId="0" borderId="86" xfId="0" applyNumberFormat="1" applyFont="1" applyFill="1" applyBorder="1" applyAlignment="1">
      <alignment horizontal="center" vertical="center"/>
    </xf>
    <xf numFmtId="169" fontId="95" fillId="0" borderId="87" xfId="0" applyNumberFormat="1" applyFont="1" applyFill="1" applyBorder="1" applyAlignment="1">
      <alignment horizontal="center" vertical="center"/>
    </xf>
    <xf numFmtId="0" fontId="14" fillId="0" borderId="88" xfId="0" applyFont="1" applyFill="1" applyBorder="1" applyAlignment="1">
      <alignment vertical="center"/>
    </xf>
    <xf numFmtId="169" fontId="95" fillId="0" borderId="89" xfId="0" applyNumberFormat="1" applyFont="1" applyFill="1" applyBorder="1" applyAlignment="1">
      <alignment horizontal="center" vertical="center"/>
    </xf>
    <xf numFmtId="0" fontId="10" fillId="0" borderId="88" xfId="0" applyFont="1" applyBorder="1" applyAlignment="1">
      <alignment vertical="center"/>
    </xf>
    <xf numFmtId="0" fontId="10" fillId="0" borderId="90" xfId="0" applyFont="1" applyBorder="1" applyAlignment="1">
      <alignment vertical="center"/>
    </xf>
    <xf numFmtId="0" fontId="10" fillId="0" borderId="91" xfId="0" applyFont="1" applyBorder="1" applyAlignment="1">
      <alignment horizontal="center" vertical="center"/>
    </xf>
    <xf numFmtId="0" fontId="94" fillId="0" borderId="91" xfId="0" applyFont="1" applyFill="1" applyBorder="1" applyAlignment="1">
      <alignment horizontal="left" vertical="center" wrapText="1"/>
    </xf>
    <xf numFmtId="169" fontId="14" fillId="0" borderId="91" xfId="0" applyNumberFormat="1" applyFont="1" applyFill="1" applyBorder="1" applyAlignment="1">
      <alignment horizontal="center" vertical="center" wrapText="1"/>
    </xf>
    <xf numFmtId="169" fontId="95" fillId="0" borderId="92" xfId="0" applyNumberFormat="1" applyFont="1" applyFill="1" applyBorder="1" applyAlignment="1">
      <alignment horizontal="center" vertical="center"/>
    </xf>
    <xf numFmtId="0" fontId="10" fillId="0" borderId="93" xfId="0" applyFont="1" applyBorder="1" applyAlignment="1">
      <alignment vertical="center"/>
    </xf>
    <xf numFmtId="0" fontId="10" fillId="0" borderId="94" xfId="0" applyFont="1" applyBorder="1" applyAlignment="1">
      <alignment horizontal="center" vertical="center"/>
    </xf>
    <xf numFmtId="0" fontId="94" fillId="0" borderId="94" xfId="0" applyFont="1" applyFill="1" applyBorder="1" applyAlignment="1">
      <alignment horizontal="left" vertical="center" wrapText="1"/>
    </xf>
    <xf numFmtId="169" fontId="14" fillId="0" borderId="94" xfId="0" applyNumberFormat="1" applyFont="1" applyFill="1" applyBorder="1" applyAlignment="1">
      <alignment horizontal="center" vertical="center" wrapText="1"/>
    </xf>
    <xf numFmtId="169" fontId="95" fillId="0" borderId="95" xfId="0" applyNumberFormat="1" applyFont="1" applyFill="1" applyBorder="1" applyAlignment="1">
      <alignment horizontal="center" vertical="center"/>
    </xf>
    <xf numFmtId="0" fontId="10" fillId="0" borderId="96" xfId="0" applyFont="1" applyBorder="1" applyAlignment="1">
      <alignment vertical="center"/>
    </xf>
    <xf numFmtId="169" fontId="95" fillId="0" borderId="97" xfId="0" applyNumberFormat="1" applyFont="1" applyFill="1" applyBorder="1" applyAlignment="1">
      <alignment horizontal="center" vertical="center"/>
    </xf>
    <xf numFmtId="0" fontId="10" fillId="0" borderId="98" xfId="0" applyFont="1" applyBorder="1" applyAlignment="1">
      <alignment vertical="center"/>
    </xf>
    <xf numFmtId="0" fontId="10" fillId="0" borderId="99" xfId="0" applyFont="1" applyBorder="1" applyAlignment="1">
      <alignment horizontal="center" vertical="center"/>
    </xf>
    <xf numFmtId="0" fontId="94" fillId="0" borderId="99" xfId="0" applyFont="1" applyFill="1" applyBorder="1" applyAlignment="1">
      <alignment horizontal="left" vertical="center" wrapText="1"/>
    </xf>
    <xf numFmtId="169" fontId="14" fillId="0" borderId="99" xfId="0" applyNumberFormat="1" applyFont="1" applyFill="1" applyBorder="1" applyAlignment="1">
      <alignment horizontal="center" vertical="center"/>
    </xf>
    <xf numFmtId="169" fontId="95" fillId="0" borderId="100" xfId="0" applyNumberFormat="1" applyFont="1" applyFill="1" applyBorder="1" applyAlignment="1">
      <alignment horizontal="center" vertical="center"/>
    </xf>
    <xf numFmtId="0" fontId="68" fillId="0" borderId="83" xfId="0" applyFont="1" applyBorder="1" applyAlignment="1">
      <alignment horizontal="center" vertical="center"/>
    </xf>
    <xf numFmtId="0" fontId="68" fillId="0" borderId="91" xfId="0" applyFont="1" applyBorder="1" applyAlignment="1">
      <alignment horizontal="center" vertical="center"/>
    </xf>
    <xf numFmtId="0" fontId="68" fillId="0" borderId="84" xfId="0" applyFont="1" applyBorder="1" applyAlignment="1">
      <alignment horizontal="center" vertical="center"/>
    </xf>
    <xf numFmtId="0" fontId="68" fillId="0" borderId="94" xfId="0" applyFont="1" applyBorder="1" applyAlignment="1">
      <alignment horizontal="center" vertical="center"/>
    </xf>
    <xf numFmtId="0" fontId="68" fillId="0" borderId="99" xfId="0" applyFont="1" applyBorder="1" applyAlignment="1">
      <alignment horizontal="center" vertical="center"/>
    </xf>
    <xf numFmtId="0" fontId="10" fillId="0" borderId="101" xfId="0" applyFont="1" applyBorder="1" applyAlignment="1">
      <alignment vertical="center"/>
    </xf>
    <xf numFmtId="169" fontId="14" fillId="0" borderId="91" xfId="0" applyNumberFormat="1" applyFont="1" applyFill="1" applyBorder="1" applyAlignment="1">
      <alignment horizontal="center" vertical="center"/>
    </xf>
    <xf numFmtId="169" fontId="95" fillId="0" borderId="102" xfId="0" applyNumberFormat="1" applyFont="1" applyFill="1" applyBorder="1" applyAlignment="1">
      <alignment horizontal="center" vertical="center"/>
    </xf>
    <xf numFmtId="0" fontId="14" fillId="0" borderId="93" xfId="0" applyFont="1" applyFill="1" applyBorder="1" applyAlignment="1">
      <alignment vertical="center"/>
    </xf>
    <xf numFmtId="0" fontId="14" fillId="0" borderId="94" xfId="0" applyFont="1" applyFill="1" applyBorder="1" applyAlignment="1">
      <alignment horizontal="left" vertical="center" wrapText="1"/>
    </xf>
    <xf numFmtId="169" fontId="14" fillId="0" borderId="94" xfId="0" applyNumberFormat="1" applyFont="1" applyFill="1" applyBorder="1" applyAlignment="1">
      <alignment horizontal="center" vertical="center"/>
    </xf>
    <xf numFmtId="0" fontId="14" fillId="0" borderId="96" xfId="0" applyFont="1" applyFill="1" applyBorder="1" applyAlignment="1">
      <alignment vertical="center"/>
    </xf>
    <xf numFmtId="0" fontId="94" fillId="0" borderId="104" xfId="0" applyFont="1" applyFill="1" applyBorder="1" applyAlignment="1">
      <alignment horizontal="left" vertical="center" wrapText="1"/>
    </xf>
    <xf numFmtId="169" fontId="14" fillId="0" borderId="104" xfId="0" applyNumberFormat="1" applyFont="1" applyFill="1" applyBorder="1" applyAlignment="1">
      <alignment horizontal="center" vertical="center" wrapText="1"/>
    </xf>
    <xf numFmtId="169" fontId="95" fillId="0" borderId="105" xfId="0" applyNumberFormat="1" applyFont="1" applyFill="1" applyBorder="1" applyAlignment="1">
      <alignment horizontal="center" vertical="center"/>
    </xf>
    <xf numFmtId="169" fontId="95" fillId="0" borderId="107" xfId="0" applyNumberFormat="1" applyFont="1" applyFill="1" applyBorder="1" applyAlignment="1">
      <alignment horizontal="center" vertical="center"/>
    </xf>
    <xf numFmtId="0" fontId="94" fillId="0" borderId="109" xfId="0" applyFont="1" applyFill="1" applyBorder="1" applyAlignment="1">
      <alignment horizontal="left" vertical="center" wrapText="1"/>
    </xf>
    <xf numFmtId="169" fontId="14" fillId="0" borderId="109" xfId="0" applyNumberFormat="1" applyFont="1" applyFill="1" applyBorder="1" applyAlignment="1">
      <alignment horizontal="center" vertical="center" wrapText="1"/>
    </xf>
    <xf numFmtId="169" fontId="95" fillId="0" borderId="110" xfId="0" applyNumberFormat="1" applyFont="1" applyFill="1" applyBorder="1" applyAlignment="1">
      <alignment horizontal="center" vertical="center"/>
    </xf>
    <xf numFmtId="169" fontId="95" fillId="0" borderId="100" xfId="0" applyNumberFormat="1" applyFont="1" applyBorder="1" applyAlignment="1">
      <alignment horizontal="center" vertical="center"/>
    </xf>
    <xf numFmtId="169" fontId="14" fillId="0" borderId="99" xfId="0" applyNumberFormat="1" applyFont="1" applyBorder="1" applyAlignment="1">
      <alignment horizontal="center" vertical="center" wrapText="1"/>
    </xf>
    <xf numFmtId="0" fontId="94" fillId="0" borderId="99" xfId="0" applyFont="1" applyBorder="1" applyAlignment="1">
      <alignment horizontal="left" vertical="center" wrapText="1"/>
    </xf>
    <xf numFmtId="0" fontId="14" fillId="0" borderId="98" xfId="0" applyFont="1" applyBorder="1" applyAlignment="1">
      <alignment vertical="center"/>
    </xf>
    <xf numFmtId="169" fontId="95" fillId="0" borderId="80" xfId="0" applyNumberFormat="1" applyFont="1" applyBorder="1" applyAlignment="1">
      <alignment horizontal="center" vertical="center"/>
    </xf>
    <xf numFmtId="169" fontId="14" fillId="0" borderId="79" xfId="0" applyNumberFormat="1" applyFont="1" applyBorder="1" applyAlignment="1">
      <alignment horizontal="center" vertical="center" wrapText="1"/>
    </xf>
    <xf numFmtId="0" fontId="94" fillId="0" borderId="79" xfId="0" applyFont="1" applyBorder="1" applyAlignment="1">
      <alignment horizontal="left" vertical="center" wrapText="1"/>
    </xf>
    <xf numFmtId="0" fontId="14" fillId="0" borderId="78" xfId="0" applyFont="1" applyBorder="1" applyAlignment="1">
      <alignment vertical="center"/>
    </xf>
    <xf numFmtId="169" fontId="95" fillId="0" borderId="7" xfId="0" applyNumberFormat="1" applyFont="1" applyBorder="1" applyAlignment="1">
      <alignment horizontal="center" vertical="center"/>
    </xf>
    <xf numFmtId="0" fontId="14" fillId="0" borderId="8" xfId="0" applyFont="1" applyBorder="1" applyAlignment="1">
      <alignment vertical="center"/>
    </xf>
    <xf numFmtId="169" fontId="95" fillId="0" borderId="38" xfId="0" applyNumberFormat="1" applyFont="1" applyBorder="1" applyAlignment="1">
      <alignment horizontal="center" vertical="center"/>
    </xf>
    <xf numFmtId="169" fontId="14" fillId="0" borderId="20" xfId="0" applyNumberFormat="1" applyFont="1" applyBorder="1" applyAlignment="1">
      <alignment horizontal="center" vertical="center" wrapText="1"/>
    </xf>
    <xf numFmtId="0" fontId="94" fillId="0" borderId="20" xfId="0" applyFont="1" applyBorder="1" applyAlignment="1">
      <alignment horizontal="left" vertical="center" wrapText="1"/>
    </xf>
    <xf numFmtId="0" fontId="14" fillId="0" borderId="37" xfId="0" applyFont="1" applyBorder="1" applyAlignment="1">
      <alignment vertical="center"/>
    </xf>
    <xf numFmtId="0" fontId="94" fillId="0" borderId="83" xfId="0" applyFont="1" applyFill="1" applyBorder="1" applyAlignment="1">
      <alignment horizontal="center" vertical="center"/>
    </xf>
    <xf numFmtId="0" fontId="10" fillId="0" borderId="111" xfId="0" applyFont="1" applyBorder="1" applyAlignment="1">
      <alignment vertical="center"/>
    </xf>
    <xf numFmtId="0" fontId="94" fillId="0" borderId="112" xfId="0" applyFont="1" applyFill="1" applyBorder="1" applyAlignment="1">
      <alignment horizontal="center" vertical="center"/>
    </xf>
    <xf numFmtId="0" fontId="94" fillId="0" borderId="112" xfId="0" applyFont="1" applyFill="1" applyBorder="1" applyAlignment="1">
      <alignment horizontal="left" vertical="center" wrapText="1"/>
    </xf>
    <xf numFmtId="169" fontId="14" fillId="0" borderId="112" xfId="0" applyNumberFormat="1" applyFont="1" applyFill="1" applyBorder="1" applyAlignment="1">
      <alignment horizontal="center" vertical="center"/>
    </xf>
    <xf numFmtId="169" fontId="95" fillId="0" borderId="113" xfId="0" applyNumberFormat="1" applyFont="1" applyFill="1" applyBorder="1" applyAlignment="1">
      <alignment horizontal="center" vertical="center"/>
    </xf>
    <xf numFmtId="0" fontId="94" fillId="0" borderId="94" xfId="0" applyFont="1" applyFill="1" applyBorder="1" applyAlignment="1">
      <alignment horizontal="center" vertical="center"/>
    </xf>
    <xf numFmtId="0" fontId="68" fillId="0" borderId="94" xfId="0" applyNumberFormat="1" applyFont="1" applyFill="1" applyBorder="1" applyAlignment="1">
      <alignment horizontal="center" vertical="center"/>
    </xf>
    <xf numFmtId="0" fontId="94" fillId="0" borderId="99" xfId="0" applyFont="1" applyFill="1" applyBorder="1" applyAlignment="1">
      <alignment horizontal="center" vertical="center"/>
    </xf>
    <xf numFmtId="169" fontId="14" fillId="0" borderId="39" xfId="0" applyNumberFormat="1" applyFont="1" applyFill="1" applyBorder="1" applyAlignment="1">
      <alignment horizontal="center" vertical="center"/>
    </xf>
    <xf numFmtId="0" fontId="94" fillId="0" borderId="91" xfId="0" applyFont="1" applyFill="1" applyBorder="1" applyAlignment="1">
      <alignment horizontal="center" vertical="center"/>
    </xf>
    <xf numFmtId="0" fontId="10" fillId="0" borderId="114" xfId="0" applyFont="1" applyBorder="1" applyAlignment="1">
      <alignment vertical="center"/>
    </xf>
    <xf numFmtId="0" fontId="94" fillId="0" borderId="115" xfId="0" applyFont="1" applyFill="1" applyBorder="1" applyAlignment="1">
      <alignment horizontal="center" vertical="center"/>
    </xf>
    <xf numFmtId="0" fontId="94" fillId="0" borderId="115" xfId="0" applyFont="1" applyFill="1" applyBorder="1" applyAlignment="1">
      <alignment horizontal="left" vertical="center" wrapText="1"/>
    </xf>
    <xf numFmtId="169" fontId="14" fillId="0" borderId="115" xfId="0" applyNumberFormat="1" applyFont="1" applyFill="1" applyBorder="1" applyAlignment="1">
      <alignment horizontal="center" vertical="center"/>
    </xf>
    <xf numFmtId="169" fontId="95" fillId="0" borderId="116" xfId="0" applyNumberFormat="1" applyFont="1" applyFill="1" applyBorder="1" applyAlignment="1">
      <alignment horizontal="center" vertical="center"/>
    </xf>
    <xf numFmtId="0" fontId="68" fillId="0" borderId="91" xfId="0" applyNumberFormat="1" applyFont="1" applyFill="1" applyBorder="1" applyAlignment="1">
      <alignment horizontal="center" vertical="center"/>
    </xf>
    <xf numFmtId="0" fontId="10" fillId="0" borderId="103" xfId="0" applyFont="1" applyBorder="1" applyAlignment="1">
      <alignment vertical="center"/>
    </xf>
    <xf numFmtId="0" fontId="94" fillId="0" borderId="104" xfId="0" applyFont="1" applyFill="1" applyBorder="1" applyAlignment="1">
      <alignment horizontal="center" vertical="center"/>
    </xf>
    <xf numFmtId="0" fontId="10" fillId="0" borderId="106" xfId="0" applyFont="1" applyBorder="1" applyAlignment="1">
      <alignment vertical="center"/>
    </xf>
    <xf numFmtId="0" fontId="10" fillId="0" borderId="108" xfId="0" applyFont="1" applyBorder="1" applyAlignment="1">
      <alignment vertical="center"/>
    </xf>
    <xf numFmtId="0" fontId="94" fillId="0" borderId="109" xfId="0" applyFont="1" applyFill="1" applyBorder="1" applyAlignment="1">
      <alignment horizontal="center" vertical="center"/>
    </xf>
    <xf numFmtId="0" fontId="68" fillId="0" borderId="104" xfId="0" applyNumberFormat="1" applyFont="1" applyFill="1" applyBorder="1" applyAlignment="1">
      <alignment horizontal="center" vertical="center"/>
    </xf>
    <xf numFmtId="169" fontId="14" fillId="0" borderId="104" xfId="0" applyNumberFormat="1" applyFont="1" applyFill="1" applyBorder="1" applyAlignment="1">
      <alignment horizontal="center" vertical="center"/>
    </xf>
    <xf numFmtId="0" fontId="10" fillId="0" borderId="117" xfId="0" applyFont="1" applyBorder="1" applyAlignment="1">
      <alignment vertical="center"/>
    </xf>
    <xf numFmtId="169" fontId="95" fillId="0" borderId="118" xfId="0" applyNumberFormat="1" applyFont="1" applyFill="1" applyBorder="1" applyAlignment="1">
      <alignment horizontal="center" vertical="center"/>
    </xf>
    <xf numFmtId="0" fontId="68" fillId="0" borderId="112" xfId="0" applyFont="1" applyBorder="1" applyAlignment="1">
      <alignment horizontal="center" vertical="center"/>
    </xf>
    <xf numFmtId="0" fontId="68" fillId="0" borderId="39" xfId="0" applyFont="1" applyBorder="1" applyAlignment="1">
      <alignment horizontal="center" vertical="center"/>
    </xf>
    <xf numFmtId="0" fontId="68" fillId="0" borderId="119" xfId="0" applyFont="1" applyBorder="1" applyAlignment="1">
      <alignment horizontal="center" vertical="center"/>
    </xf>
    <xf numFmtId="3" fontId="9" fillId="0" borderId="20" xfId="1" applyNumberFormat="1" applyFont="1" applyBorder="1" applyAlignment="1" applyProtection="1">
      <alignment vertical="center"/>
      <protection locked="0"/>
    </xf>
    <xf numFmtId="43" fontId="9" fillId="0" borderId="24" xfId="1" applyFont="1" applyBorder="1" applyAlignment="1" applyProtection="1">
      <alignment vertical="center"/>
      <protection locked="0"/>
    </xf>
    <xf numFmtId="167" fontId="9" fillId="3" borderId="21" xfId="3" applyNumberFormat="1" applyFont="1" applyFill="1" applyBorder="1" applyAlignment="1" applyProtection="1">
      <alignment horizontal="center" vertical="center"/>
      <protection locked="0"/>
    </xf>
    <xf numFmtId="169" fontId="95" fillId="0" borderId="18" xfId="0" applyNumberFormat="1" applyFont="1" applyBorder="1" applyAlignment="1">
      <alignment horizontal="center" vertical="center"/>
    </xf>
    <xf numFmtId="9" fontId="0" fillId="54" borderId="7" xfId="3" applyNumberFormat="1" applyFont="1" applyFill="1" applyBorder="1" applyAlignment="1">
      <alignment horizontal="center"/>
    </xf>
    <xf numFmtId="178" fontId="30" fillId="0" borderId="0" xfId="2" applyNumberFormat="1" applyFont="1" applyFill="1" applyBorder="1"/>
    <xf numFmtId="179" fontId="30" fillId="0" borderId="0" xfId="1" applyNumberFormat="1" applyFont="1" applyFill="1" applyBorder="1" applyAlignment="1">
      <alignment horizontal="center" vertical="center"/>
    </xf>
    <xf numFmtId="44" fontId="30" fillId="0" borderId="0" xfId="2" applyFont="1" applyFill="1" applyBorder="1"/>
    <xf numFmtId="167" fontId="8" fillId="5" borderId="23" xfId="3" applyNumberFormat="1" applyFont="1" applyFill="1" applyBorder="1" applyAlignment="1" applyProtection="1">
      <alignment horizontal="center" vertical="center"/>
      <protection locked="0"/>
    </xf>
    <xf numFmtId="166" fontId="8" fillId="5" borderId="22" xfId="1" applyNumberFormat="1" applyFont="1" applyFill="1" applyBorder="1" applyAlignment="1" applyProtection="1">
      <alignment vertical="center"/>
      <protection locked="0"/>
    </xf>
    <xf numFmtId="166" fontId="73" fillId="5" borderId="38" xfId="2" applyNumberFormat="1" applyFont="1" applyFill="1" applyBorder="1" applyAlignment="1" applyProtection="1">
      <alignment vertical="center"/>
      <protection locked="0"/>
    </xf>
    <xf numFmtId="170" fontId="9" fillId="0" borderId="20" xfId="1" applyNumberFormat="1" applyFont="1" applyFill="1" applyBorder="1" applyAlignment="1" applyProtection="1">
      <alignment vertical="center"/>
      <protection locked="0"/>
    </xf>
    <xf numFmtId="169" fontId="95" fillId="0" borderId="89" xfId="0" applyNumberFormat="1" applyFont="1" applyBorder="1" applyAlignment="1">
      <alignment horizontal="center" vertical="center"/>
    </xf>
    <xf numFmtId="0" fontId="68" fillId="0" borderId="1" xfId="0" applyFont="1" applyBorder="1" applyAlignment="1">
      <alignment horizontal="center" vertical="center"/>
    </xf>
    <xf numFmtId="0" fontId="68" fillId="0" borderId="115" xfId="0" applyFont="1" applyBorder="1" applyAlignment="1">
      <alignment horizontal="center" vertical="center"/>
    </xf>
    <xf numFmtId="0" fontId="68" fillId="0" borderId="104" xfId="0" applyFont="1" applyBorder="1" applyAlignment="1">
      <alignment horizontal="center" vertical="center"/>
    </xf>
    <xf numFmtId="166" fontId="9" fillId="0" borderId="22" xfId="1" applyNumberFormat="1" applyFont="1" applyFill="1" applyBorder="1" applyAlignment="1" applyProtection="1">
      <alignment vertical="center"/>
      <protection locked="0"/>
    </xf>
    <xf numFmtId="0" fontId="23" fillId="10"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protection locked="0"/>
    </xf>
    <xf numFmtId="0" fontId="9" fillId="0" borderId="1" xfId="25" applyFont="1" applyBorder="1" applyAlignment="1">
      <alignment horizontal="left"/>
    </xf>
    <xf numFmtId="0" fontId="23" fillId="10"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protection locked="0"/>
    </xf>
    <xf numFmtId="0" fontId="23" fillId="12" borderId="0" xfId="72" applyFont="1" applyFill="1" applyAlignment="1" applyProtection="1">
      <alignment horizontal="center" vertical="center" wrapText="1"/>
      <protection locked="0"/>
    </xf>
    <xf numFmtId="0" fontId="23" fillId="12" borderId="0" xfId="72" applyFont="1" applyFill="1" applyAlignment="1" applyProtection="1">
      <alignment horizontal="center" vertical="center"/>
      <protection locked="0"/>
    </xf>
    <xf numFmtId="166" fontId="20" fillId="8" borderId="1" xfId="2" applyNumberFormat="1" applyFont="1" applyFill="1" applyBorder="1" applyAlignment="1">
      <alignment horizontal="center" vertical="center"/>
    </xf>
    <xf numFmtId="164" fontId="28" fillId="8" borderId="22" xfId="4" applyFont="1" applyFill="1" applyBorder="1" applyAlignment="1">
      <alignment horizontal="center" vertical="center"/>
    </xf>
    <xf numFmtId="164" fontId="28" fillId="8" borderId="21" xfId="4" applyFont="1" applyFill="1" applyBorder="1" applyAlignment="1">
      <alignment horizontal="center" vertical="center"/>
    </xf>
    <xf numFmtId="165" fontId="20" fillId="8" borderId="13" xfId="4" applyNumberFormat="1" applyFont="1" applyFill="1" applyBorder="1" applyAlignment="1">
      <alignment horizontal="center" vertical="center"/>
    </xf>
    <xf numFmtId="165" fontId="20" fillId="8" borderId="14" xfId="4" applyNumberFormat="1" applyFont="1" applyFill="1" applyBorder="1" applyAlignment="1">
      <alignment horizontal="center" vertical="center"/>
    </xf>
    <xf numFmtId="165" fontId="20" fillId="8" borderId="23" xfId="4" applyNumberFormat="1" applyFont="1" applyFill="1" applyBorder="1" applyAlignment="1">
      <alignment horizontal="center" vertical="center"/>
    </xf>
    <xf numFmtId="165" fontId="20" fillId="8" borderId="21" xfId="4" applyNumberFormat="1" applyFont="1" applyFill="1" applyBorder="1" applyAlignment="1">
      <alignment horizontal="center" vertical="center"/>
    </xf>
    <xf numFmtId="165" fontId="20" fillId="8" borderId="24" xfId="4" applyNumberFormat="1" applyFont="1" applyFill="1" applyBorder="1" applyAlignment="1">
      <alignment horizontal="center" vertical="center"/>
    </xf>
    <xf numFmtId="0" fontId="30" fillId="0" borderId="40" xfId="0" applyFont="1" applyBorder="1" applyAlignment="1">
      <alignment horizontal="center" vertical="center" wrapText="1"/>
    </xf>
    <xf numFmtId="49" fontId="20" fillId="8" borderId="13" xfId="2" applyNumberFormat="1" applyFont="1" applyFill="1" applyBorder="1" applyAlignment="1">
      <alignment horizontal="center" vertical="center" wrapText="1"/>
    </xf>
    <xf numFmtId="49" fontId="20" fillId="8" borderId="12" xfId="2" applyNumberFormat="1" applyFont="1" applyFill="1" applyBorder="1" applyAlignment="1">
      <alignment horizontal="center" vertical="center" wrapText="1"/>
    </xf>
    <xf numFmtId="49" fontId="20" fillId="8" borderId="14" xfId="2" applyNumberFormat="1" applyFont="1" applyFill="1" applyBorder="1" applyAlignment="1">
      <alignment horizontal="center" vertical="center" wrapText="1"/>
    </xf>
    <xf numFmtId="166" fontId="20" fillId="7" borderId="13" xfId="2" applyNumberFormat="1" applyFont="1" applyFill="1" applyBorder="1" applyAlignment="1">
      <alignment horizontal="center" vertical="center" wrapText="1"/>
    </xf>
    <xf numFmtId="166" fontId="20" fillId="7" borderId="14" xfId="2" applyNumberFormat="1" applyFont="1" applyFill="1" applyBorder="1" applyAlignment="1">
      <alignment horizontal="center" vertical="center"/>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5" fontId="20" fillId="56" borderId="13" xfId="4" applyNumberFormat="1" applyFont="1" applyFill="1" applyBorder="1" applyAlignment="1">
      <alignment horizontal="center" vertical="center" wrapText="1"/>
    </xf>
    <xf numFmtId="165" fontId="20" fillId="56" borderId="12" xfId="4" applyNumberFormat="1" applyFont="1" applyFill="1" applyBorder="1" applyAlignment="1">
      <alignment horizontal="center" vertical="center" wrapText="1"/>
    </xf>
    <xf numFmtId="165" fontId="20" fillId="56" borderId="14" xfId="4" applyNumberFormat="1" applyFont="1" applyFill="1" applyBorder="1" applyAlignment="1">
      <alignment horizontal="center" vertical="center" wrapText="1"/>
    </xf>
    <xf numFmtId="165" fontId="20" fillId="7" borderId="13" xfId="4" applyNumberFormat="1" applyFont="1" applyFill="1" applyBorder="1" applyAlignment="1">
      <alignment horizontal="center" vertical="center" wrapText="1"/>
    </xf>
    <xf numFmtId="165" fontId="20" fillId="7" borderId="12" xfId="4" applyNumberFormat="1" applyFont="1" applyFill="1" applyBorder="1" applyAlignment="1">
      <alignment horizontal="center" vertical="center" wrapText="1"/>
    </xf>
    <xf numFmtId="165" fontId="20" fillId="7" borderId="14" xfId="4" applyNumberFormat="1" applyFont="1" applyFill="1" applyBorder="1" applyAlignment="1">
      <alignment horizontal="center" vertical="center" wrapText="1"/>
    </xf>
    <xf numFmtId="166" fontId="20" fillId="7" borderId="13" xfId="2" applyNumberFormat="1" applyFont="1" applyFill="1" applyBorder="1" applyAlignment="1">
      <alignment horizontal="center" vertical="center"/>
    </xf>
    <xf numFmtId="166" fontId="20" fillId="7" borderId="12" xfId="2" applyNumberFormat="1" applyFont="1" applyFill="1" applyBorder="1" applyAlignment="1">
      <alignment horizontal="center" vertical="center"/>
    </xf>
    <xf numFmtId="0" fontId="2" fillId="55" borderId="64" xfId="0" applyFont="1" applyFill="1" applyBorder="1" applyAlignment="1">
      <alignment horizontal="center" vertical="center" wrapText="1"/>
    </xf>
    <xf numFmtId="0" fontId="2" fillId="55" borderId="65" xfId="0" applyFont="1" applyFill="1" applyBorder="1" applyAlignment="1">
      <alignment horizontal="center" vertical="center" wrapText="1"/>
    </xf>
    <xf numFmtId="0" fontId="2" fillId="55" borderId="66" xfId="0" applyFont="1" applyFill="1" applyBorder="1" applyAlignment="1">
      <alignment horizontal="center" vertical="center" wrapText="1"/>
    </xf>
    <xf numFmtId="9" fontId="48" fillId="0" borderId="5" xfId="3" applyFont="1" applyBorder="1" applyAlignment="1">
      <alignment horizontal="left" wrapText="1"/>
    </xf>
    <xf numFmtId="9" fontId="48" fillId="0" borderId="4" xfId="3" applyFont="1" applyBorder="1" applyAlignment="1">
      <alignment horizontal="left" wrapText="1"/>
    </xf>
    <xf numFmtId="164" fontId="28" fillId="54" borderId="15" xfId="4" applyFont="1" applyFill="1" applyBorder="1" applyAlignment="1">
      <alignment horizontal="center" vertical="center" wrapText="1"/>
    </xf>
    <xf numFmtId="164" fontId="28" fillId="54" borderId="36" xfId="4" applyFont="1" applyFill="1" applyBorder="1" applyAlignment="1">
      <alignment horizontal="center" vertical="center" wrapText="1"/>
    </xf>
    <xf numFmtId="164" fontId="28" fillId="54" borderId="16" xfId="4"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16" xfId="0" applyFont="1" applyFill="1" applyBorder="1" applyAlignment="1">
      <alignment horizontal="center" vertical="center" wrapText="1"/>
    </xf>
    <xf numFmtId="164" fontId="20" fillId="2" borderId="13" xfId="4" applyFont="1" applyFill="1" applyBorder="1" applyAlignment="1">
      <alignment horizontal="center" vertical="center" wrapText="1"/>
    </xf>
    <xf numFmtId="164" fontId="20" fillId="2" borderId="14" xfId="4" applyFont="1" applyFill="1" applyBorder="1" applyAlignment="1">
      <alignment horizontal="center" vertical="center" wrapText="1"/>
    </xf>
    <xf numFmtId="9" fontId="48" fillId="0" borderId="50" xfId="3" applyFont="1" applyBorder="1" applyAlignment="1">
      <alignment horizontal="left" wrapText="1"/>
    </xf>
    <xf numFmtId="9" fontId="48" fillId="0" borderId="49" xfId="3" applyFont="1" applyBorder="1" applyAlignment="1">
      <alignment horizontal="left" wrapText="1"/>
    </xf>
    <xf numFmtId="9" fontId="48" fillId="0" borderId="10" xfId="3" applyFont="1" applyBorder="1" applyAlignment="1">
      <alignment horizontal="left" wrapText="1"/>
    </xf>
    <xf numFmtId="9" fontId="48" fillId="0" borderId="9" xfId="3" applyFont="1" applyBorder="1" applyAlignment="1">
      <alignment horizontal="left" wrapText="1"/>
    </xf>
    <xf numFmtId="9" fontId="48" fillId="0" borderId="35" xfId="3" applyFont="1" applyBorder="1" applyAlignment="1">
      <alignment horizontal="left" wrapText="1"/>
    </xf>
    <xf numFmtId="9" fontId="48" fillId="0" borderId="1" xfId="3" applyFont="1" applyBorder="1" applyAlignment="1">
      <alignment horizontal="left" wrapText="1"/>
    </xf>
    <xf numFmtId="9" fontId="48"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13"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14" xfId="0" applyFont="1" applyFill="1" applyBorder="1" applyAlignment="1">
      <alignment horizontal="center" vertical="center" wrapText="1"/>
    </xf>
    <xf numFmtId="180" fontId="43" fillId="16" borderId="29" xfId="2" applyNumberFormat="1" applyFont="1" applyFill="1" applyBorder="1" applyAlignment="1">
      <alignment horizontal="center"/>
    </xf>
    <xf numFmtId="0" fontId="43" fillId="16" borderId="28" xfId="25" applyFont="1" applyFill="1" applyBorder="1" applyAlignment="1"/>
    <xf numFmtId="0" fontId="23" fillId="8" borderId="30" xfId="25" applyFont="1" applyFill="1" applyBorder="1" applyAlignment="1">
      <alignment horizontal="center" vertical="center" wrapText="1"/>
    </xf>
    <xf numFmtId="0" fontId="23" fillId="8" borderId="27" xfId="25" applyFont="1" applyFill="1" applyBorder="1" applyAlignment="1">
      <alignment horizontal="center" vertical="center" wrapText="1"/>
    </xf>
    <xf numFmtId="0" fontId="42" fillId="8" borderId="13" xfId="25" applyFont="1" applyFill="1" applyBorder="1" applyAlignment="1">
      <alignment horizontal="center" vertical="center"/>
    </xf>
    <xf numFmtId="0" fontId="42" fillId="8" borderId="12" xfId="25" applyFont="1" applyFill="1" applyBorder="1" applyAlignment="1">
      <alignment horizontal="center" vertical="center"/>
    </xf>
    <xf numFmtId="0" fontId="42" fillId="8" borderId="14" xfId="25" applyFont="1" applyFill="1" applyBorder="1" applyAlignment="1">
      <alignment horizontal="center" vertical="center"/>
    </xf>
    <xf numFmtId="0" fontId="41" fillId="0" borderId="13" xfId="25" applyFont="1" applyBorder="1" applyAlignment="1">
      <alignment horizontal="center" vertical="center"/>
    </xf>
    <xf numFmtId="0" fontId="41" fillId="0" borderId="12" xfId="25" applyFont="1" applyBorder="1" applyAlignment="1">
      <alignment horizontal="center" vertical="center"/>
    </xf>
    <xf numFmtId="0" fontId="41" fillId="0" borderId="14" xfId="25" applyFont="1" applyBorder="1" applyAlignment="1">
      <alignment horizontal="center" vertical="center"/>
    </xf>
    <xf numFmtId="0" fontId="24" fillId="15" borderId="33" xfId="25" applyFont="1" applyFill="1" applyBorder="1" applyAlignment="1">
      <alignment horizontal="center"/>
    </xf>
    <xf numFmtId="0" fontId="24" fillId="15" borderId="32" xfId="25" applyFont="1" applyFill="1" applyBorder="1" applyAlignment="1">
      <alignment horizontal="center"/>
    </xf>
    <xf numFmtId="0" fontId="24" fillId="15" borderId="31" xfId="25" applyFont="1" applyFill="1" applyBorder="1" applyAlignment="1">
      <alignment horizontal="center"/>
    </xf>
    <xf numFmtId="180" fontId="23" fillId="16" borderId="19" xfId="2" applyNumberFormat="1" applyFont="1" applyFill="1" applyBorder="1" applyAlignment="1">
      <alignment horizontal="center"/>
    </xf>
    <xf numFmtId="180" fontId="23" fillId="16" borderId="31" xfId="2" applyNumberFormat="1" applyFont="1" applyFill="1" applyBorder="1" applyAlignment="1">
      <alignment horizontal="center"/>
    </xf>
    <xf numFmtId="0" fontId="23" fillId="15" borderId="33" xfId="25" applyFont="1" applyFill="1" applyBorder="1" applyAlignment="1">
      <alignment horizontal="center"/>
    </xf>
    <xf numFmtId="0" fontId="23" fillId="15" borderId="32" xfId="25" applyFont="1" applyFill="1" applyBorder="1" applyAlignment="1">
      <alignment horizontal="center"/>
    </xf>
    <xf numFmtId="0" fontId="23" fillId="15" borderId="31" xfId="25" applyFont="1" applyFill="1" applyBorder="1" applyAlignment="1">
      <alignment horizontal="center"/>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3"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cellXfs>
  <cellStyles count="278">
    <cellStyle name="20% - Accent1" xfId="141" builtinId="30" customBuiltin="1"/>
    <cellStyle name="20% - Accent1 2" xfId="177" xr:uid="{00000000-0005-0000-0000-000001000000}"/>
    <cellStyle name="20% - Accent1 3" xfId="194" xr:uid="{00000000-0005-0000-0000-000002000000}"/>
    <cellStyle name="20% - Accent1 4" xfId="207" xr:uid="{00000000-0005-0000-0000-000003000000}"/>
    <cellStyle name="20% - Accent1 5" xfId="226" xr:uid="{00000000-0005-0000-0000-000004000000}"/>
    <cellStyle name="20% - Accent1 6" xfId="239" xr:uid="{00000000-0005-0000-0000-000005000000}"/>
    <cellStyle name="20% - Accent1 7" xfId="253" xr:uid="{00000000-0005-0000-0000-000006000000}"/>
    <cellStyle name="20% - Accent1 8" xfId="266" xr:uid="{00000000-0005-0000-0000-000007000000}"/>
    <cellStyle name="20% - Accent2" xfId="145" builtinId="34" customBuiltin="1"/>
    <cellStyle name="20% - Accent2 2" xfId="179" xr:uid="{00000000-0005-0000-0000-000009000000}"/>
    <cellStyle name="20% - Accent2 3" xfId="196" xr:uid="{00000000-0005-0000-0000-00000A000000}"/>
    <cellStyle name="20% - Accent2 4" xfId="209" xr:uid="{00000000-0005-0000-0000-00000B000000}"/>
    <cellStyle name="20% - Accent2 5" xfId="228" xr:uid="{00000000-0005-0000-0000-00000C000000}"/>
    <cellStyle name="20% - Accent2 6" xfId="241" xr:uid="{00000000-0005-0000-0000-00000D000000}"/>
    <cellStyle name="20% - Accent2 7" xfId="255" xr:uid="{00000000-0005-0000-0000-00000E000000}"/>
    <cellStyle name="20% - Accent2 8" xfId="268" xr:uid="{00000000-0005-0000-0000-00000F000000}"/>
    <cellStyle name="20% - Accent3" xfId="149" builtinId="38" customBuiltin="1"/>
    <cellStyle name="20% - Accent3 2" xfId="181" xr:uid="{00000000-0005-0000-0000-000011000000}"/>
    <cellStyle name="20% - Accent3 3" xfId="198" xr:uid="{00000000-0005-0000-0000-000012000000}"/>
    <cellStyle name="20% - Accent3 4" xfId="211" xr:uid="{00000000-0005-0000-0000-000013000000}"/>
    <cellStyle name="20% - Accent3 5" xfId="230" xr:uid="{00000000-0005-0000-0000-000014000000}"/>
    <cellStyle name="20% - Accent3 6" xfId="243" xr:uid="{00000000-0005-0000-0000-000015000000}"/>
    <cellStyle name="20% - Accent3 7" xfId="257" xr:uid="{00000000-0005-0000-0000-000016000000}"/>
    <cellStyle name="20% - Accent3 8" xfId="270" xr:uid="{00000000-0005-0000-0000-000017000000}"/>
    <cellStyle name="20% - Accent4" xfId="153" builtinId="42" customBuiltin="1"/>
    <cellStyle name="20% - Accent4 2" xfId="183" xr:uid="{00000000-0005-0000-0000-000019000000}"/>
    <cellStyle name="20% - Accent4 3" xfId="200" xr:uid="{00000000-0005-0000-0000-00001A000000}"/>
    <cellStyle name="20% - Accent4 4" xfId="213" xr:uid="{00000000-0005-0000-0000-00001B000000}"/>
    <cellStyle name="20% - Accent4 5" xfId="232" xr:uid="{00000000-0005-0000-0000-00001C000000}"/>
    <cellStyle name="20% - Accent4 6" xfId="245" xr:uid="{00000000-0005-0000-0000-00001D000000}"/>
    <cellStyle name="20% - Accent4 7" xfId="259" xr:uid="{00000000-0005-0000-0000-00001E000000}"/>
    <cellStyle name="20% - Accent4 8" xfId="272" xr:uid="{00000000-0005-0000-0000-00001F000000}"/>
    <cellStyle name="20% - Accent5" xfId="157" builtinId="46" customBuiltin="1"/>
    <cellStyle name="20% - Accent5 2" xfId="185" xr:uid="{00000000-0005-0000-0000-000021000000}"/>
    <cellStyle name="20% - Accent5 3" xfId="202" xr:uid="{00000000-0005-0000-0000-000022000000}"/>
    <cellStyle name="20% - Accent5 4" xfId="215" xr:uid="{00000000-0005-0000-0000-000023000000}"/>
    <cellStyle name="20% - Accent5 5" xfId="234" xr:uid="{00000000-0005-0000-0000-000024000000}"/>
    <cellStyle name="20% - Accent5 6" xfId="247" xr:uid="{00000000-0005-0000-0000-000025000000}"/>
    <cellStyle name="20% - Accent5 7" xfId="261" xr:uid="{00000000-0005-0000-0000-000026000000}"/>
    <cellStyle name="20% - Accent5 8" xfId="274" xr:uid="{00000000-0005-0000-0000-000027000000}"/>
    <cellStyle name="20% - Accent6" xfId="161" builtinId="50" customBuiltin="1"/>
    <cellStyle name="20% - Accent6 2" xfId="187" xr:uid="{00000000-0005-0000-0000-000029000000}"/>
    <cellStyle name="20% - Accent6 3" xfId="204" xr:uid="{00000000-0005-0000-0000-00002A000000}"/>
    <cellStyle name="20% - Accent6 4" xfId="217" xr:uid="{00000000-0005-0000-0000-00002B000000}"/>
    <cellStyle name="20% - Accent6 5" xfId="236" xr:uid="{00000000-0005-0000-0000-00002C000000}"/>
    <cellStyle name="20% - Accent6 6" xfId="249" xr:uid="{00000000-0005-0000-0000-00002D000000}"/>
    <cellStyle name="20% - Accent6 7" xfId="263" xr:uid="{00000000-0005-0000-0000-00002E000000}"/>
    <cellStyle name="20% - Accent6 8" xfId="276" xr:uid="{00000000-0005-0000-0000-00002F000000}"/>
    <cellStyle name="40% - Accent1" xfId="142" builtinId="31" customBuiltin="1"/>
    <cellStyle name="40% - Accent1 2" xfId="178" xr:uid="{00000000-0005-0000-0000-000031000000}"/>
    <cellStyle name="40% - Accent1 3" xfId="195" xr:uid="{00000000-0005-0000-0000-000032000000}"/>
    <cellStyle name="40% - Accent1 4" xfId="208" xr:uid="{00000000-0005-0000-0000-000033000000}"/>
    <cellStyle name="40% - Accent1 5" xfId="227" xr:uid="{00000000-0005-0000-0000-000034000000}"/>
    <cellStyle name="40% - Accent1 6" xfId="240" xr:uid="{00000000-0005-0000-0000-000035000000}"/>
    <cellStyle name="40% - Accent1 7" xfId="254" xr:uid="{00000000-0005-0000-0000-000036000000}"/>
    <cellStyle name="40% - Accent1 8" xfId="267" xr:uid="{00000000-0005-0000-0000-000037000000}"/>
    <cellStyle name="40% - Accent2" xfId="146" builtinId="35" customBuiltin="1"/>
    <cellStyle name="40% - Accent2 2" xfId="180" xr:uid="{00000000-0005-0000-0000-000039000000}"/>
    <cellStyle name="40% - Accent2 3" xfId="197" xr:uid="{00000000-0005-0000-0000-00003A000000}"/>
    <cellStyle name="40% - Accent2 4" xfId="210" xr:uid="{00000000-0005-0000-0000-00003B000000}"/>
    <cellStyle name="40% - Accent2 5" xfId="229" xr:uid="{00000000-0005-0000-0000-00003C000000}"/>
    <cellStyle name="40% - Accent2 6" xfId="242" xr:uid="{00000000-0005-0000-0000-00003D000000}"/>
    <cellStyle name="40% - Accent2 7" xfId="256" xr:uid="{00000000-0005-0000-0000-00003E000000}"/>
    <cellStyle name="40% - Accent2 8" xfId="269" xr:uid="{00000000-0005-0000-0000-00003F000000}"/>
    <cellStyle name="40% - Accent3" xfId="150" builtinId="39" customBuiltin="1"/>
    <cellStyle name="40% - Accent3 2" xfId="182" xr:uid="{00000000-0005-0000-0000-000041000000}"/>
    <cellStyle name="40% - Accent3 3" xfId="199" xr:uid="{00000000-0005-0000-0000-000042000000}"/>
    <cellStyle name="40% - Accent3 4" xfId="212" xr:uid="{00000000-0005-0000-0000-000043000000}"/>
    <cellStyle name="40% - Accent3 5" xfId="231" xr:uid="{00000000-0005-0000-0000-000044000000}"/>
    <cellStyle name="40% - Accent3 6" xfId="244" xr:uid="{00000000-0005-0000-0000-000045000000}"/>
    <cellStyle name="40% - Accent3 7" xfId="258" xr:uid="{00000000-0005-0000-0000-000046000000}"/>
    <cellStyle name="40% - Accent3 8" xfId="271" xr:uid="{00000000-0005-0000-0000-000047000000}"/>
    <cellStyle name="40% - Accent4" xfId="154" builtinId="43" customBuiltin="1"/>
    <cellStyle name="40% - Accent4 2" xfId="184" xr:uid="{00000000-0005-0000-0000-000049000000}"/>
    <cellStyle name="40% - Accent4 3" xfId="201" xr:uid="{00000000-0005-0000-0000-00004A000000}"/>
    <cellStyle name="40% - Accent4 4" xfId="214" xr:uid="{00000000-0005-0000-0000-00004B000000}"/>
    <cellStyle name="40% - Accent4 5" xfId="233" xr:uid="{00000000-0005-0000-0000-00004C000000}"/>
    <cellStyle name="40% - Accent4 6" xfId="246" xr:uid="{00000000-0005-0000-0000-00004D000000}"/>
    <cellStyle name="40% - Accent4 7" xfId="260" xr:uid="{00000000-0005-0000-0000-00004E000000}"/>
    <cellStyle name="40% - Accent4 8" xfId="273" xr:uid="{00000000-0005-0000-0000-00004F000000}"/>
    <cellStyle name="40% - Accent5" xfId="158" builtinId="47" customBuiltin="1"/>
    <cellStyle name="40% - Accent5 2" xfId="186" xr:uid="{00000000-0005-0000-0000-000051000000}"/>
    <cellStyle name="40% - Accent5 3" xfId="203" xr:uid="{00000000-0005-0000-0000-000052000000}"/>
    <cellStyle name="40% - Accent5 4" xfId="216" xr:uid="{00000000-0005-0000-0000-000053000000}"/>
    <cellStyle name="40% - Accent5 5" xfId="235" xr:uid="{00000000-0005-0000-0000-000054000000}"/>
    <cellStyle name="40% - Accent5 6" xfId="248" xr:uid="{00000000-0005-0000-0000-000055000000}"/>
    <cellStyle name="40% - Accent5 7" xfId="262" xr:uid="{00000000-0005-0000-0000-000056000000}"/>
    <cellStyle name="40% - Accent5 8" xfId="275" xr:uid="{00000000-0005-0000-0000-000057000000}"/>
    <cellStyle name="40% - Accent6" xfId="162" builtinId="51" customBuiltin="1"/>
    <cellStyle name="40% - Accent6 2" xfId="188" xr:uid="{00000000-0005-0000-0000-000059000000}"/>
    <cellStyle name="40% - Accent6 3" xfId="205" xr:uid="{00000000-0005-0000-0000-00005A000000}"/>
    <cellStyle name="40% - Accent6 4" xfId="218" xr:uid="{00000000-0005-0000-0000-00005B000000}"/>
    <cellStyle name="40% - Accent6 5" xfId="237" xr:uid="{00000000-0005-0000-0000-00005C000000}"/>
    <cellStyle name="40% - Accent6 6" xfId="250" xr:uid="{00000000-0005-0000-0000-00005D000000}"/>
    <cellStyle name="40% - Accent6 7" xfId="264" xr:uid="{00000000-0005-0000-0000-00005E000000}"/>
    <cellStyle name="40% - Accent6 8" xfId="277" xr:uid="{00000000-0005-0000-0000-00005F000000}"/>
    <cellStyle name="60% - Accent1" xfId="143" builtinId="32" customBuiltin="1"/>
    <cellStyle name="60% - Accent2" xfId="147" builtinId="36" customBuiltin="1"/>
    <cellStyle name="60% - Accent3" xfId="151" builtinId="40" customBuiltin="1"/>
    <cellStyle name="60% - Accent4" xfId="155" builtinId="44" customBuiltin="1"/>
    <cellStyle name="60% - Accent5" xfId="159" builtinId="48" customBuiltin="1"/>
    <cellStyle name="60% - Accent6" xfId="163" builtinId="52" customBuiltin="1"/>
    <cellStyle name="Accent1" xfId="140" builtinId="29" customBuiltin="1"/>
    <cellStyle name="Accent2" xfId="144" builtinId="33" customBuiltin="1"/>
    <cellStyle name="Accent3" xfId="148" builtinId="37" customBuiltin="1"/>
    <cellStyle name="Accent4" xfId="152" builtinId="41" customBuiltin="1"/>
    <cellStyle name="Accent5" xfId="156" builtinId="45" customBuiltin="1"/>
    <cellStyle name="Accent6" xfId="160" builtinId="49" customBuiltin="1"/>
    <cellStyle name="Bad" xfId="124" builtinId="27" customBuiltin="1"/>
    <cellStyle name="Calculation" xfId="133" builtinId="22" customBuiltin="1"/>
    <cellStyle name="Check Cell" xfId="135" builtinId="23" customBuiltin="1"/>
    <cellStyle name="Comma" xfId="1" builtinId="3"/>
    <cellStyle name="Comma [0] 2" xfId="6" xr:uid="{00000000-0005-0000-0000-000070000000}"/>
    <cellStyle name="Comma 10" xfId="7" xr:uid="{00000000-0005-0000-0000-000071000000}"/>
    <cellStyle name="Comma 11" xfId="169" xr:uid="{00000000-0005-0000-0000-000072000000}"/>
    <cellStyle name="Comma 12" xfId="174" xr:uid="{00000000-0005-0000-0000-000073000000}"/>
    <cellStyle name="Comma 2" xfId="8" xr:uid="{00000000-0005-0000-0000-000074000000}"/>
    <cellStyle name="Comma 2 2" xfId="9" xr:uid="{00000000-0005-0000-0000-000075000000}"/>
    <cellStyle name="Comma 2 3" xfId="10" xr:uid="{00000000-0005-0000-0000-000076000000}"/>
    <cellStyle name="Comma 2 3 2" xfId="76" xr:uid="{00000000-0005-0000-0000-000077000000}"/>
    <cellStyle name="Comma 2 4" xfId="11" xr:uid="{00000000-0005-0000-0000-000078000000}"/>
    <cellStyle name="Comma 2 4 2" xfId="77" xr:uid="{00000000-0005-0000-0000-000079000000}"/>
    <cellStyle name="Comma 2 5" xfId="12" xr:uid="{00000000-0005-0000-0000-00007A000000}"/>
    <cellStyle name="Comma 2 5 2" xfId="78" xr:uid="{00000000-0005-0000-0000-00007B000000}"/>
    <cellStyle name="Comma 2 6" xfId="79" xr:uid="{00000000-0005-0000-0000-00007C000000}"/>
    <cellStyle name="Comma 3" xfId="13" xr:uid="{00000000-0005-0000-0000-00007D000000}"/>
    <cellStyle name="Comma 3 2" xfId="14" xr:uid="{00000000-0005-0000-0000-00007E000000}"/>
    <cellStyle name="Comma 3 2 2" xfId="80" xr:uid="{00000000-0005-0000-0000-00007F000000}"/>
    <cellStyle name="Comma 3 3" xfId="15" xr:uid="{00000000-0005-0000-0000-000080000000}"/>
    <cellStyle name="Comma 3 3 2" xfId="81" xr:uid="{00000000-0005-0000-0000-000081000000}"/>
    <cellStyle name="Comma 3 4" xfId="16" xr:uid="{00000000-0005-0000-0000-000082000000}"/>
    <cellStyle name="Comma 3 4 2" xfId="82" xr:uid="{00000000-0005-0000-0000-000083000000}"/>
    <cellStyle name="Comma 3 5" xfId="83" xr:uid="{00000000-0005-0000-0000-000084000000}"/>
    <cellStyle name="Comma 4" xfId="84" xr:uid="{00000000-0005-0000-0000-000085000000}"/>
    <cellStyle name="Comma 5" xfId="85" xr:uid="{00000000-0005-0000-0000-000086000000}"/>
    <cellStyle name="Comma 5 2" xfId="222" xr:uid="{00000000-0005-0000-0000-000087000000}"/>
    <cellStyle name="Comma 6" xfId="86" xr:uid="{00000000-0005-0000-0000-000088000000}"/>
    <cellStyle name="Comma 7" xfId="87" xr:uid="{00000000-0005-0000-0000-000089000000}"/>
    <cellStyle name="Comma 8" xfId="88" xr:uid="{00000000-0005-0000-0000-00008A000000}"/>
    <cellStyle name="Comma 9" xfId="164" xr:uid="{00000000-0005-0000-0000-00008B000000}"/>
    <cellStyle name="Currency" xfId="2" builtinId="4"/>
    <cellStyle name="Currency 2" xfId="17" xr:uid="{00000000-0005-0000-0000-00008D000000}"/>
    <cellStyle name="Currency 2 2" xfId="18" xr:uid="{00000000-0005-0000-0000-00008E000000}"/>
    <cellStyle name="Currency 2 3" xfId="19" xr:uid="{00000000-0005-0000-0000-00008F000000}"/>
    <cellStyle name="Currency 2 3 2" xfId="89" xr:uid="{00000000-0005-0000-0000-000090000000}"/>
    <cellStyle name="Currency 2 4" xfId="20" xr:uid="{00000000-0005-0000-0000-000091000000}"/>
    <cellStyle name="Currency 2 4 2" xfId="90" xr:uid="{00000000-0005-0000-0000-000092000000}"/>
    <cellStyle name="Currency 2 5" xfId="21" xr:uid="{00000000-0005-0000-0000-000093000000}"/>
    <cellStyle name="Currency 2 5 2" xfId="91" xr:uid="{00000000-0005-0000-0000-000094000000}"/>
    <cellStyle name="Currency 2 6" xfId="92" xr:uid="{00000000-0005-0000-0000-000095000000}"/>
    <cellStyle name="Currency 3" xfId="22" xr:uid="{00000000-0005-0000-0000-000096000000}"/>
    <cellStyle name="Currency 3 2" xfId="175" xr:uid="{00000000-0005-0000-0000-000097000000}"/>
    <cellStyle name="Currency 4" xfId="73" xr:uid="{00000000-0005-0000-0000-000098000000}"/>
    <cellStyle name="Currency 4 2" xfId="192" xr:uid="{00000000-0005-0000-0000-000099000000}"/>
    <cellStyle name="Currency 5" xfId="75" xr:uid="{00000000-0005-0000-0000-00009A000000}"/>
    <cellStyle name="Currency 5 2" xfId="223" xr:uid="{00000000-0005-0000-0000-00009B000000}"/>
    <cellStyle name="Explanatory Text" xfId="138" builtinId="53" customBuiltin="1"/>
    <cellStyle name="Good" xfId="123" builtinId="26" customBuiltin="1"/>
    <cellStyle name="Heading 1" xfId="126" builtinId="16" customBuiltin="1"/>
    <cellStyle name="Heading 2" xfId="127" builtinId="17" customBuiltin="1"/>
    <cellStyle name="Heading 3" xfId="128" builtinId="18" customBuiltin="1"/>
    <cellStyle name="Heading 4" xfId="129" builtinId="19" customBuiltin="1"/>
    <cellStyle name="Hyperlink 2" xfId="93" xr:uid="{00000000-0005-0000-0000-0000A3000000}"/>
    <cellStyle name="Hyperlink 2 2" xfId="190" xr:uid="{00000000-0005-0000-0000-0000A4000000}"/>
    <cellStyle name="Input" xfId="131" builtinId="20" customBuiltin="1"/>
    <cellStyle name="Linked Cell" xfId="134" builtinId="24" customBuiltin="1"/>
    <cellStyle name="Neutral" xfId="130" builtinId="28" customBuiltin="1"/>
    <cellStyle name="Normal" xfId="0" builtinId="0"/>
    <cellStyle name="Normal 10" xfId="23" xr:uid="{00000000-0005-0000-0000-0000A9000000}"/>
    <cellStyle name="Normal 10 2" xfId="94" xr:uid="{00000000-0005-0000-0000-0000AA000000}"/>
    <cellStyle name="Normal 11" xfId="72" xr:uid="{00000000-0005-0000-0000-0000AB000000}"/>
    <cellStyle name="Normal 12" xfId="74" xr:uid="{00000000-0005-0000-0000-0000AC000000}"/>
    <cellStyle name="Normal 12 2" xfId="191" xr:uid="{00000000-0005-0000-0000-0000AD000000}"/>
    <cellStyle name="Normal 13" xfId="95" xr:uid="{00000000-0005-0000-0000-0000AE000000}"/>
    <cellStyle name="Normal 14" xfId="96" xr:uid="{00000000-0005-0000-0000-0000AF000000}"/>
    <cellStyle name="Normal 15" xfId="251" xr:uid="{00000000-0005-0000-0000-0000B0000000}"/>
    <cellStyle name="Normal 2" xfId="24" xr:uid="{00000000-0005-0000-0000-0000B1000000}"/>
    <cellStyle name="Normal 2 2" xfId="25" xr:uid="{00000000-0005-0000-0000-0000B2000000}"/>
    <cellStyle name="Normal 2 3" xfId="26" xr:uid="{00000000-0005-0000-0000-0000B3000000}"/>
    <cellStyle name="Normal 2 4" xfId="97" xr:uid="{00000000-0005-0000-0000-0000B4000000}"/>
    <cellStyle name="Normal 3" xfId="4" xr:uid="{00000000-0005-0000-0000-0000B5000000}"/>
    <cellStyle name="Normal 3 2" xfId="27" xr:uid="{00000000-0005-0000-0000-0000B6000000}"/>
    <cellStyle name="Normal 3 2 2" xfId="171" xr:uid="{00000000-0005-0000-0000-0000B7000000}"/>
    <cellStyle name="Normal 3 2 2 2" xfId="172" xr:uid="{00000000-0005-0000-0000-0000B8000000}"/>
    <cellStyle name="Normal 3 2 2 2 2 2 2 2 2 2 2" xfId="173" xr:uid="{00000000-0005-0000-0000-0000B9000000}"/>
    <cellStyle name="Normal 3 3" xfId="170" xr:uid="{00000000-0005-0000-0000-0000BA000000}"/>
    <cellStyle name="Normal 3 4" xfId="166" xr:uid="{00000000-0005-0000-0000-0000BB000000}"/>
    <cellStyle name="Normal 3 5" xfId="165" xr:uid="{00000000-0005-0000-0000-0000BC000000}"/>
    <cellStyle name="Normal 3 6" xfId="189" xr:uid="{00000000-0005-0000-0000-0000BD000000}"/>
    <cellStyle name="Normal 4" xfId="5" xr:uid="{00000000-0005-0000-0000-0000BE000000}"/>
    <cellStyle name="Normal 4 2" xfId="28" xr:uid="{00000000-0005-0000-0000-0000BF000000}"/>
    <cellStyle name="Normal 4 2 2" xfId="98" xr:uid="{00000000-0005-0000-0000-0000C0000000}"/>
    <cellStyle name="Normal 4 3" xfId="29" xr:uid="{00000000-0005-0000-0000-0000C1000000}"/>
    <cellStyle name="Normal 4 3 2" xfId="99" xr:uid="{00000000-0005-0000-0000-0000C2000000}"/>
    <cellStyle name="Normal 4 4" xfId="30" xr:uid="{00000000-0005-0000-0000-0000C3000000}"/>
    <cellStyle name="Normal 4 4 2" xfId="100" xr:uid="{00000000-0005-0000-0000-0000C4000000}"/>
    <cellStyle name="Normal 4 5" xfId="101" xr:uid="{00000000-0005-0000-0000-0000C5000000}"/>
    <cellStyle name="Normal 5" xfId="31" xr:uid="{00000000-0005-0000-0000-0000C6000000}"/>
    <cellStyle name="Normal 5 2" xfId="32" xr:uid="{00000000-0005-0000-0000-0000C7000000}"/>
    <cellStyle name="Normal 5 2 2" xfId="102" xr:uid="{00000000-0005-0000-0000-0000C8000000}"/>
    <cellStyle name="Normal 5 2 3" xfId="220" xr:uid="{00000000-0005-0000-0000-0000C9000000}"/>
    <cellStyle name="Normal 5 3" xfId="33" xr:uid="{00000000-0005-0000-0000-0000CA000000}"/>
    <cellStyle name="Normal 5 3 2" xfId="103" xr:uid="{00000000-0005-0000-0000-0000CB000000}"/>
    <cellStyle name="Normal 5 4" xfId="34" xr:uid="{00000000-0005-0000-0000-0000CC000000}"/>
    <cellStyle name="Normal 5 4 2" xfId="104" xr:uid="{00000000-0005-0000-0000-0000CD000000}"/>
    <cellStyle name="Normal 5 5" xfId="105" xr:uid="{00000000-0005-0000-0000-0000CE000000}"/>
    <cellStyle name="Normal 5 6" xfId="219" xr:uid="{00000000-0005-0000-0000-0000CF000000}"/>
    <cellStyle name="Normal 6" xfId="35" xr:uid="{00000000-0005-0000-0000-0000D0000000}"/>
    <cellStyle name="Normal 6 2" xfId="221" xr:uid="{00000000-0005-0000-0000-0000D1000000}"/>
    <cellStyle name="Normal 7" xfId="36" xr:uid="{00000000-0005-0000-0000-0000D2000000}"/>
    <cellStyle name="Normal 7 2" xfId="37" xr:uid="{00000000-0005-0000-0000-0000D3000000}"/>
    <cellStyle name="Normal 7 2 2" xfId="106" xr:uid="{00000000-0005-0000-0000-0000D4000000}"/>
    <cellStyle name="Normal 7 2 4" xfId="168" xr:uid="{00000000-0005-0000-0000-0000D5000000}"/>
    <cellStyle name="Normal 7 3" xfId="38" xr:uid="{00000000-0005-0000-0000-0000D6000000}"/>
    <cellStyle name="Normal 7 3 2" xfId="107" xr:uid="{00000000-0005-0000-0000-0000D7000000}"/>
    <cellStyle name="Normal 7 4" xfId="39" xr:uid="{00000000-0005-0000-0000-0000D8000000}"/>
    <cellStyle name="Normal 7 4 2" xfId="108" xr:uid="{00000000-0005-0000-0000-0000D9000000}"/>
    <cellStyle name="Normal 7 5" xfId="109" xr:uid="{00000000-0005-0000-0000-0000DA000000}"/>
    <cellStyle name="Normal 8" xfId="40" xr:uid="{00000000-0005-0000-0000-0000DB000000}"/>
    <cellStyle name="Normal 8 2" xfId="41" xr:uid="{00000000-0005-0000-0000-0000DC000000}"/>
    <cellStyle name="Normal 9" xfId="42" xr:uid="{00000000-0005-0000-0000-0000DD000000}"/>
    <cellStyle name="Normal 9 2" xfId="43" xr:uid="{00000000-0005-0000-0000-0000DE000000}"/>
    <cellStyle name="Normal 9 3" xfId="44" xr:uid="{00000000-0005-0000-0000-0000DF000000}"/>
    <cellStyle name="Note" xfId="137" builtinId="10" customBuiltin="1"/>
    <cellStyle name="Note 2" xfId="176" xr:uid="{00000000-0005-0000-0000-0000E1000000}"/>
    <cellStyle name="Note 3" xfId="193" xr:uid="{00000000-0005-0000-0000-0000E2000000}"/>
    <cellStyle name="Note 4" xfId="206" xr:uid="{00000000-0005-0000-0000-0000E3000000}"/>
    <cellStyle name="Note 5" xfId="225" xr:uid="{00000000-0005-0000-0000-0000E4000000}"/>
    <cellStyle name="Note 6" xfId="238" xr:uid="{00000000-0005-0000-0000-0000E5000000}"/>
    <cellStyle name="Note 7" xfId="252" xr:uid="{00000000-0005-0000-0000-0000E6000000}"/>
    <cellStyle name="Note 8" xfId="265" xr:uid="{00000000-0005-0000-0000-0000E7000000}"/>
    <cellStyle name="Output" xfId="132" builtinId="21" customBuiltin="1"/>
    <cellStyle name="Percent" xfId="3" builtinId="5"/>
    <cellStyle name="Percent 2" xfId="45" xr:uid="{00000000-0005-0000-0000-0000EA000000}"/>
    <cellStyle name="Percent 2 2" xfId="46" xr:uid="{00000000-0005-0000-0000-0000EB000000}"/>
    <cellStyle name="Percent 2 3" xfId="47" xr:uid="{00000000-0005-0000-0000-0000EC000000}"/>
    <cellStyle name="Percent 2 3 2" xfId="110" xr:uid="{00000000-0005-0000-0000-0000ED000000}"/>
    <cellStyle name="Percent 2 4" xfId="48" xr:uid="{00000000-0005-0000-0000-0000EE000000}"/>
    <cellStyle name="Percent 2 4 2" xfId="111" xr:uid="{00000000-0005-0000-0000-0000EF000000}"/>
    <cellStyle name="Percent 2 5" xfId="49" xr:uid="{00000000-0005-0000-0000-0000F0000000}"/>
    <cellStyle name="Percent 2 5 2" xfId="112" xr:uid="{00000000-0005-0000-0000-0000F1000000}"/>
    <cellStyle name="Percent 2 6" xfId="113" xr:uid="{00000000-0005-0000-0000-0000F2000000}"/>
    <cellStyle name="Percent 2 8" xfId="167" xr:uid="{00000000-0005-0000-0000-0000F3000000}"/>
    <cellStyle name="Percent 3" xfId="50" xr:uid="{00000000-0005-0000-0000-0000F4000000}"/>
    <cellStyle name="Percent 3 2" xfId="224" xr:uid="{00000000-0005-0000-0000-0000F5000000}"/>
    <cellStyle name="Percent 4" xfId="51" xr:uid="{00000000-0005-0000-0000-0000F6000000}"/>
    <cellStyle name="Percent 5" xfId="52" xr:uid="{00000000-0005-0000-0000-0000F7000000}"/>
    <cellStyle name="Percent 5 2" xfId="53" xr:uid="{00000000-0005-0000-0000-0000F8000000}"/>
    <cellStyle name="Percent 5 2 2" xfId="114" xr:uid="{00000000-0005-0000-0000-0000F9000000}"/>
    <cellStyle name="Percent 5 3" xfId="54" xr:uid="{00000000-0005-0000-0000-0000FA000000}"/>
    <cellStyle name="Percent 5 3 2" xfId="115" xr:uid="{00000000-0005-0000-0000-0000FB000000}"/>
    <cellStyle name="Percent 5 4" xfId="55" xr:uid="{00000000-0005-0000-0000-0000FC000000}"/>
    <cellStyle name="Percent 5 4 2" xfId="116" xr:uid="{00000000-0005-0000-0000-0000FD000000}"/>
    <cellStyle name="Percent 5 5" xfId="117" xr:uid="{00000000-0005-0000-0000-0000FE000000}"/>
    <cellStyle name="Percent 6" xfId="56" xr:uid="{00000000-0005-0000-0000-0000FF000000}"/>
    <cellStyle name="Percent 6 2" xfId="57" xr:uid="{00000000-0005-0000-0000-000000010000}"/>
    <cellStyle name="Percent 6 2 2" xfId="118" xr:uid="{00000000-0005-0000-0000-000001010000}"/>
    <cellStyle name="Percent 6 3" xfId="58" xr:uid="{00000000-0005-0000-0000-000002010000}"/>
    <cellStyle name="Percent 6 3 2" xfId="119" xr:uid="{00000000-0005-0000-0000-000003010000}"/>
    <cellStyle name="Percent 6 4" xfId="59" xr:uid="{00000000-0005-0000-0000-000004010000}"/>
    <cellStyle name="Percent 6 4 2" xfId="120" xr:uid="{00000000-0005-0000-0000-000005010000}"/>
    <cellStyle name="Percent 6 5" xfId="121" xr:uid="{00000000-0005-0000-0000-000006010000}"/>
    <cellStyle name="Percent 7" xfId="122" xr:uid="{00000000-0005-0000-0000-000007010000}"/>
    <cellStyle name="PSChar" xfId="60" xr:uid="{00000000-0005-0000-0000-000008010000}"/>
    <cellStyle name="PSChar 2" xfId="61" xr:uid="{00000000-0005-0000-0000-000009010000}"/>
    <cellStyle name="PSDate" xfId="62" xr:uid="{00000000-0005-0000-0000-00000A010000}"/>
    <cellStyle name="PSDate 2" xfId="63" xr:uid="{00000000-0005-0000-0000-00000B010000}"/>
    <cellStyle name="PSDec" xfId="64" xr:uid="{00000000-0005-0000-0000-00000C010000}"/>
    <cellStyle name="PSDec 2" xfId="65" xr:uid="{00000000-0005-0000-0000-00000D010000}"/>
    <cellStyle name="PSHeading" xfId="66" xr:uid="{00000000-0005-0000-0000-00000E010000}"/>
    <cellStyle name="PSHeading 2" xfId="67" xr:uid="{00000000-0005-0000-0000-00000F010000}"/>
    <cellStyle name="PSInt" xfId="68" xr:uid="{00000000-0005-0000-0000-000010010000}"/>
    <cellStyle name="PSInt 2" xfId="69" xr:uid="{00000000-0005-0000-0000-000011010000}"/>
    <cellStyle name="PSSpacer" xfId="70" xr:uid="{00000000-0005-0000-0000-000012010000}"/>
    <cellStyle name="PSSpacer 2" xfId="71" xr:uid="{00000000-0005-0000-0000-000013010000}"/>
    <cellStyle name="Title" xfId="125" builtinId="15" customBuiltin="1"/>
    <cellStyle name="Total" xfId="139" builtinId="25" customBuiltin="1"/>
    <cellStyle name="Warning Text" xfId="136" builtinId="11" customBuiltin="1"/>
  </cellStyles>
  <dxfs count="3">
    <dxf>
      <font>
        <color rgb="FF9C0006"/>
      </font>
      <fill>
        <patternFill>
          <bgColor rgb="FFFFC7CE"/>
        </patternFill>
      </fill>
    </dxf>
    <dxf>
      <fill>
        <patternFill>
          <bgColor theme="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pfsetsp001\Groups\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pfsetsp001\Groups\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pfsetsp001\Groups\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pfsetsp001\Groups\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pfsetsp001\Groups\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pfsetsp001\Groups\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pfsetsp001\Groups\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pfsetsp001\Groups\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epfsetsp001\Groups\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epfsetsp001\Groups\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pfsetsp001\Groups\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Not Used"/>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dimension ref="A1:AI74"/>
  <sheetViews>
    <sheetView workbookViewId="0"/>
  </sheetViews>
  <sheetFormatPr defaultColWidth="11.42578125" defaultRowHeight="12.75"/>
  <cols>
    <col min="1" max="1" width="50.140625" style="49" customWidth="1"/>
    <col min="2" max="32" width="12.140625" style="49" customWidth="1"/>
    <col min="33" max="33" width="3" style="49" customWidth="1"/>
    <col min="34" max="34" width="12.140625" style="49" customWidth="1"/>
    <col min="35" max="256" width="11.42578125" style="49"/>
    <col min="257" max="257" width="50.140625" style="49" customWidth="1"/>
    <col min="258" max="288" width="12.140625" style="49" customWidth="1"/>
    <col min="289" max="289" width="3" style="49" customWidth="1"/>
    <col min="290" max="290" width="12.140625" style="49" customWidth="1"/>
    <col min="291" max="512" width="11.42578125" style="49"/>
    <col min="513" max="513" width="50.140625" style="49" customWidth="1"/>
    <col min="514" max="544" width="12.140625" style="49" customWidth="1"/>
    <col min="545" max="545" width="3" style="49" customWidth="1"/>
    <col min="546" max="546" width="12.140625" style="49" customWidth="1"/>
    <col min="547" max="768" width="11.42578125" style="49"/>
    <col min="769" max="769" width="50.140625" style="49" customWidth="1"/>
    <col min="770" max="800" width="12.140625" style="49" customWidth="1"/>
    <col min="801" max="801" width="3" style="49" customWidth="1"/>
    <col min="802" max="802" width="12.140625" style="49" customWidth="1"/>
    <col min="803" max="1024" width="11.42578125" style="49"/>
    <col min="1025" max="1025" width="50.140625" style="49" customWidth="1"/>
    <col min="1026" max="1056" width="12.140625" style="49" customWidth="1"/>
    <col min="1057" max="1057" width="3" style="49" customWidth="1"/>
    <col min="1058" max="1058" width="12.140625" style="49" customWidth="1"/>
    <col min="1059" max="1280" width="11.42578125" style="49"/>
    <col min="1281" max="1281" width="50.140625" style="49" customWidth="1"/>
    <col min="1282" max="1312" width="12.140625" style="49" customWidth="1"/>
    <col min="1313" max="1313" width="3" style="49" customWidth="1"/>
    <col min="1314" max="1314" width="12.140625" style="49" customWidth="1"/>
    <col min="1315" max="1536" width="11.42578125" style="49"/>
    <col min="1537" max="1537" width="50.140625" style="49" customWidth="1"/>
    <col min="1538" max="1568" width="12.140625" style="49" customWidth="1"/>
    <col min="1569" max="1569" width="3" style="49" customWidth="1"/>
    <col min="1570" max="1570" width="12.140625" style="49" customWidth="1"/>
    <col min="1571" max="1792" width="11.42578125" style="49"/>
    <col min="1793" max="1793" width="50.140625" style="49" customWidth="1"/>
    <col min="1794" max="1824" width="12.140625" style="49" customWidth="1"/>
    <col min="1825" max="1825" width="3" style="49" customWidth="1"/>
    <col min="1826" max="1826" width="12.140625" style="49" customWidth="1"/>
    <col min="1827" max="2048" width="11.42578125" style="49"/>
    <col min="2049" max="2049" width="50.140625" style="49" customWidth="1"/>
    <col min="2050" max="2080" width="12.140625" style="49" customWidth="1"/>
    <col min="2081" max="2081" width="3" style="49" customWidth="1"/>
    <col min="2082" max="2082" width="12.140625" style="49" customWidth="1"/>
    <col min="2083" max="2304" width="11.42578125" style="49"/>
    <col min="2305" max="2305" width="50.140625" style="49" customWidth="1"/>
    <col min="2306" max="2336" width="12.140625" style="49" customWidth="1"/>
    <col min="2337" max="2337" width="3" style="49" customWidth="1"/>
    <col min="2338" max="2338" width="12.140625" style="49" customWidth="1"/>
    <col min="2339" max="2560" width="11.42578125" style="49"/>
    <col min="2561" max="2561" width="50.140625" style="49" customWidth="1"/>
    <col min="2562" max="2592" width="12.140625" style="49" customWidth="1"/>
    <col min="2593" max="2593" width="3" style="49" customWidth="1"/>
    <col min="2594" max="2594" width="12.140625" style="49" customWidth="1"/>
    <col min="2595" max="2816" width="11.42578125" style="49"/>
    <col min="2817" max="2817" width="50.140625" style="49" customWidth="1"/>
    <col min="2818" max="2848" width="12.140625" style="49" customWidth="1"/>
    <col min="2849" max="2849" width="3" style="49" customWidth="1"/>
    <col min="2850" max="2850" width="12.140625" style="49" customWidth="1"/>
    <col min="2851" max="3072" width="11.42578125" style="49"/>
    <col min="3073" max="3073" width="50.140625" style="49" customWidth="1"/>
    <col min="3074" max="3104" width="12.140625" style="49" customWidth="1"/>
    <col min="3105" max="3105" width="3" style="49" customWidth="1"/>
    <col min="3106" max="3106" width="12.140625" style="49" customWidth="1"/>
    <col min="3107" max="3328" width="11.42578125" style="49"/>
    <col min="3329" max="3329" width="50.140625" style="49" customWidth="1"/>
    <col min="3330" max="3360" width="12.140625" style="49" customWidth="1"/>
    <col min="3361" max="3361" width="3" style="49" customWidth="1"/>
    <col min="3362" max="3362" width="12.140625" style="49" customWidth="1"/>
    <col min="3363" max="3584" width="11.42578125" style="49"/>
    <col min="3585" max="3585" width="50.140625" style="49" customWidth="1"/>
    <col min="3586" max="3616" width="12.140625" style="49" customWidth="1"/>
    <col min="3617" max="3617" width="3" style="49" customWidth="1"/>
    <col min="3618" max="3618" width="12.140625" style="49" customWidth="1"/>
    <col min="3619" max="3840" width="11.42578125" style="49"/>
    <col min="3841" max="3841" width="50.140625" style="49" customWidth="1"/>
    <col min="3842" max="3872" width="12.140625" style="49" customWidth="1"/>
    <col min="3873" max="3873" width="3" style="49" customWidth="1"/>
    <col min="3874" max="3874" width="12.140625" style="49" customWidth="1"/>
    <col min="3875" max="4096" width="11.42578125" style="49"/>
    <col min="4097" max="4097" width="50.140625" style="49" customWidth="1"/>
    <col min="4098" max="4128" width="12.140625" style="49" customWidth="1"/>
    <col min="4129" max="4129" width="3" style="49" customWidth="1"/>
    <col min="4130" max="4130" width="12.140625" style="49" customWidth="1"/>
    <col min="4131" max="4352" width="11.42578125" style="49"/>
    <col min="4353" max="4353" width="50.140625" style="49" customWidth="1"/>
    <col min="4354" max="4384" width="12.140625" style="49" customWidth="1"/>
    <col min="4385" max="4385" width="3" style="49" customWidth="1"/>
    <col min="4386" max="4386" width="12.140625" style="49" customWidth="1"/>
    <col min="4387" max="4608" width="11.42578125" style="49"/>
    <col min="4609" max="4609" width="50.140625" style="49" customWidth="1"/>
    <col min="4610" max="4640" width="12.140625" style="49" customWidth="1"/>
    <col min="4641" max="4641" width="3" style="49" customWidth="1"/>
    <col min="4642" max="4642" width="12.140625" style="49" customWidth="1"/>
    <col min="4643" max="4864" width="11.42578125" style="49"/>
    <col min="4865" max="4865" width="50.140625" style="49" customWidth="1"/>
    <col min="4866" max="4896" width="12.140625" style="49" customWidth="1"/>
    <col min="4897" max="4897" width="3" style="49" customWidth="1"/>
    <col min="4898" max="4898" width="12.140625" style="49" customWidth="1"/>
    <col min="4899" max="5120" width="11.42578125" style="49"/>
    <col min="5121" max="5121" width="50.140625" style="49" customWidth="1"/>
    <col min="5122" max="5152" width="12.140625" style="49" customWidth="1"/>
    <col min="5153" max="5153" width="3" style="49" customWidth="1"/>
    <col min="5154" max="5154" width="12.140625" style="49" customWidth="1"/>
    <col min="5155" max="5376" width="11.42578125" style="49"/>
    <col min="5377" max="5377" width="50.140625" style="49" customWidth="1"/>
    <col min="5378" max="5408" width="12.140625" style="49" customWidth="1"/>
    <col min="5409" max="5409" width="3" style="49" customWidth="1"/>
    <col min="5410" max="5410" width="12.140625" style="49" customWidth="1"/>
    <col min="5411" max="5632" width="11.42578125" style="49"/>
    <col min="5633" max="5633" width="50.140625" style="49" customWidth="1"/>
    <col min="5634" max="5664" width="12.140625" style="49" customWidth="1"/>
    <col min="5665" max="5665" width="3" style="49" customWidth="1"/>
    <col min="5666" max="5666" width="12.140625" style="49" customWidth="1"/>
    <col min="5667" max="5888" width="11.42578125" style="49"/>
    <col min="5889" max="5889" width="50.140625" style="49" customWidth="1"/>
    <col min="5890" max="5920" width="12.140625" style="49" customWidth="1"/>
    <col min="5921" max="5921" width="3" style="49" customWidth="1"/>
    <col min="5922" max="5922" width="12.140625" style="49" customWidth="1"/>
    <col min="5923" max="6144" width="11.42578125" style="49"/>
    <col min="6145" max="6145" width="50.140625" style="49" customWidth="1"/>
    <col min="6146" max="6176" width="12.140625" style="49" customWidth="1"/>
    <col min="6177" max="6177" width="3" style="49" customWidth="1"/>
    <col min="6178" max="6178" width="12.140625" style="49" customWidth="1"/>
    <col min="6179" max="6400" width="11.42578125" style="49"/>
    <col min="6401" max="6401" width="50.140625" style="49" customWidth="1"/>
    <col min="6402" max="6432" width="12.140625" style="49" customWidth="1"/>
    <col min="6433" max="6433" width="3" style="49" customWidth="1"/>
    <col min="6434" max="6434" width="12.140625" style="49" customWidth="1"/>
    <col min="6435" max="6656" width="11.42578125" style="49"/>
    <col min="6657" max="6657" width="50.140625" style="49" customWidth="1"/>
    <col min="6658" max="6688" width="12.140625" style="49" customWidth="1"/>
    <col min="6689" max="6689" width="3" style="49" customWidth="1"/>
    <col min="6690" max="6690" width="12.140625" style="49" customWidth="1"/>
    <col min="6691" max="6912" width="11.42578125" style="49"/>
    <col min="6913" max="6913" width="50.140625" style="49" customWidth="1"/>
    <col min="6914" max="6944" width="12.140625" style="49" customWidth="1"/>
    <col min="6945" max="6945" width="3" style="49" customWidth="1"/>
    <col min="6946" max="6946" width="12.140625" style="49" customWidth="1"/>
    <col min="6947" max="7168" width="11.42578125" style="49"/>
    <col min="7169" max="7169" width="50.140625" style="49" customWidth="1"/>
    <col min="7170" max="7200" width="12.140625" style="49" customWidth="1"/>
    <col min="7201" max="7201" width="3" style="49" customWidth="1"/>
    <col min="7202" max="7202" width="12.140625" style="49" customWidth="1"/>
    <col min="7203" max="7424" width="11.42578125" style="49"/>
    <col min="7425" max="7425" width="50.140625" style="49" customWidth="1"/>
    <col min="7426" max="7456" width="12.140625" style="49" customWidth="1"/>
    <col min="7457" max="7457" width="3" style="49" customWidth="1"/>
    <col min="7458" max="7458" width="12.140625" style="49" customWidth="1"/>
    <col min="7459" max="7680" width="11.42578125" style="49"/>
    <col min="7681" max="7681" width="50.140625" style="49" customWidth="1"/>
    <col min="7682" max="7712" width="12.140625" style="49" customWidth="1"/>
    <col min="7713" max="7713" width="3" style="49" customWidth="1"/>
    <col min="7714" max="7714" width="12.140625" style="49" customWidth="1"/>
    <col min="7715" max="7936" width="11.42578125" style="49"/>
    <col min="7937" max="7937" width="50.140625" style="49" customWidth="1"/>
    <col min="7938" max="7968" width="12.140625" style="49" customWidth="1"/>
    <col min="7969" max="7969" width="3" style="49" customWidth="1"/>
    <col min="7970" max="7970" width="12.140625" style="49" customWidth="1"/>
    <col min="7971" max="8192" width="11.42578125" style="49"/>
    <col min="8193" max="8193" width="50.140625" style="49" customWidth="1"/>
    <col min="8194" max="8224" width="12.140625" style="49" customWidth="1"/>
    <col min="8225" max="8225" width="3" style="49" customWidth="1"/>
    <col min="8226" max="8226" width="12.140625" style="49" customWidth="1"/>
    <col min="8227" max="8448" width="11.42578125" style="49"/>
    <col min="8449" max="8449" width="50.140625" style="49" customWidth="1"/>
    <col min="8450" max="8480" width="12.140625" style="49" customWidth="1"/>
    <col min="8481" max="8481" width="3" style="49" customWidth="1"/>
    <col min="8482" max="8482" width="12.140625" style="49" customWidth="1"/>
    <col min="8483" max="8704" width="11.42578125" style="49"/>
    <col min="8705" max="8705" width="50.140625" style="49" customWidth="1"/>
    <col min="8706" max="8736" width="12.140625" style="49" customWidth="1"/>
    <col min="8737" max="8737" width="3" style="49" customWidth="1"/>
    <col min="8738" max="8738" width="12.140625" style="49" customWidth="1"/>
    <col min="8739" max="8960" width="11.42578125" style="49"/>
    <col min="8961" max="8961" width="50.140625" style="49" customWidth="1"/>
    <col min="8962" max="8992" width="12.140625" style="49" customWidth="1"/>
    <col min="8993" max="8993" width="3" style="49" customWidth="1"/>
    <col min="8994" max="8994" width="12.140625" style="49" customWidth="1"/>
    <col min="8995" max="9216" width="11.42578125" style="49"/>
    <col min="9217" max="9217" width="50.140625" style="49" customWidth="1"/>
    <col min="9218" max="9248" width="12.140625" style="49" customWidth="1"/>
    <col min="9249" max="9249" width="3" style="49" customWidth="1"/>
    <col min="9250" max="9250" width="12.140625" style="49" customWidth="1"/>
    <col min="9251" max="9472" width="11.42578125" style="49"/>
    <col min="9473" max="9473" width="50.140625" style="49" customWidth="1"/>
    <col min="9474" max="9504" width="12.140625" style="49" customWidth="1"/>
    <col min="9505" max="9505" width="3" style="49" customWidth="1"/>
    <col min="9506" max="9506" width="12.140625" style="49" customWidth="1"/>
    <col min="9507" max="9728" width="11.42578125" style="49"/>
    <col min="9729" max="9729" width="50.140625" style="49" customWidth="1"/>
    <col min="9730" max="9760" width="12.140625" style="49" customWidth="1"/>
    <col min="9761" max="9761" width="3" style="49" customWidth="1"/>
    <col min="9762" max="9762" width="12.140625" style="49" customWidth="1"/>
    <col min="9763" max="9984" width="11.42578125" style="49"/>
    <col min="9985" max="9985" width="50.140625" style="49" customWidth="1"/>
    <col min="9986" max="10016" width="12.140625" style="49" customWidth="1"/>
    <col min="10017" max="10017" width="3" style="49" customWidth="1"/>
    <col min="10018" max="10018" width="12.140625" style="49" customWidth="1"/>
    <col min="10019" max="10240" width="11.42578125" style="49"/>
    <col min="10241" max="10241" width="50.140625" style="49" customWidth="1"/>
    <col min="10242" max="10272" width="12.140625" style="49" customWidth="1"/>
    <col min="10273" max="10273" width="3" style="49" customWidth="1"/>
    <col min="10274" max="10274" width="12.140625" style="49" customWidth="1"/>
    <col min="10275" max="10496" width="11.42578125" style="49"/>
    <col min="10497" max="10497" width="50.140625" style="49" customWidth="1"/>
    <col min="10498" max="10528" width="12.140625" style="49" customWidth="1"/>
    <col min="10529" max="10529" width="3" style="49" customWidth="1"/>
    <col min="10530" max="10530" width="12.140625" style="49" customWidth="1"/>
    <col min="10531" max="10752" width="11.42578125" style="49"/>
    <col min="10753" max="10753" width="50.140625" style="49" customWidth="1"/>
    <col min="10754" max="10784" width="12.140625" style="49" customWidth="1"/>
    <col min="10785" max="10785" width="3" style="49" customWidth="1"/>
    <col min="10786" max="10786" width="12.140625" style="49" customWidth="1"/>
    <col min="10787" max="11008" width="11.42578125" style="49"/>
    <col min="11009" max="11009" width="50.140625" style="49" customWidth="1"/>
    <col min="11010" max="11040" width="12.140625" style="49" customWidth="1"/>
    <col min="11041" max="11041" width="3" style="49" customWidth="1"/>
    <col min="11042" max="11042" width="12.140625" style="49" customWidth="1"/>
    <col min="11043" max="11264" width="11.42578125" style="49"/>
    <col min="11265" max="11265" width="50.140625" style="49" customWidth="1"/>
    <col min="11266" max="11296" width="12.140625" style="49" customWidth="1"/>
    <col min="11297" max="11297" width="3" style="49" customWidth="1"/>
    <col min="11298" max="11298" width="12.140625" style="49" customWidth="1"/>
    <col min="11299" max="11520" width="11.42578125" style="49"/>
    <col min="11521" max="11521" width="50.140625" style="49" customWidth="1"/>
    <col min="11522" max="11552" width="12.140625" style="49" customWidth="1"/>
    <col min="11553" max="11553" width="3" style="49" customWidth="1"/>
    <col min="11554" max="11554" width="12.140625" style="49" customWidth="1"/>
    <col min="11555" max="11776" width="11.42578125" style="49"/>
    <col min="11777" max="11777" width="50.140625" style="49" customWidth="1"/>
    <col min="11778" max="11808" width="12.140625" style="49" customWidth="1"/>
    <col min="11809" max="11809" width="3" style="49" customWidth="1"/>
    <col min="11810" max="11810" width="12.140625" style="49" customWidth="1"/>
    <col min="11811" max="12032" width="11.42578125" style="49"/>
    <col min="12033" max="12033" width="50.140625" style="49" customWidth="1"/>
    <col min="12034" max="12064" width="12.140625" style="49" customWidth="1"/>
    <col min="12065" max="12065" width="3" style="49" customWidth="1"/>
    <col min="12066" max="12066" width="12.140625" style="49" customWidth="1"/>
    <col min="12067" max="12288" width="11.42578125" style="49"/>
    <col min="12289" max="12289" width="50.140625" style="49" customWidth="1"/>
    <col min="12290" max="12320" width="12.140625" style="49" customWidth="1"/>
    <col min="12321" max="12321" width="3" style="49" customWidth="1"/>
    <col min="12322" max="12322" width="12.140625" style="49" customWidth="1"/>
    <col min="12323" max="12544" width="11.42578125" style="49"/>
    <col min="12545" max="12545" width="50.140625" style="49" customWidth="1"/>
    <col min="12546" max="12576" width="12.140625" style="49" customWidth="1"/>
    <col min="12577" max="12577" width="3" style="49" customWidth="1"/>
    <col min="12578" max="12578" width="12.140625" style="49" customWidth="1"/>
    <col min="12579" max="12800" width="11.42578125" style="49"/>
    <col min="12801" max="12801" width="50.140625" style="49" customWidth="1"/>
    <col min="12802" max="12832" width="12.140625" style="49" customWidth="1"/>
    <col min="12833" max="12833" width="3" style="49" customWidth="1"/>
    <col min="12834" max="12834" width="12.140625" style="49" customWidth="1"/>
    <col min="12835" max="13056" width="11.42578125" style="49"/>
    <col min="13057" max="13057" width="50.140625" style="49" customWidth="1"/>
    <col min="13058" max="13088" width="12.140625" style="49" customWidth="1"/>
    <col min="13089" max="13089" width="3" style="49" customWidth="1"/>
    <col min="13090" max="13090" width="12.140625" style="49" customWidth="1"/>
    <col min="13091" max="13312" width="11.42578125" style="49"/>
    <col min="13313" max="13313" width="50.140625" style="49" customWidth="1"/>
    <col min="13314" max="13344" width="12.140625" style="49" customWidth="1"/>
    <col min="13345" max="13345" width="3" style="49" customWidth="1"/>
    <col min="13346" max="13346" width="12.140625" style="49" customWidth="1"/>
    <col min="13347" max="13568" width="11.42578125" style="49"/>
    <col min="13569" max="13569" width="50.140625" style="49" customWidth="1"/>
    <col min="13570" max="13600" width="12.140625" style="49" customWidth="1"/>
    <col min="13601" max="13601" width="3" style="49" customWidth="1"/>
    <col min="13602" max="13602" width="12.140625" style="49" customWidth="1"/>
    <col min="13603" max="13824" width="11.42578125" style="49"/>
    <col min="13825" max="13825" width="50.140625" style="49" customWidth="1"/>
    <col min="13826" max="13856" width="12.140625" style="49" customWidth="1"/>
    <col min="13857" max="13857" width="3" style="49" customWidth="1"/>
    <col min="13858" max="13858" width="12.140625" style="49" customWidth="1"/>
    <col min="13859" max="14080" width="11.42578125" style="49"/>
    <col min="14081" max="14081" width="50.140625" style="49" customWidth="1"/>
    <col min="14082" max="14112" width="12.140625" style="49" customWidth="1"/>
    <col min="14113" max="14113" width="3" style="49" customWidth="1"/>
    <col min="14114" max="14114" width="12.140625" style="49" customWidth="1"/>
    <col min="14115" max="14336" width="11.42578125" style="49"/>
    <col min="14337" max="14337" width="50.140625" style="49" customWidth="1"/>
    <col min="14338" max="14368" width="12.140625" style="49" customWidth="1"/>
    <col min="14369" max="14369" width="3" style="49" customWidth="1"/>
    <col min="14370" max="14370" width="12.140625" style="49" customWidth="1"/>
    <col min="14371" max="14592" width="11.42578125" style="49"/>
    <col min="14593" max="14593" width="50.140625" style="49" customWidth="1"/>
    <col min="14594" max="14624" width="12.140625" style="49" customWidth="1"/>
    <col min="14625" max="14625" width="3" style="49" customWidth="1"/>
    <col min="14626" max="14626" width="12.140625" style="49" customWidth="1"/>
    <col min="14627" max="14848" width="11.42578125" style="49"/>
    <col min="14849" max="14849" width="50.140625" style="49" customWidth="1"/>
    <col min="14850" max="14880" width="12.140625" style="49" customWidth="1"/>
    <col min="14881" max="14881" width="3" style="49" customWidth="1"/>
    <col min="14882" max="14882" width="12.140625" style="49" customWidth="1"/>
    <col min="14883" max="15104" width="11.42578125" style="49"/>
    <col min="15105" max="15105" width="50.140625" style="49" customWidth="1"/>
    <col min="15106" max="15136" width="12.140625" style="49" customWidth="1"/>
    <col min="15137" max="15137" width="3" style="49" customWidth="1"/>
    <col min="15138" max="15138" width="12.140625" style="49" customWidth="1"/>
    <col min="15139" max="15360" width="11.42578125" style="49"/>
    <col min="15361" max="15361" width="50.140625" style="49" customWidth="1"/>
    <col min="15362" max="15392" width="12.140625" style="49" customWidth="1"/>
    <col min="15393" max="15393" width="3" style="49" customWidth="1"/>
    <col min="15394" max="15394" width="12.140625" style="49" customWidth="1"/>
    <col min="15395" max="15616" width="11.42578125" style="49"/>
    <col min="15617" max="15617" width="50.140625" style="49" customWidth="1"/>
    <col min="15618" max="15648" width="12.140625" style="49" customWidth="1"/>
    <col min="15649" max="15649" width="3" style="49" customWidth="1"/>
    <col min="15650" max="15650" width="12.140625" style="49" customWidth="1"/>
    <col min="15651" max="15872" width="11.42578125" style="49"/>
    <col min="15873" max="15873" width="50.140625" style="49" customWidth="1"/>
    <col min="15874" max="15904" width="12.140625" style="49" customWidth="1"/>
    <col min="15905" max="15905" width="3" style="49" customWidth="1"/>
    <col min="15906" max="15906" width="12.140625" style="49" customWidth="1"/>
    <col min="15907" max="16128" width="11.42578125" style="49"/>
    <col min="16129" max="16129" width="50.140625" style="49" customWidth="1"/>
    <col min="16130" max="16160" width="12.140625" style="49" customWidth="1"/>
    <col min="16161" max="16161" width="3" style="49" customWidth="1"/>
    <col min="16162" max="16162" width="12.140625" style="49" customWidth="1"/>
    <col min="16163" max="16384" width="11.42578125" style="49"/>
  </cols>
  <sheetData>
    <row r="1" spans="1:35" ht="12.95" customHeight="1">
      <c r="B1" s="809" t="s">
        <v>0</v>
      </c>
      <c r="C1" s="809"/>
      <c r="D1" s="809"/>
      <c r="E1" s="809"/>
      <c r="F1" s="809"/>
      <c r="G1" s="810" t="s">
        <v>1</v>
      </c>
      <c r="H1" s="810"/>
      <c r="I1" s="810"/>
      <c r="J1" s="810"/>
      <c r="K1" s="810"/>
      <c r="L1" s="809" t="s">
        <v>2</v>
      </c>
      <c r="M1" s="809"/>
      <c r="N1" s="809"/>
      <c r="O1" s="809"/>
      <c r="P1" s="809"/>
      <c r="Q1" s="809"/>
      <c r="R1" s="810" t="s">
        <v>3</v>
      </c>
      <c r="S1" s="810"/>
      <c r="T1" s="809" t="s">
        <v>4</v>
      </c>
      <c r="U1" s="809"/>
      <c r="V1" s="809"/>
      <c r="W1" s="810" t="s">
        <v>5</v>
      </c>
      <c r="X1" s="810"/>
      <c r="Y1" s="809" t="s">
        <v>6</v>
      </c>
      <c r="Z1" s="809"/>
      <c r="AA1" s="809"/>
      <c r="AB1" s="809"/>
      <c r="AC1" s="810" t="s">
        <v>7</v>
      </c>
      <c r="AD1" s="810"/>
      <c r="AE1" s="810"/>
      <c r="AF1" s="810"/>
      <c r="AH1" s="811" t="s">
        <v>8</v>
      </c>
    </row>
    <row r="2" spans="1:35" ht="25.5">
      <c r="A2" s="50">
        <v>2013</v>
      </c>
      <c r="B2" s="51" t="s">
        <v>9</v>
      </c>
      <c r="C2" s="51" t="s">
        <v>10</v>
      </c>
      <c r="D2" s="51" t="s">
        <v>11</v>
      </c>
      <c r="E2" s="51" t="s">
        <v>12</v>
      </c>
      <c r="F2" s="51" t="s">
        <v>13</v>
      </c>
      <c r="G2" s="807" t="s">
        <v>9</v>
      </c>
      <c r="H2" s="807" t="s">
        <v>10</v>
      </c>
      <c r="I2" s="52" t="s">
        <v>11</v>
      </c>
      <c r="J2" s="807" t="s">
        <v>12</v>
      </c>
      <c r="K2" s="807" t="s">
        <v>13</v>
      </c>
      <c r="L2" s="51" t="s">
        <v>14</v>
      </c>
      <c r="M2" s="51" t="s">
        <v>15</v>
      </c>
      <c r="N2" s="51" t="s">
        <v>10</v>
      </c>
      <c r="O2" s="51" t="s">
        <v>11</v>
      </c>
      <c r="P2" s="51" t="s">
        <v>12</v>
      </c>
      <c r="Q2" s="806" t="s">
        <v>13</v>
      </c>
      <c r="R2" s="807" t="s">
        <v>9</v>
      </c>
      <c r="S2" s="807" t="s">
        <v>16</v>
      </c>
      <c r="T2" s="806" t="s">
        <v>9</v>
      </c>
      <c r="U2" s="806" t="s">
        <v>16</v>
      </c>
      <c r="V2" s="806" t="s">
        <v>17</v>
      </c>
      <c r="W2" s="807" t="s">
        <v>9</v>
      </c>
      <c r="X2" s="807" t="s">
        <v>16</v>
      </c>
      <c r="Y2" s="806" t="s">
        <v>9</v>
      </c>
      <c r="Z2" s="806" t="s">
        <v>10</v>
      </c>
      <c r="AA2" s="806" t="s">
        <v>16</v>
      </c>
      <c r="AB2" s="806" t="s">
        <v>18</v>
      </c>
      <c r="AC2" s="807" t="s">
        <v>9</v>
      </c>
      <c r="AD2" s="807" t="s">
        <v>19</v>
      </c>
      <c r="AE2" s="807" t="s">
        <v>16</v>
      </c>
      <c r="AF2" s="807" t="s">
        <v>20</v>
      </c>
      <c r="AH2" s="812"/>
    </row>
    <row r="3" spans="1:35" ht="12.95" customHeight="1">
      <c r="A3" s="53"/>
      <c r="B3" s="54">
        <v>2</v>
      </c>
      <c r="C3" s="54">
        <v>3</v>
      </c>
      <c r="D3" s="54">
        <v>4</v>
      </c>
      <c r="E3" s="54">
        <v>5</v>
      </c>
      <c r="F3" s="54">
        <v>6</v>
      </c>
      <c r="G3" s="54">
        <v>7</v>
      </c>
      <c r="H3" s="54">
        <v>8</v>
      </c>
      <c r="I3" s="54">
        <v>9</v>
      </c>
      <c r="J3" s="54">
        <v>10</v>
      </c>
      <c r="K3" s="54">
        <v>11</v>
      </c>
      <c r="L3" s="54">
        <v>12</v>
      </c>
      <c r="M3" s="54">
        <v>13</v>
      </c>
      <c r="N3" s="54">
        <v>14</v>
      </c>
      <c r="O3" s="54">
        <v>15</v>
      </c>
      <c r="P3" s="54">
        <v>16</v>
      </c>
      <c r="Q3" s="54">
        <v>17</v>
      </c>
      <c r="R3" s="54">
        <v>18</v>
      </c>
      <c r="S3" s="54">
        <v>19</v>
      </c>
      <c r="T3" s="54">
        <v>20</v>
      </c>
      <c r="U3" s="54">
        <v>21</v>
      </c>
      <c r="V3" s="54">
        <v>22</v>
      </c>
      <c r="W3" s="54">
        <v>23</v>
      </c>
      <c r="X3" s="54">
        <v>24</v>
      </c>
      <c r="Y3" s="54">
        <v>25</v>
      </c>
      <c r="Z3" s="54">
        <v>26</v>
      </c>
      <c r="AA3" s="54">
        <v>27</v>
      </c>
      <c r="AB3" s="54">
        <v>28</v>
      </c>
      <c r="AC3" s="54">
        <v>29</v>
      </c>
      <c r="AD3" s="54">
        <v>30</v>
      </c>
      <c r="AE3" s="54">
        <v>31</v>
      </c>
      <c r="AF3" s="54">
        <v>32</v>
      </c>
      <c r="AG3" s="55"/>
      <c r="AH3" s="56"/>
    </row>
    <row r="4" spans="1:35" ht="12.95" customHeight="1">
      <c r="A4" s="57" t="s">
        <v>21</v>
      </c>
      <c r="B4" s="58">
        <v>242</v>
      </c>
      <c r="C4" s="58">
        <v>296</v>
      </c>
      <c r="D4" s="58">
        <v>400</v>
      </c>
      <c r="E4" s="58">
        <v>400</v>
      </c>
      <c r="F4" s="58">
        <v>440</v>
      </c>
      <c r="G4" s="59">
        <v>242</v>
      </c>
      <c r="H4" s="59">
        <v>296</v>
      </c>
      <c r="I4" s="59">
        <v>400</v>
      </c>
      <c r="J4" s="59">
        <v>400</v>
      </c>
      <c r="K4" s="59">
        <v>440</v>
      </c>
      <c r="L4" s="58">
        <v>350</v>
      </c>
      <c r="M4" s="58">
        <v>350</v>
      </c>
      <c r="N4" s="58">
        <v>350</v>
      </c>
      <c r="O4" s="58">
        <v>400</v>
      </c>
      <c r="P4" s="58">
        <v>400</v>
      </c>
      <c r="Q4" s="60">
        <v>440</v>
      </c>
      <c r="R4" s="59">
        <v>477</v>
      </c>
      <c r="S4" s="59">
        <v>519</v>
      </c>
      <c r="T4" s="60">
        <v>0</v>
      </c>
      <c r="U4" s="60">
        <v>0</v>
      </c>
      <c r="V4" s="60">
        <v>477</v>
      </c>
      <c r="W4" s="59">
        <v>278</v>
      </c>
      <c r="X4" s="59">
        <v>477</v>
      </c>
      <c r="Y4" s="60">
        <v>260</v>
      </c>
      <c r="Z4" s="60">
        <v>301</v>
      </c>
      <c r="AA4" s="60">
        <v>455</v>
      </c>
      <c r="AB4" s="60">
        <v>450</v>
      </c>
      <c r="AC4" s="59">
        <v>358</v>
      </c>
      <c r="AD4" s="59">
        <v>358</v>
      </c>
      <c r="AE4" s="59">
        <v>420</v>
      </c>
      <c r="AF4" s="59">
        <v>420</v>
      </c>
      <c r="AH4" s="61">
        <f>HLOOKUP($A$70,$B$3:$AF$68,2,FALSE)</f>
        <v>260</v>
      </c>
      <c r="AI4" s="62"/>
    </row>
    <row r="5" spans="1:35" ht="12.95" customHeight="1">
      <c r="A5" s="57" t="s">
        <v>22</v>
      </c>
      <c r="B5" s="63">
        <v>0.08</v>
      </c>
      <c r="C5" s="63">
        <v>0.1</v>
      </c>
      <c r="D5" s="63">
        <v>0.13</v>
      </c>
      <c r="E5" s="63">
        <v>0.13</v>
      </c>
      <c r="F5" s="63">
        <v>0.15</v>
      </c>
      <c r="G5" s="64">
        <v>0.08</v>
      </c>
      <c r="H5" s="64">
        <v>0.1</v>
      </c>
      <c r="I5" s="64">
        <v>0.13</v>
      </c>
      <c r="J5" s="64">
        <v>0.13</v>
      </c>
      <c r="K5" s="64">
        <v>0.15</v>
      </c>
      <c r="L5" s="63">
        <v>0.11</v>
      </c>
      <c r="M5" s="63">
        <v>0.11</v>
      </c>
      <c r="N5" s="63">
        <v>0.11</v>
      </c>
      <c r="O5" s="63">
        <v>0.13</v>
      </c>
      <c r="P5" s="63">
        <v>0.13</v>
      </c>
      <c r="Q5" s="65">
        <v>0.15</v>
      </c>
      <c r="R5" s="64">
        <v>0.16</v>
      </c>
      <c r="S5" s="64">
        <v>0.35</v>
      </c>
      <c r="T5" s="65">
        <v>0</v>
      </c>
      <c r="U5" s="65">
        <v>0</v>
      </c>
      <c r="V5" s="65">
        <v>0.16</v>
      </c>
      <c r="W5" s="64">
        <v>0.1</v>
      </c>
      <c r="X5" s="64">
        <v>0.16</v>
      </c>
      <c r="Y5" s="65">
        <v>0.08</v>
      </c>
      <c r="Z5" s="65">
        <v>0.1</v>
      </c>
      <c r="AA5" s="65">
        <v>0.15</v>
      </c>
      <c r="AB5" s="65">
        <v>0.15</v>
      </c>
      <c r="AC5" s="64">
        <v>0.115</v>
      </c>
      <c r="AD5" s="64">
        <v>0.115</v>
      </c>
      <c r="AE5" s="64">
        <v>0.13500000000000001</v>
      </c>
      <c r="AF5" s="64">
        <v>0.13500000000000001</v>
      </c>
      <c r="AH5" s="66">
        <f>HLOOKUP($A$70,$B$3:$AF$68,3,FALSE)</f>
        <v>0.08</v>
      </c>
    </row>
    <row r="6" spans="1:35" ht="12.95" customHeight="1">
      <c r="A6" s="53"/>
      <c r="G6" s="67"/>
      <c r="H6" s="67"/>
      <c r="I6" s="67"/>
      <c r="J6" s="67"/>
      <c r="K6" s="67"/>
      <c r="R6" s="67"/>
      <c r="S6" s="67"/>
      <c r="W6" s="67"/>
      <c r="X6" s="67"/>
      <c r="AC6" s="67"/>
      <c r="AD6" s="67"/>
      <c r="AE6" s="67"/>
      <c r="AF6" s="67"/>
      <c r="AH6" s="68"/>
    </row>
    <row r="7" spans="1:35" ht="12.95" customHeight="1">
      <c r="A7" s="53" t="s">
        <v>23</v>
      </c>
      <c r="B7" s="58">
        <v>242</v>
      </c>
      <c r="C7" s="58">
        <v>296</v>
      </c>
      <c r="D7" s="58">
        <v>400</v>
      </c>
      <c r="E7" s="58">
        <v>400</v>
      </c>
      <c r="F7" s="58">
        <v>440</v>
      </c>
      <c r="G7" s="59">
        <v>242</v>
      </c>
      <c r="H7" s="59">
        <v>296</v>
      </c>
      <c r="I7" s="59">
        <v>400</v>
      </c>
      <c r="J7" s="59">
        <v>400</v>
      </c>
      <c r="K7" s="59">
        <v>440</v>
      </c>
      <c r="L7" s="58">
        <v>350</v>
      </c>
      <c r="M7" s="58">
        <v>350</v>
      </c>
      <c r="N7" s="58">
        <v>350</v>
      </c>
      <c r="O7" s="58">
        <v>400</v>
      </c>
      <c r="P7" s="58">
        <v>400</v>
      </c>
      <c r="Q7" s="60">
        <v>440</v>
      </c>
      <c r="R7" s="59">
        <v>477</v>
      </c>
      <c r="S7" s="59">
        <v>519</v>
      </c>
      <c r="T7" s="60">
        <v>0</v>
      </c>
      <c r="U7" s="60">
        <v>0</v>
      </c>
      <c r="V7" s="60">
        <v>477</v>
      </c>
      <c r="W7" s="59">
        <v>278</v>
      </c>
      <c r="X7" s="59">
        <v>477</v>
      </c>
      <c r="Y7" s="60">
        <v>260</v>
      </c>
      <c r="Z7" s="60">
        <v>301</v>
      </c>
      <c r="AA7" s="60">
        <v>455</v>
      </c>
      <c r="AB7" s="60">
        <v>450</v>
      </c>
      <c r="AC7" s="59">
        <v>358</v>
      </c>
      <c r="AD7" s="59">
        <v>358</v>
      </c>
      <c r="AE7" s="59">
        <v>420</v>
      </c>
      <c r="AF7" s="59">
        <v>420</v>
      </c>
      <c r="AH7" s="61">
        <f>HLOOKUP($A$70,$B$3:$AF$68,5,FALSE)</f>
        <v>260</v>
      </c>
    </row>
    <row r="8" spans="1:35" ht="12.95" customHeight="1">
      <c r="A8" s="57" t="s">
        <v>24</v>
      </c>
      <c r="B8" s="63">
        <v>0.08</v>
      </c>
      <c r="C8" s="63">
        <v>0.1</v>
      </c>
      <c r="D8" s="63">
        <v>0.13</v>
      </c>
      <c r="E8" s="63">
        <v>0.13</v>
      </c>
      <c r="F8" s="63">
        <v>0.15</v>
      </c>
      <c r="G8" s="64">
        <v>0.08</v>
      </c>
      <c r="H8" s="64">
        <v>0.1</v>
      </c>
      <c r="I8" s="64">
        <v>0.13</v>
      </c>
      <c r="J8" s="64">
        <v>0.13</v>
      </c>
      <c r="K8" s="64">
        <v>0.15</v>
      </c>
      <c r="L8" s="63">
        <v>0.11</v>
      </c>
      <c r="M8" s="63">
        <v>0.11</v>
      </c>
      <c r="N8" s="63">
        <v>0.11</v>
      </c>
      <c r="O8" s="63">
        <v>0.13</v>
      </c>
      <c r="P8" s="63">
        <v>0.13</v>
      </c>
      <c r="Q8" s="65">
        <v>0.15</v>
      </c>
      <c r="R8" s="64">
        <v>0.16</v>
      </c>
      <c r="S8" s="64">
        <v>0.35</v>
      </c>
      <c r="T8" s="65">
        <v>0</v>
      </c>
      <c r="U8" s="65">
        <v>0</v>
      </c>
      <c r="V8" s="65">
        <v>0.16</v>
      </c>
      <c r="W8" s="64">
        <v>0.1</v>
      </c>
      <c r="X8" s="64">
        <v>0.16</v>
      </c>
      <c r="Y8" s="65">
        <v>0.08</v>
      </c>
      <c r="Z8" s="65">
        <v>0.1</v>
      </c>
      <c r="AA8" s="65">
        <v>0.15</v>
      </c>
      <c r="AB8" s="65">
        <v>0.15</v>
      </c>
      <c r="AC8" s="64">
        <v>0.115</v>
      </c>
      <c r="AD8" s="64">
        <v>0.115</v>
      </c>
      <c r="AE8" s="64">
        <v>0.13500000000000001</v>
      </c>
      <c r="AF8" s="64">
        <v>0.13500000000000001</v>
      </c>
      <c r="AH8" s="66">
        <f>HLOOKUP($A$70,$B$3:$AF$68,6,FALSE)</f>
        <v>0.08</v>
      </c>
    </row>
    <row r="9" spans="1:35" ht="12.95" customHeight="1">
      <c r="A9" s="53"/>
      <c r="G9" s="67"/>
      <c r="H9" s="67"/>
      <c r="I9" s="67"/>
      <c r="J9" s="67"/>
      <c r="K9" s="67"/>
      <c r="R9" s="67"/>
      <c r="S9" s="67"/>
      <c r="W9" s="67"/>
      <c r="X9" s="67"/>
      <c r="AC9" s="67"/>
      <c r="AD9" s="67"/>
      <c r="AE9" s="67"/>
      <c r="AF9" s="67"/>
      <c r="AH9" s="68"/>
    </row>
    <row r="10" spans="1:35" ht="12.95" customHeight="1">
      <c r="A10" s="53" t="s">
        <v>25</v>
      </c>
      <c r="B10" s="58">
        <v>242</v>
      </c>
      <c r="C10" s="58">
        <v>296</v>
      </c>
      <c r="D10" s="58">
        <v>400</v>
      </c>
      <c r="E10" s="58">
        <v>400</v>
      </c>
      <c r="F10" s="58">
        <v>440</v>
      </c>
      <c r="G10" s="59">
        <v>242</v>
      </c>
      <c r="H10" s="59">
        <v>296</v>
      </c>
      <c r="I10" s="59">
        <v>400</v>
      </c>
      <c r="J10" s="59">
        <v>400</v>
      </c>
      <c r="K10" s="59">
        <v>440</v>
      </c>
      <c r="L10" s="58">
        <v>350</v>
      </c>
      <c r="M10" s="58">
        <v>350</v>
      </c>
      <c r="N10" s="58">
        <v>350</v>
      </c>
      <c r="O10" s="58">
        <v>400</v>
      </c>
      <c r="P10" s="58">
        <v>400</v>
      </c>
      <c r="Q10" s="60">
        <v>440</v>
      </c>
      <c r="R10" s="59">
        <v>477</v>
      </c>
      <c r="S10" s="59">
        <v>519</v>
      </c>
      <c r="T10" s="60">
        <v>0</v>
      </c>
      <c r="U10" s="60">
        <v>0</v>
      </c>
      <c r="V10" s="60">
        <v>477</v>
      </c>
      <c r="W10" s="59">
        <v>278</v>
      </c>
      <c r="X10" s="59">
        <v>477</v>
      </c>
      <c r="Y10" s="60">
        <v>260</v>
      </c>
      <c r="Z10" s="60">
        <v>301</v>
      </c>
      <c r="AA10" s="60">
        <v>455</v>
      </c>
      <c r="AB10" s="60">
        <v>450</v>
      </c>
      <c r="AC10" s="59">
        <v>358</v>
      </c>
      <c r="AD10" s="59">
        <v>358</v>
      </c>
      <c r="AE10" s="59">
        <v>420</v>
      </c>
      <c r="AF10" s="59">
        <v>420</v>
      </c>
      <c r="AH10" s="61">
        <f>HLOOKUP($A$70,$B$3:$AF$68,8,FALSE)</f>
        <v>260</v>
      </c>
    </row>
    <row r="11" spans="1:35" ht="12.95" customHeight="1">
      <c r="A11" s="53" t="s">
        <v>26</v>
      </c>
      <c r="B11" s="63">
        <v>0.08</v>
      </c>
      <c r="C11" s="63">
        <v>0.1</v>
      </c>
      <c r="D11" s="63">
        <v>0.13</v>
      </c>
      <c r="E11" s="63">
        <v>0.13</v>
      </c>
      <c r="F11" s="63">
        <v>0.15</v>
      </c>
      <c r="G11" s="64">
        <v>0.08</v>
      </c>
      <c r="H11" s="64">
        <v>0.1</v>
      </c>
      <c r="I11" s="64">
        <v>0.13</v>
      </c>
      <c r="J11" s="64">
        <v>0.13</v>
      </c>
      <c r="K11" s="64">
        <v>0.15</v>
      </c>
      <c r="L11" s="63">
        <v>0.11</v>
      </c>
      <c r="M11" s="63">
        <v>0.11</v>
      </c>
      <c r="N11" s="63">
        <v>0.11</v>
      </c>
      <c r="O11" s="63">
        <v>0.13</v>
      </c>
      <c r="P11" s="63">
        <v>0.13</v>
      </c>
      <c r="Q11" s="65">
        <v>0.15</v>
      </c>
      <c r="R11" s="64">
        <v>0.16</v>
      </c>
      <c r="S11" s="64">
        <v>0.35</v>
      </c>
      <c r="T11" s="65">
        <v>0</v>
      </c>
      <c r="U11" s="65">
        <v>0</v>
      </c>
      <c r="V11" s="65">
        <v>0.16</v>
      </c>
      <c r="W11" s="64">
        <v>0.1</v>
      </c>
      <c r="X11" s="64">
        <v>0.16</v>
      </c>
      <c r="Y11" s="65">
        <v>0.08</v>
      </c>
      <c r="Z11" s="65">
        <v>0.1</v>
      </c>
      <c r="AA11" s="65">
        <v>0.15</v>
      </c>
      <c r="AB11" s="65">
        <v>0.15</v>
      </c>
      <c r="AC11" s="64">
        <v>0.115</v>
      </c>
      <c r="AD11" s="64">
        <v>0.115</v>
      </c>
      <c r="AE11" s="64">
        <v>0.13500000000000001</v>
      </c>
      <c r="AF11" s="64">
        <v>0.13500000000000001</v>
      </c>
      <c r="AH11" s="66">
        <f>HLOOKUP($A$70,$B$3:$AF$68,9,FALSE)</f>
        <v>0.08</v>
      </c>
    </row>
    <row r="12" spans="1:35" ht="12.95" customHeight="1">
      <c r="A12" s="53"/>
      <c r="G12" s="67"/>
      <c r="H12" s="67"/>
      <c r="I12" s="67"/>
      <c r="J12" s="67"/>
      <c r="K12" s="67"/>
      <c r="R12" s="67"/>
      <c r="S12" s="67"/>
      <c r="W12" s="67"/>
      <c r="X12" s="67"/>
      <c r="AC12" s="67"/>
      <c r="AD12" s="67"/>
      <c r="AE12" s="67"/>
      <c r="AF12" s="67"/>
      <c r="AH12" s="68"/>
    </row>
    <row r="13" spans="1:35" ht="12.95" customHeight="1">
      <c r="A13" s="57" t="s">
        <v>27</v>
      </c>
      <c r="B13" s="58">
        <v>242</v>
      </c>
      <c r="C13" s="58">
        <v>296</v>
      </c>
      <c r="D13" s="58">
        <v>400</v>
      </c>
      <c r="E13" s="58">
        <v>400</v>
      </c>
      <c r="F13" s="58">
        <v>440</v>
      </c>
      <c r="G13" s="59">
        <v>242</v>
      </c>
      <c r="H13" s="59">
        <v>296</v>
      </c>
      <c r="I13" s="59">
        <v>400</v>
      </c>
      <c r="J13" s="59">
        <v>400</v>
      </c>
      <c r="K13" s="59">
        <v>440</v>
      </c>
      <c r="L13" s="58">
        <v>350</v>
      </c>
      <c r="M13" s="58">
        <v>350</v>
      </c>
      <c r="N13" s="58">
        <v>350</v>
      </c>
      <c r="O13" s="58">
        <v>400</v>
      </c>
      <c r="P13" s="58">
        <v>400</v>
      </c>
      <c r="Q13" s="60">
        <v>440</v>
      </c>
      <c r="R13" s="59">
        <v>477</v>
      </c>
      <c r="S13" s="59">
        <v>519</v>
      </c>
      <c r="T13" s="60">
        <v>0</v>
      </c>
      <c r="U13" s="60">
        <v>0</v>
      </c>
      <c r="V13" s="60">
        <v>477</v>
      </c>
      <c r="W13" s="59">
        <v>278</v>
      </c>
      <c r="X13" s="59">
        <v>477</v>
      </c>
      <c r="Y13" s="60">
        <v>260</v>
      </c>
      <c r="Z13" s="60">
        <v>301</v>
      </c>
      <c r="AA13" s="60">
        <v>455</v>
      </c>
      <c r="AB13" s="60">
        <v>450</v>
      </c>
      <c r="AC13" s="59">
        <v>358</v>
      </c>
      <c r="AD13" s="59">
        <v>358</v>
      </c>
      <c r="AE13" s="59">
        <v>420</v>
      </c>
      <c r="AF13" s="59">
        <v>420</v>
      </c>
      <c r="AH13" s="61">
        <f>HLOOKUP($A$70,$B$3:$AF$68,11,FALSE)</f>
        <v>260</v>
      </c>
    </row>
    <row r="14" spans="1:35" ht="12.95" customHeight="1">
      <c r="A14" s="53" t="s">
        <v>28</v>
      </c>
      <c r="B14" s="63">
        <v>0.08</v>
      </c>
      <c r="C14" s="63">
        <v>0.1</v>
      </c>
      <c r="D14" s="63">
        <v>0.13</v>
      </c>
      <c r="E14" s="63">
        <v>0.13</v>
      </c>
      <c r="F14" s="63">
        <v>0.15</v>
      </c>
      <c r="G14" s="64">
        <v>0.08</v>
      </c>
      <c r="H14" s="64">
        <v>0.1</v>
      </c>
      <c r="I14" s="64">
        <v>0.13</v>
      </c>
      <c r="J14" s="64">
        <v>0.13</v>
      </c>
      <c r="K14" s="64">
        <v>0.15</v>
      </c>
      <c r="L14" s="63">
        <v>0.11</v>
      </c>
      <c r="M14" s="63">
        <v>0.11</v>
      </c>
      <c r="N14" s="63">
        <v>0.11</v>
      </c>
      <c r="O14" s="63">
        <v>0.13</v>
      </c>
      <c r="P14" s="63">
        <v>0.13</v>
      </c>
      <c r="Q14" s="65">
        <v>0.15</v>
      </c>
      <c r="R14" s="64">
        <v>0.16</v>
      </c>
      <c r="S14" s="64">
        <v>0.35</v>
      </c>
      <c r="T14" s="65">
        <v>0</v>
      </c>
      <c r="U14" s="65">
        <v>0</v>
      </c>
      <c r="V14" s="65">
        <v>0.16</v>
      </c>
      <c r="W14" s="64">
        <v>0.1</v>
      </c>
      <c r="X14" s="64">
        <v>0.16</v>
      </c>
      <c r="Y14" s="65">
        <v>0.08</v>
      </c>
      <c r="Z14" s="65">
        <v>0.1</v>
      </c>
      <c r="AA14" s="65">
        <v>0.15</v>
      </c>
      <c r="AB14" s="65">
        <v>0.15</v>
      </c>
      <c r="AC14" s="64">
        <v>0.115</v>
      </c>
      <c r="AD14" s="64">
        <v>0.115</v>
      </c>
      <c r="AE14" s="64">
        <v>0.13500000000000001</v>
      </c>
      <c r="AF14" s="64">
        <v>0.13500000000000001</v>
      </c>
      <c r="AH14" s="66">
        <f>HLOOKUP($A$70,$B$3:$AF$68,12,FALSE)</f>
        <v>0.08</v>
      </c>
    </row>
    <row r="15" spans="1:35" ht="12.95" customHeight="1">
      <c r="A15" s="53"/>
      <c r="G15" s="67"/>
      <c r="H15" s="67"/>
      <c r="I15" s="67"/>
      <c r="J15" s="67"/>
      <c r="K15" s="67"/>
      <c r="R15" s="67"/>
      <c r="S15" s="67"/>
      <c r="W15" s="67"/>
      <c r="X15" s="67"/>
      <c r="AC15" s="67"/>
      <c r="AD15" s="67"/>
      <c r="AE15" s="67"/>
      <c r="AF15" s="67"/>
      <c r="AH15" s="68"/>
    </row>
    <row r="16" spans="1:35" ht="12.95" customHeight="1">
      <c r="A16" s="53" t="s">
        <v>29</v>
      </c>
      <c r="B16" s="58">
        <v>242</v>
      </c>
      <c r="C16" s="58">
        <v>296</v>
      </c>
      <c r="D16" s="58">
        <v>400</v>
      </c>
      <c r="E16" s="58">
        <v>400</v>
      </c>
      <c r="F16" s="58">
        <v>440</v>
      </c>
      <c r="G16" s="59">
        <v>242</v>
      </c>
      <c r="H16" s="59">
        <v>296</v>
      </c>
      <c r="I16" s="59">
        <v>400</v>
      </c>
      <c r="J16" s="59">
        <v>400</v>
      </c>
      <c r="K16" s="59">
        <v>440</v>
      </c>
      <c r="L16" s="58">
        <v>350</v>
      </c>
      <c r="M16" s="58">
        <v>350</v>
      </c>
      <c r="N16" s="58">
        <v>350</v>
      </c>
      <c r="O16" s="58">
        <v>400</v>
      </c>
      <c r="P16" s="58">
        <v>400</v>
      </c>
      <c r="Q16" s="60">
        <v>440</v>
      </c>
      <c r="R16" s="59">
        <v>477</v>
      </c>
      <c r="S16" s="59">
        <v>519</v>
      </c>
      <c r="T16" s="60">
        <v>0</v>
      </c>
      <c r="U16" s="60">
        <v>0</v>
      </c>
      <c r="V16" s="60">
        <v>477</v>
      </c>
      <c r="W16" s="59">
        <v>278</v>
      </c>
      <c r="X16" s="59">
        <v>477</v>
      </c>
      <c r="Y16" s="60">
        <v>260</v>
      </c>
      <c r="Z16" s="60">
        <v>301</v>
      </c>
      <c r="AA16" s="60">
        <v>455</v>
      </c>
      <c r="AB16" s="60">
        <v>450</v>
      </c>
      <c r="AC16" s="59">
        <v>358</v>
      </c>
      <c r="AD16" s="59">
        <v>358</v>
      </c>
      <c r="AE16" s="59">
        <v>420</v>
      </c>
      <c r="AF16" s="59">
        <v>420</v>
      </c>
      <c r="AH16" s="61">
        <f>HLOOKUP($A$70,$B$3:$AF$68,14,FALSE)</f>
        <v>260</v>
      </c>
    </row>
    <row r="17" spans="1:34" ht="12.95" customHeight="1">
      <c r="A17" s="53" t="s">
        <v>30</v>
      </c>
      <c r="B17" s="63">
        <v>0.08</v>
      </c>
      <c r="C17" s="63">
        <v>0.1</v>
      </c>
      <c r="D17" s="63">
        <v>0.13</v>
      </c>
      <c r="E17" s="63">
        <v>0.13</v>
      </c>
      <c r="F17" s="63">
        <v>0.15</v>
      </c>
      <c r="G17" s="64">
        <v>0.08</v>
      </c>
      <c r="H17" s="64">
        <v>0.1</v>
      </c>
      <c r="I17" s="64">
        <v>0.13</v>
      </c>
      <c r="J17" s="64">
        <v>0.13</v>
      </c>
      <c r="K17" s="64">
        <v>0.15</v>
      </c>
      <c r="L17" s="63">
        <v>0.11</v>
      </c>
      <c r="M17" s="63">
        <v>0.11</v>
      </c>
      <c r="N17" s="63">
        <v>0.11</v>
      </c>
      <c r="O17" s="63">
        <v>0.13</v>
      </c>
      <c r="P17" s="63">
        <v>0.13</v>
      </c>
      <c r="Q17" s="65">
        <v>0.15</v>
      </c>
      <c r="R17" s="64">
        <v>0.16</v>
      </c>
      <c r="S17" s="64">
        <v>0.35</v>
      </c>
      <c r="T17" s="65">
        <v>0</v>
      </c>
      <c r="U17" s="65">
        <v>0</v>
      </c>
      <c r="V17" s="65">
        <v>0.16</v>
      </c>
      <c r="W17" s="64">
        <v>0.1</v>
      </c>
      <c r="X17" s="64">
        <v>0.16</v>
      </c>
      <c r="Y17" s="65">
        <v>0.08</v>
      </c>
      <c r="Z17" s="65">
        <v>0.1</v>
      </c>
      <c r="AA17" s="65">
        <v>0.15</v>
      </c>
      <c r="AB17" s="65">
        <v>0.15</v>
      </c>
      <c r="AC17" s="64">
        <v>0.115</v>
      </c>
      <c r="AD17" s="64">
        <v>0.115</v>
      </c>
      <c r="AE17" s="64">
        <v>0.13500000000000001</v>
      </c>
      <c r="AF17" s="64">
        <v>0.13500000000000001</v>
      </c>
      <c r="AH17" s="66">
        <f>HLOOKUP($A$70,$B$3:$AF$68,15,FALSE)</f>
        <v>0.08</v>
      </c>
    </row>
    <row r="18" spans="1:34" ht="12.95" customHeight="1">
      <c r="A18" s="53"/>
      <c r="G18" s="67"/>
      <c r="H18" s="67"/>
      <c r="I18" s="67"/>
      <c r="J18" s="67"/>
      <c r="K18" s="67"/>
      <c r="R18" s="67"/>
      <c r="S18" s="67"/>
      <c r="W18" s="67"/>
      <c r="X18" s="67"/>
      <c r="AC18" s="67"/>
      <c r="AD18" s="67"/>
      <c r="AE18" s="67"/>
      <c r="AF18" s="67"/>
      <c r="AH18" s="68"/>
    </row>
    <row r="19" spans="1:34" ht="12.95" customHeight="1">
      <c r="A19" s="53" t="s">
        <v>31</v>
      </c>
      <c r="B19" s="58">
        <v>0</v>
      </c>
      <c r="C19" s="58">
        <v>0</v>
      </c>
      <c r="D19" s="58">
        <v>400</v>
      </c>
      <c r="E19" s="58">
        <v>400</v>
      </c>
      <c r="F19" s="58">
        <v>440</v>
      </c>
      <c r="G19" s="59">
        <v>0</v>
      </c>
      <c r="H19" s="59">
        <v>0</v>
      </c>
      <c r="I19" s="59">
        <v>400</v>
      </c>
      <c r="J19" s="59">
        <v>400</v>
      </c>
      <c r="K19" s="59">
        <v>440</v>
      </c>
      <c r="L19" s="58">
        <v>0</v>
      </c>
      <c r="M19" s="58">
        <v>0</v>
      </c>
      <c r="N19" s="58">
        <v>0</v>
      </c>
      <c r="O19" s="58">
        <v>400</v>
      </c>
      <c r="P19" s="58">
        <v>400</v>
      </c>
      <c r="Q19" s="60">
        <v>440</v>
      </c>
      <c r="R19" s="59">
        <v>400</v>
      </c>
      <c r="S19" s="59">
        <v>519</v>
      </c>
      <c r="T19" s="60">
        <v>260</v>
      </c>
      <c r="U19" s="60">
        <v>440</v>
      </c>
      <c r="V19" s="60">
        <v>0</v>
      </c>
      <c r="W19" s="59">
        <v>278</v>
      </c>
      <c r="X19" s="59">
        <v>477</v>
      </c>
      <c r="Y19" s="60">
        <v>0</v>
      </c>
      <c r="Z19" s="60">
        <v>0</v>
      </c>
      <c r="AA19" s="60">
        <v>0</v>
      </c>
      <c r="AB19" s="60">
        <v>450</v>
      </c>
      <c r="AC19" s="59">
        <v>0</v>
      </c>
      <c r="AD19" s="59">
        <v>358</v>
      </c>
      <c r="AE19" s="59">
        <v>0</v>
      </c>
      <c r="AF19" s="59">
        <v>420</v>
      </c>
      <c r="AH19" s="61">
        <f>HLOOKUP($A$70,$B$3:$AF$68,17,FALSE)</f>
        <v>0</v>
      </c>
    </row>
    <row r="20" spans="1:34" ht="12.95" customHeight="1">
      <c r="A20" s="53" t="s">
        <v>32</v>
      </c>
      <c r="B20" s="63">
        <v>0</v>
      </c>
      <c r="C20" s="63">
        <v>0</v>
      </c>
      <c r="D20" s="63">
        <v>0.13</v>
      </c>
      <c r="E20" s="63">
        <v>0.13</v>
      </c>
      <c r="F20" s="63">
        <v>0.15</v>
      </c>
      <c r="G20" s="64">
        <v>0</v>
      </c>
      <c r="H20" s="64">
        <v>0</v>
      </c>
      <c r="I20" s="64">
        <v>0.13</v>
      </c>
      <c r="J20" s="64">
        <v>0.13</v>
      </c>
      <c r="K20" s="64">
        <v>0.15</v>
      </c>
      <c r="L20" s="63">
        <v>0</v>
      </c>
      <c r="M20" s="63">
        <v>0</v>
      </c>
      <c r="N20" s="63">
        <v>0</v>
      </c>
      <c r="O20" s="63">
        <v>0.13</v>
      </c>
      <c r="P20" s="63">
        <v>0.13</v>
      </c>
      <c r="Q20" s="65">
        <v>0.15</v>
      </c>
      <c r="R20" s="64">
        <v>0.25</v>
      </c>
      <c r="S20" s="64">
        <v>0.35</v>
      </c>
      <c r="T20" s="65">
        <v>8.3000000000000004E-2</v>
      </c>
      <c r="U20" s="65">
        <v>0.16</v>
      </c>
      <c r="V20" s="65">
        <v>0</v>
      </c>
      <c r="W20" s="64">
        <v>0.1</v>
      </c>
      <c r="X20" s="64">
        <v>0.16</v>
      </c>
      <c r="Y20" s="65">
        <v>0</v>
      </c>
      <c r="Z20" s="65">
        <v>0</v>
      </c>
      <c r="AA20" s="65">
        <v>0</v>
      </c>
      <c r="AB20" s="65">
        <v>0.15</v>
      </c>
      <c r="AC20" s="64">
        <v>0</v>
      </c>
      <c r="AD20" s="64">
        <v>0.115</v>
      </c>
      <c r="AE20" s="64">
        <v>0</v>
      </c>
      <c r="AF20" s="64">
        <v>0.13500000000000001</v>
      </c>
      <c r="AH20" s="66">
        <f>HLOOKUP($A$70,$B$3:$AF$68,18,FALSE)</f>
        <v>0</v>
      </c>
    </row>
    <row r="21" spans="1:34" ht="12.95" customHeight="1">
      <c r="A21" s="53"/>
      <c r="G21" s="67"/>
      <c r="H21" s="67"/>
      <c r="I21" s="67"/>
      <c r="J21" s="67"/>
      <c r="K21" s="67"/>
      <c r="R21" s="67"/>
      <c r="S21" s="67"/>
      <c r="W21" s="67"/>
      <c r="X21" s="67"/>
      <c r="AC21" s="67"/>
      <c r="AD21" s="67"/>
      <c r="AE21" s="67"/>
      <c r="AF21" s="67"/>
      <c r="AH21" s="68"/>
    </row>
    <row r="22" spans="1:34" ht="12.95" customHeight="1">
      <c r="A22" s="53" t="s">
        <v>33</v>
      </c>
      <c r="B22" s="58">
        <v>242</v>
      </c>
      <c r="C22" s="58">
        <v>296</v>
      </c>
      <c r="D22" s="58">
        <v>360</v>
      </c>
      <c r="E22" s="58">
        <v>325</v>
      </c>
      <c r="F22" s="58">
        <v>440</v>
      </c>
      <c r="G22" s="59">
        <v>242</v>
      </c>
      <c r="H22" s="59">
        <v>296</v>
      </c>
      <c r="I22" s="59">
        <v>360</v>
      </c>
      <c r="J22" s="59">
        <v>325</v>
      </c>
      <c r="K22" s="59">
        <v>440</v>
      </c>
      <c r="L22" s="58">
        <v>300</v>
      </c>
      <c r="M22" s="58">
        <v>245</v>
      </c>
      <c r="N22" s="58">
        <v>350</v>
      </c>
      <c r="O22" s="58">
        <v>360</v>
      </c>
      <c r="P22" s="58">
        <v>325</v>
      </c>
      <c r="Q22" s="60">
        <v>440</v>
      </c>
      <c r="R22" s="59">
        <v>465</v>
      </c>
      <c r="S22" s="59">
        <v>500</v>
      </c>
      <c r="T22" s="60">
        <v>260</v>
      </c>
      <c r="U22" s="60">
        <v>440</v>
      </c>
      <c r="V22" s="60">
        <v>0</v>
      </c>
      <c r="W22" s="59">
        <v>278</v>
      </c>
      <c r="X22" s="59">
        <v>477</v>
      </c>
      <c r="Y22" s="60">
        <v>260</v>
      </c>
      <c r="Z22" s="60">
        <v>301</v>
      </c>
      <c r="AA22" s="60">
        <v>455</v>
      </c>
      <c r="AB22" s="60">
        <v>0</v>
      </c>
      <c r="AC22" s="59">
        <v>358</v>
      </c>
      <c r="AD22" s="59">
        <v>0</v>
      </c>
      <c r="AE22" s="59">
        <v>420</v>
      </c>
      <c r="AF22" s="59">
        <v>0</v>
      </c>
      <c r="AH22" s="61">
        <f>HLOOKUP($A$70,$B$3:$AF$68,20,FALSE)</f>
        <v>260</v>
      </c>
    </row>
    <row r="23" spans="1:34" ht="12.95" customHeight="1">
      <c r="A23" s="53" t="s">
        <v>34</v>
      </c>
      <c r="B23" s="63">
        <v>0.08</v>
      </c>
      <c r="C23" s="63">
        <v>0.1</v>
      </c>
      <c r="D23" s="63">
        <v>0.11</v>
      </c>
      <c r="E23" s="63">
        <v>0.1</v>
      </c>
      <c r="F23" s="63">
        <v>0.15</v>
      </c>
      <c r="G23" s="64">
        <v>0.08</v>
      </c>
      <c r="H23" s="64">
        <v>0.1</v>
      </c>
      <c r="I23" s="64">
        <v>0.11</v>
      </c>
      <c r="J23" s="64">
        <v>0.1</v>
      </c>
      <c r="K23" s="64">
        <v>0.15</v>
      </c>
      <c r="L23" s="63">
        <v>0.1</v>
      </c>
      <c r="M23" s="63">
        <v>0.08</v>
      </c>
      <c r="N23" s="63">
        <v>0.11</v>
      </c>
      <c r="O23" s="63">
        <v>0.11</v>
      </c>
      <c r="P23" s="63">
        <v>0.1</v>
      </c>
      <c r="Q23" s="65">
        <v>0.15</v>
      </c>
      <c r="R23" s="64">
        <v>0.18</v>
      </c>
      <c r="S23" s="64">
        <v>0.2</v>
      </c>
      <c r="T23" s="65">
        <v>8.3000000000000004E-2</v>
      </c>
      <c r="U23" s="65">
        <v>0.16</v>
      </c>
      <c r="V23" s="65">
        <v>0</v>
      </c>
      <c r="W23" s="64">
        <v>0.1</v>
      </c>
      <c r="X23" s="64">
        <v>0.16</v>
      </c>
      <c r="Y23" s="65">
        <v>0.08</v>
      </c>
      <c r="Z23" s="65">
        <v>0.1</v>
      </c>
      <c r="AA23" s="65">
        <v>0.15</v>
      </c>
      <c r="AB23" s="65">
        <v>0</v>
      </c>
      <c r="AC23" s="64">
        <v>0.115</v>
      </c>
      <c r="AD23" s="64">
        <v>0</v>
      </c>
      <c r="AE23" s="64">
        <v>0.13500000000000001</v>
      </c>
      <c r="AF23" s="64">
        <v>0</v>
      </c>
      <c r="AH23" s="66">
        <f>HLOOKUP($A$70,$B$3:$AF$68,21,FALSE)</f>
        <v>0.08</v>
      </c>
    </row>
    <row r="24" spans="1:34" ht="12.95" customHeight="1">
      <c r="A24" s="53"/>
      <c r="G24" s="67"/>
      <c r="H24" s="67"/>
      <c r="I24" s="67"/>
      <c r="J24" s="67"/>
      <c r="K24" s="67"/>
      <c r="R24" s="67"/>
      <c r="S24" s="67"/>
      <c r="W24" s="67"/>
      <c r="X24" s="67"/>
      <c r="AC24" s="67"/>
      <c r="AD24" s="67"/>
      <c r="AE24" s="67"/>
      <c r="AF24" s="67"/>
      <c r="AH24" s="68"/>
    </row>
    <row r="25" spans="1:34" ht="12.95" customHeight="1">
      <c r="A25" s="53" t="s">
        <v>35</v>
      </c>
      <c r="B25" s="58">
        <v>242</v>
      </c>
      <c r="C25" s="58">
        <v>296</v>
      </c>
      <c r="D25" s="58">
        <v>400</v>
      </c>
      <c r="E25" s="58">
        <v>400</v>
      </c>
      <c r="F25" s="58">
        <v>440</v>
      </c>
      <c r="G25" s="59">
        <v>242</v>
      </c>
      <c r="H25" s="59">
        <v>296</v>
      </c>
      <c r="I25" s="59">
        <v>400</v>
      </c>
      <c r="J25" s="59">
        <v>400</v>
      </c>
      <c r="K25" s="59">
        <v>440</v>
      </c>
      <c r="L25" s="58">
        <v>300</v>
      </c>
      <c r="M25" s="58">
        <v>245</v>
      </c>
      <c r="N25" s="58">
        <v>350</v>
      </c>
      <c r="O25" s="58">
        <v>400</v>
      </c>
      <c r="P25" s="58">
        <v>400</v>
      </c>
      <c r="Q25" s="60">
        <v>440</v>
      </c>
      <c r="R25" s="59">
        <v>265</v>
      </c>
      <c r="S25" s="59">
        <v>477</v>
      </c>
      <c r="T25" s="60">
        <v>260</v>
      </c>
      <c r="U25" s="60">
        <v>440</v>
      </c>
      <c r="V25" s="60">
        <v>0</v>
      </c>
      <c r="W25" s="59">
        <v>278</v>
      </c>
      <c r="X25" s="59">
        <v>477</v>
      </c>
      <c r="Y25" s="60">
        <v>260</v>
      </c>
      <c r="Z25" s="60">
        <v>301</v>
      </c>
      <c r="AA25" s="60">
        <v>455</v>
      </c>
      <c r="AB25" s="60">
        <v>0</v>
      </c>
      <c r="AC25" s="59">
        <v>358</v>
      </c>
      <c r="AD25" s="59">
        <v>0</v>
      </c>
      <c r="AE25" s="59">
        <v>420</v>
      </c>
      <c r="AF25" s="59">
        <v>0</v>
      </c>
      <c r="AH25" s="61">
        <f>HLOOKUP($A$70,$B$3:$AF$68,23,FALSE)</f>
        <v>260</v>
      </c>
    </row>
    <row r="26" spans="1:34" ht="12.95" customHeight="1">
      <c r="A26" s="53" t="s">
        <v>36</v>
      </c>
      <c r="B26" s="63">
        <v>0.08</v>
      </c>
      <c r="C26" s="63">
        <v>0.1</v>
      </c>
      <c r="D26" s="63">
        <v>0.13</v>
      </c>
      <c r="E26" s="63">
        <v>0.13</v>
      </c>
      <c r="F26" s="63">
        <v>0.15</v>
      </c>
      <c r="G26" s="64">
        <v>0.08</v>
      </c>
      <c r="H26" s="64">
        <v>0.1</v>
      </c>
      <c r="I26" s="64">
        <v>0.13</v>
      </c>
      <c r="J26" s="64">
        <v>0.13</v>
      </c>
      <c r="K26" s="64">
        <v>0.15</v>
      </c>
      <c r="L26" s="63">
        <v>0.1</v>
      </c>
      <c r="M26" s="63">
        <v>0.08</v>
      </c>
      <c r="N26" s="63">
        <v>0.11</v>
      </c>
      <c r="O26" s="63">
        <v>0.13</v>
      </c>
      <c r="P26" s="63">
        <v>0.13</v>
      </c>
      <c r="Q26" s="65">
        <v>0.15</v>
      </c>
      <c r="R26" s="64">
        <v>9.0999999999999998E-2</v>
      </c>
      <c r="S26" s="64">
        <v>0.16</v>
      </c>
      <c r="T26" s="65">
        <v>8.3000000000000004E-2</v>
      </c>
      <c r="U26" s="65">
        <v>0.16</v>
      </c>
      <c r="V26" s="65">
        <v>0</v>
      </c>
      <c r="W26" s="64">
        <v>0.1</v>
      </c>
      <c r="X26" s="64">
        <v>0.16</v>
      </c>
      <c r="Y26" s="65">
        <v>0.08</v>
      </c>
      <c r="Z26" s="65">
        <v>0.1</v>
      </c>
      <c r="AA26" s="65">
        <v>0.15</v>
      </c>
      <c r="AB26" s="65">
        <v>0</v>
      </c>
      <c r="AC26" s="64">
        <v>0.115</v>
      </c>
      <c r="AD26" s="64">
        <v>0</v>
      </c>
      <c r="AE26" s="64">
        <v>0.13500000000000001</v>
      </c>
      <c r="AF26" s="64">
        <v>0</v>
      </c>
      <c r="AH26" s="66">
        <f>HLOOKUP($A$70,$B$3:$AF$68,24,FALSE)</f>
        <v>0.08</v>
      </c>
    </row>
    <row r="27" spans="1:34" ht="12.95" customHeight="1">
      <c r="A27" s="53"/>
      <c r="G27" s="67"/>
      <c r="H27" s="67"/>
      <c r="I27" s="67"/>
      <c r="J27" s="67"/>
      <c r="K27" s="67"/>
      <c r="R27" s="67"/>
      <c r="S27" s="67"/>
      <c r="W27" s="67"/>
      <c r="X27" s="67"/>
      <c r="AC27" s="67"/>
      <c r="AD27" s="67"/>
      <c r="AE27" s="67"/>
      <c r="AF27" s="67"/>
      <c r="AH27" s="68"/>
    </row>
    <row r="28" spans="1:34" ht="12.95" customHeight="1">
      <c r="A28" s="53" t="s">
        <v>37</v>
      </c>
      <c r="B28" s="58">
        <v>242</v>
      </c>
      <c r="C28" s="58">
        <v>296</v>
      </c>
      <c r="D28" s="58">
        <v>400</v>
      </c>
      <c r="E28" s="58">
        <v>400</v>
      </c>
      <c r="F28" s="58">
        <v>440</v>
      </c>
      <c r="G28" s="59">
        <v>242</v>
      </c>
      <c r="H28" s="59">
        <v>296</v>
      </c>
      <c r="I28" s="59">
        <v>400</v>
      </c>
      <c r="J28" s="59">
        <v>400</v>
      </c>
      <c r="K28" s="59">
        <v>440</v>
      </c>
      <c r="L28" s="58">
        <v>300</v>
      </c>
      <c r="M28" s="58">
        <v>245</v>
      </c>
      <c r="N28" s="58">
        <v>350</v>
      </c>
      <c r="O28" s="58">
        <v>400</v>
      </c>
      <c r="P28" s="58">
        <v>400</v>
      </c>
      <c r="Q28" s="60">
        <v>440</v>
      </c>
      <c r="R28" s="59">
        <v>265</v>
      </c>
      <c r="S28" s="59">
        <v>477</v>
      </c>
      <c r="T28" s="60">
        <v>260</v>
      </c>
      <c r="U28" s="60">
        <v>440</v>
      </c>
      <c r="V28" s="60">
        <v>0</v>
      </c>
      <c r="W28" s="59">
        <v>278</v>
      </c>
      <c r="X28" s="59">
        <v>477</v>
      </c>
      <c r="Y28" s="60">
        <v>260</v>
      </c>
      <c r="Z28" s="60">
        <v>301</v>
      </c>
      <c r="AA28" s="60">
        <v>455</v>
      </c>
      <c r="AB28" s="60">
        <v>0</v>
      </c>
      <c r="AC28" s="59">
        <v>358</v>
      </c>
      <c r="AD28" s="59">
        <v>0</v>
      </c>
      <c r="AE28" s="59">
        <v>420</v>
      </c>
      <c r="AF28" s="59">
        <v>0</v>
      </c>
      <c r="AH28" s="61">
        <f>HLOOKUP($A$70,$B$3:$AF$68,26,FALSE)</f>
        <v>260</v>
      </c>
    </row>
    <row r="29" spans="1:34" ht="12.95" customHeight="1">
      <c r="A29" s="53" t="s">
        <v>38</v>
      </c>
      <c r="B29" s="63">
        <v>0.08</v>
      </c>
      <c r="C29" s="63">
        <v>0.1</v>
      </c>
      <c r="D29" s="63">
        <v>0.13</v>
      </c>
      <c r="E29" s="63">
        <v>0.13</v>
      </c>
      <c r="F29" s="63">
        <v>0.15</v>
      </c>
      <c r="G29" s="64">
        <v>0.08</v>
      </c>
      <c r="H29" s="64">
        <v>0.1</v>
      </c>
      <c r="I29" s="64">
        <v>0.13</v>
      </c>
      <c r="J29" s="64">
        <v>0.13</v>
      </c>
      <c r="K29" s="64">
        <v>0.15</v>
      </c>
      <c r="L29" s="63">
        <v>0.1</v>
      </c>
      <c r="M29" s="63">
        <v>0.08</v>
      </c>
      <c r="N29" s="63">
        <v>0.11</v>
      </c>
      <c r="O29" s="63">
        <v>0.13</v>
      </c>
      <c r="P29" s="63">
        <v>0.13</v>
      </c>
      <c r="Q29" s="65">
        <v>0.15</v>
      </c>
      <c r="R29" s="64">
        <v>9.0999999999999998E-2</v>
      </c>
      <c r="S29" s="64">
        <v>0.16</v>
      </c>
      <c r="T29" s="65">
        <v>8.3000000000000004E-2</v>
      </c>
      <c r="U29" s="65">
        <v>0.16</v>
      </c>
      <c r="V29" s="65">
        <v>0</v>
      </c>
      <c r="W29" s="64">
        <v>0.1</v>
      </c>
      <c r="X29" s="64">
        <v>0.16</v>
      </c>
      <c r="Y29" s="65">
        <v>0.08</v>
      </c>
      <c r="Z29" s="65">
        <v>0.1</v>
      </c>
      <c r="AA29" s="65">
        <v>0.15</v>
      </c>
      <c r="AB29" s="65">
        <v>0</v>
      </c>
      <c r="AC29" s="64">
        <v>0.115</v>
      </c>
      <c r="AD29" s="64">
        <v>0</v>
      </c>
      <c r="AE29" s="64">
        <v>0.13500000000000001</v>
      </c>
      <c r="AF29" s="64">
        <v>0</v>
      </c>
      <c r="AH29" s="66">
        <f>HLOOKUP($A$70,$B$3:$AF$68,27,FALSE)</f>
        <v>0.08</v>
      </c>
    </row>
    <row r="30" spans="1:34" ht="12.95" customHeight="1">
      <c r="A30" s="53"/>
      <c r="G30" s="67"/>
      <c r="H30" s="67"/>
      <c r="I30" s="67"/>
      <c r="J30" s="67"/>
      <c r="K30" s="67"/>
      <c r="R30" s="67"/>
      <c r="S30" s="67"/>
      <c r="W30" s="67"/>
      <c r="X30" s="67"/>
      <c r="AC30" s="67"/>
      <c r="AD30" s="67"/>
      <c r="AE30" s="67"/>
      <c r="AF30" s="67"/>
      <c r="AH30" s="68"/>
    </row>
    <row r="31" spans="1:34" ht="12.95" customHeight="1">
      <c r="A31" s="53" t="s">
        <v>39</v>
      </c>
      <c r="B31" s="58">
        <v>242</v>
      </c>
      <c r="C31" s="58">
        <v>296</v>
      </c>
      <c r="D31" s="58">
        <v>360</v>
      </c>
      <c r="E31" s="58">
        <v>325</v>
      </c>
      <c r="F31" s="58">
        <v>440</v>
      </c>
      <c r="G31" s="59">
        <v>242</v>
      </c>
      <c r="H31" s="59">
        <v>296</v>
      </c>
      <c r="I31" s="59">
        <v>360</v>
      </c>
      <c r="J31" s="59">
        <v>325</v>
      </c>
      <c r="K31" s="59">
        <v>440</v>
      </c>
      <c r="L31" s="58">
        <v>245</v>
      </c>
      <c r="M31" s="58">
        <v>245</v>
      </c>
      <c r="N31" s="58">
        <v>350</v>
      </c>
      <c r="O31" s="58">
        <v>360</v>
      </c>
      <c r="P31" s="58">
        <v>325</v>
      </c>
      <c r="Q31" s="60">
        <v>440</v>
      </c>
      <c r="R31" s="59">
        <v>265</v>
      </c>
      <c r="S31" s="59">
        <v>477</v>
      </c>
      <c r="T31" s="60">
        <v>260</v>
      </c>
      <c r="U31" s="60">
        <v>440</v>
      </c>
      <c r="V31" s="60">
        <v>0</v>
      </c>
      <c r="W31" s="59">
        <v>278</v>
      </c>
      <c r="X31" s="59">
        <v>477</v>
      </c>
      <c r="Y31" s="60">
        <v>260</v>
      </c>
      <c r="Z31" s="60">
        <v>301</v>
      </c>
      <c r="AA31" s="60">
        <v>455</v>
      </c>
      <c r="AB31" s="60">
        <v>0</v>
      </c>
      <c r="AC31" s="59">
        <v>358</v>
      </c>
      <c r="AD31" s="59">
        <v>0</v>
      </c>
      <c r="AE31" s="59">
        <v>420</v>
      </c>
      <c r="AF31" s="59">
        <v>0</v>
      </c>
      <c r="AH31" s="61">
        <f>HLOOKUP($A$70,$B$3:$AF$68,29,FALSE)</f>
        <v>260</v>
      </c>
    </row>
    <row r="32" spans="1:34" ht="12.95" customHeight="1">
      <c r="A32" s="53" t="s">
        <v>40</v>
      </c>
      <c r="B32" s="63">
        <v>0.08</v>
      </c>
      <c r="C32" s="63">
        <v>0.1</v>
      </c>
      <c r="D32" s="63">
        <v>0.11</v>
      </c>
      <c r="E32" s="63">
        <v>0.1</v>
      </c>
      <c r="F32" s="63">
        <v>0.15</v>
      </c>
      <c r="G32" s="64">
        <v>0.08</v>
      </c>
      <c r="H32" s="64">
        <v>0.1</v>
      </c>
      <c r="I32" s="64">
        <v>0.11</v>
      </c>
      <c r="J32" s="64">
        <v>0.1</v>
      </c>
      <c r="K32" s="64">
        <v>0.15</v>
      </c>
      <c r="L32" s="63">
        <v>0.08</v>
      </c>
      <c r="M32" s="63">
        <v>0.08</v>
      </c>
      <c r="N32" s="63">
        <v>0.11</v>
      </c>
      <c r="O32" s="63">
        <v>0.11</v>
      </c>
      <c r="P32" s="63">
        <v>0.1</v>
      </c>
      <c r="Q32" s="65">
        <v>0.15</v>
      </c>
      <c r="R32" s="64">
        <v>9.0999999999999998E-2</v>
      </c>
      <c r="S32" s="64">
        <v>0.16</v>
      </c>
      <c r="T32" s="65">
        <v>8.3000000000000004E-2</v>
      </c>
      <c r="U32" s="65">
        <v>0.16</v>
      </c>
      <c r="V32" s="65">
        <v>0</v>
      </c>
      <c r="W32" s="64">
        <v>0.1</v>
      </c>
      <c r="X32" s="64">
        <v>0.16</v>
      </c>
      <c r="Y32" s="65">
        <v>0.08</v>
      </c>
      <c r="Z32" s="65">
        <v>0.1</v>
      </c>
      <c r="AA32" s="65">
        <v>0.15</v>
      </c>
      <c r="AB32" s="65">
        <v>0</v>
      </c>
      <c r="AC32" s="64">
        <v>0.115</v>
      </c>
      <c r="AD32" s="64">
        <v>0</v>
      </c>
      <c r="AE32" s="64">
        <v>0.13500000000000001</v>
      </c>
      <c r="AF32" s="64">
        <v>0</v>
      </c>
      <c r="AH32" s="66">
        <f>HLOOKUP($A$70,$B$3:$AF$68,30,FALSE)</f>
        <v>0.08</v>
      </c>
    </row>
    <row r="33" spans="1:34" ht="12.95" customHeight="1">
      <c r="A33" s="53"/>
      <c r="G33" s="67"/>
      <c r="H33" s="67"/>
      <c r="I33" s="67"/>
      <c r="J33" s="67"/>
      <c r="K33" s="67"/>
      <c r="R33" s="67"/>
      <c r="S33" s="67"/>
      <c r="W33" s="67"/>
      <c r="X33" s="67"/>
      <c r="AC33" s="67"/>
      <c r="AD33" s="67"/>
      <c r="AE33" s="67"/>
      <c r="AF33" s="67"/>
      <c r="AH33" s="68"/>
    </row>
    <row r="34" spans="1:34" ht="12.95" customHeight="1">
      <c r="A34" s="53" t="s">
        <v>41</v>
      </c>
      <c r="B34" s="58">
        <v>242</v>
      </c>
      <c r="C34" s="58">
        <v>296</v>
      </c>
      <c r="D34" s="58">
        <v>400</v>
      </c>
      <c r="E34" s="58">
        <v>400</v>
      </c>
      <c r="F34" s="58">
        <v>440</v>
      </c>
      <c r="G34" s="59">
        <v>242</v>
      </c>
      <c r="H34" s="59">
        <v>296</v>
      </c>
      <c r="I34" s="59">
        <v>400</v>
      </c>
      <c r="J34" s="59">
        <v>400</v>
      </c>
      <c r="K34" s="59">
        <v>440</v>
      </c>
      <c r="L34" s="58">
        <v>350</v>
      </c>
      <c r="M34" s="58">
        <v>245</v>
      </c>
      <c r="N34" s="58">
        <v>350</v>
      </c>
      <c r="O34" s="58">
        <v>400</v>
      </c>
      <c r="P34" s="58">
        <v>400</v>
      </c>
      <c r="Q34" s="60">
        <v>440</v>
      </c>
      <c r="R34" s="59">
        <v>265</v>
      </c>
      <c r="S34" s="59">
        <v>477</v>
      </c>
      <c r="T34" s="60">
        <v>260</v>
      </c>
      <c r="U34" s="60">
        <v>440</v>
      </c>
      <c r="V34" s="60">
        <v>0</v>
      </c>
      <c r="W34" s="59">
        <v>278</v>
      </c>
      <c r="X34" s="59">
        <v>477</v>
      </c>
      <c r="Y34" s="60">
        <v>260</v>
      </c>
      <c r="Z34" s="60">
        <v>301</v>
      </c>
      <c r="AA34" s="60">
        <v>455</v>
      </c>
      <c r="AB34" s="60">
        <v>0</v>
      </c>
      <c r="AC34" s="59">
        <v>358</v>
      </c>
      <c r="AD34" s="59">
        <v>0</v>
      </c>
      <c r="AE34" s="59">
        <v>420</v>
      </c>
      <c r="AF34" s="59">
        <v>0</v>
      </c>
      <c r="AH34" s="61">
        <f>HLOOKUP($A$70,$B$3:$AF$68,32,FALSE)</f>
        <v>260</v>
      </c>
    </row>
    <row r="35" spans="1:34" ht="12.95" customHeight="1">
      <c r="A35" s="53" t="s">
        <v>42</v>
      </c>
      <c r="B35" s="63">
        <v>0.08</v>
      </c>
      <c r="C35" s="63">
        <v>0.1</v>
      </c>
      <c r="D35" s="63">
        <v>0.13</v>
      </c>
      <c r="E35" s="63">
        <v>0.13</v>
      </c>
      <c r="F35" s="63">
        <v>0.15</v>
      </c>
      <c r="G35" s="64">
        <v>0.08</v>
      </c>
      <c r="H35" s="64">
        <v>0.1</v>
      </c>
      <c r="I35" s="64">
        <v>0.13</v>
      </c>
      <c r="J35" s="64">
        <v>0.13</v>
      </c>
      <c r="K35" s="64">
        <v>0.15</v>
      </c>
      <c r="L35" s="63">
        <v>0.11</v>
      </c>
      <c r="M35" s="63">
        <v>0.08</v>
      </c>
      <c r="N35" s="63">
        <v>0.11</v>
      </c>
      <c r="O35" s="63">
        <v>0.13</v>
      </c>
      <c r="P35" s="63">
        <v>0.13</v>
      </c>
      <c r="Q35" s="65">
        <v>0.15</v>
      </c>
      <c r="R35" s="64">
        <v>9.0999999999999998E-2</v>
      </c>
      <c r="S35" s="64">
        <v>0.16</v>
      </c>
      <c r="T35" s="65">
        <v>8.3000000000000004E-2</v>
      </c>
      <c r="U35" s="65">
        <v>0.16</v>
      </c>
      <c r="V35" s="65">
        <v>0</v>
      </c>
      <c r="W35" s="64">
        <v>0.1</v>
      </c>
      <c r="X35" s="64">
        <v>0.16</v>
      </c>
      <c r="Y35" s="65">
        <v>0.08</v>
      </c>
      <c r="Z35" s="65">
        <v>0.1</v>
      </c>
      <c r="AA35" s="65">
        <v>0.15</v>
      </c>
      <c r="AB35" s="65">
        <v>0</v>
      </c>
      <c r="AC35" s="64">
        <v>0.115</v>
      </c>
      <c r="AD35" s="64">
        <v>0</v>
      </c>
      <c r="AE35" s="64">
        <v>0.13500000000000001</v>
      </c>
      <c r="AF35" s="64">
        <v>0</v>
      </c>
      <c r="AH35" s="66">
        <f>HLOOKUP($A$70,$B$3:$AF$68,33,FALSE)</f>
        <v>0.08</v>
      </c>
    </row>
    <row r="36" spans="1:34" ht="12.95" customHeight="1">
      <c r="A36" s="53"/>
      <c r="G36" s="67"/>
      <c r="H36" s="67"/>
      <c r="I36" s="67"/>
      <c r="J36" s="67"/>
      <c r="K36" s="67"/>
      <c r="R36" s="67"/>
      <c r="S36" s="67"/>
      <c r="W36" s="67"/>
      <c r="X36" s="67"/>
      <c r="AC36" s="67"/>
      <c r="AD36" s="67"/>
      <c r="AE36" s="67"/>
      <c r="AF36" s="67"/>
      <c r="AH36" s="68"/>
    </row>
    <row r="37" spans="1:34" ht="12.95" customHeight="1">
      <c r="A37" s="53" t="s">
        <v>43</v>
      </c>
      <c r="B37" s="58">
        <v>0</v>
      </c>
      <c r="C37" s="58">
        <v>0</v>
      </c>
      <c r="D37" s="58">
        <v>270</v>
      </c>
      <c r="E37" s="58">
        <v>243.75</v>
      </c>
      <c r="F37" s="58">
        <v>330</v>
      </c>
      <c r="G37" s="59">
        <v>0</v>
      </c>
      <c r="H37" s="59">
        <v>0</v>
      </c>
      <c r="I37" s="59">
        <v>270</v>
      </c>
      <c r="J37" s="59">
        <v>243.75</v>
      </c>
      <c r="K37" s="59">
        <v>330</v>
      </c>
      <c r="L37" s="58">
        <v>0</v>
      </c>
      <c r="M37" s="58">
        <v>0</v>
      </c>
      <c r="N37" s="58">
        <v>0</v>
      </c>
      <c r="O37" s="58">
        <v>0</v>
      </c>
      <c r="P37" s="58">
        <v>0</v>
      </c>
      <c r="Q37" s="60">
        <v>0</v>
      </c>
      <c r="R37" s="59">
        <v>101.25</v>
      </c>
      <c r="S37" s="59">
        <v>180</v>
      </c>
      <c r="T37" s="60">
        <v>260</v>
      </c>
      <c r="U37" s="60">
        <v>440</v>
      </c>
      <c r="V37" s="60">
        <v>0</v>
      </c>
      <c r="W37" s="59">
        <v>0</v>
      </c>
      <c r="X37" s="59">
        <v>477</v>
      </c>
      <c r="Y37" s="60">
        <v>0</v>
      </c>
      <c r="Z37" s="60">
        <v>0</v>
      </c>
      <c r="AA37" s="60">
        <v>341.25</v>
      </c>
      <c r="AB37" s="60">
        <v>0</v>
      </c>
      <c r="AC37" s="59">
        <v>0</v>
      </c>
      <c r="AD37" s="59">
        <v>0</v>
      </c>
      <c r="AE37" s="59">
        <v>0</v>
      </c>
      <c r="AF37" s="59">
        <v>0</v>
      </c>
      <c r="AH37" s="61">
        <f>HLOOKUP($A$70,$B$3:$AF$68,35,FALSE)</f>
        <v>0</v>
      </c>
    </row>
    <row r="38" spans="1:34" ht="12.95" customHeight="1">
      <c r="A38" s="53" t="s">
        <v>44</v>
      </c>
      <c r="B38" s="63">
        <v>0</v>
      </c>
      <c r="C38" s="63">
        <v>0</v>
      </c>
      <c r="D38" s="63">
        <v>8.2500000000000004E-2</v>
      </c>
      <c r="E38" s="63">
        <v>7.4999999999999997E-2</v>
      </c>
      <c r="F38" s="63">
        <v>0.1125</v>
      </c>
      <c r="G38" s="64">
        <v>0</v>
      </c>
      <c r="H38" s="64">
        <v>0</v>
      </c>
      <c r="I38" s="64">
        <v>8.2500000000000004E-2</v>
      </c>
      <c r="J38" s="64">
        <v>7.4999999999999997E-2</v>
      </c>
      <c r="K38" s="64">
        <v>0.1125</v>
      </c>
      <c r="L38" s="63">
        <v>0</v>
      </c>
      <c r="M38" s="63">
        <v>0</v>
      </c>
      <c r="N38" s="63">
        <v>0</v>
      </c>
      <c r="O38" s="63">
        <v>0</v>
      </c>
      <c r="P38" s="63">
        <v>0</v>
      </c>
      <c r="Q38" s="65">
        <v>0</v>
      </c>
      <c r="R38" s="64">
        <v>3.7499999999999999E-2</v>
      </c>
      <c r="S38" s="64">
        <v>0.06</v>
      </c>
      <c r="T38" s="65">
        <v>8.3000000000000004E-2</v>
      </c>
      <c r="U38" s="65">
        <v>0.16</v>
      </c>
      <c r="V38" s="65">
        <v>0</v>
      </c>
      <c r="W38" s="64">
        <v>0</v>
      </c>
      <c r="X38" s="64">
        <v>0.16</v>
      </c>
      <c r="Y38" s="65">
        <v>0</v>
      </c>
      <c r="Z38" s="65">
        <v>0</v>
      </c>
      <c r="AA38" s="65">
        <v>0.11</v>
      </c>
      <c r="AB38" s="65">
        <v>0</v>
      </c>
      <c r="AC38" s="64">
        <v>0</v>
      </c>
      <c r="AD38" s="64">
        <v>0</v>
      </c>
      <c r="AE38" s="64">
        <v>0</v>
      </c>
      <c r="AF38" s="64">
        <v>0</v>
      </c>
      <c r="AH38" s="66">
        <f>HLOOKUP($A$70,$B$3:$AF$68,36,FALSE)</f>
        <v>0</v>
      </c>
    </row>
    <row r="39" spans="1:34" ht="12.95" customHeight="1">
      <c r="A39" s="53"/>
      <c r="G39" s="67"/>
      <c r="H39" s="67"/>
      <c r="I39" s="67"/>
      <c r="J39" s="67"/>
      <c r="K39" s="67"/>
      <c r="R39" s="67"/>
      <c r="S39" s="67"/>
      <c r="W39" s="67"/>
      <c r="X39" s="67"/>
      <c r="AC39" s="67"/>
      <c r="AD39" s="67"/>
      <c r="AE39" s="67"/>
      <c r="AF39" s="67"/>
      <c r="AH39" s="68"/>
    </row>
    <row r="40" spans="1:34" ht="12.95" customHeight="1">
      <c r="A40" s="53" t="s">
        <v>45</v>
      </c>
      <c r="B40" s="58">
        <v>0</v>
      </c>
      <c r="C40" s="58">
        <v>0</v>
      </c>
      <c r="D40" s="58">
        <v>400</v>
      </c>
      <c r="E40" s="58">
        <v>400</v>
      </c>
      <c r="F40" s="58">
        <v>440</v>
      </c>
      <c r="G40" s="59">
        <v>0</v>
      </c>
      <c r="H40" s="59">
        <v>0</v>
      </c>
      <c r="I40" s="59">
        <v>400</v>
      </c>
      <c r="J40" s="59">
        <v>400</v>
      </c>
      <c r="K40" s="59">
        <v>440</v>
      </c>
      <c r="L40" s="58">
        <v>0</v>
      </c>
      <c r="M40" s="58">
        <v>0</v>
      </c>
      <c r="N40" s="58">
        <v>0</v>
      </c>
      <c r="O40" s="58">
        <v>400</v>
      </c>
      <c r="P40" s="58">
        <v>400</v>
      </c>
      <c r="Q40" s="60">
        <v>440</v>
      </c>
      <c r="R40" s="59">
        <v>0</v>
      </c>
      <c r="S40" s="59">
        <v>0</v>
      </c>
      <c r="T40" s="60">
        <v>0</v>
      </c>
      <c r="U40" s="60">
        <v>440</v>
      </c>
      <c r="V40" s="60">
        <v>0</v>
      </c>
      <c r="W40" s="59">
        <v>278</v>
      </c>
      <c r="X40" s="59">
        <v>477</v>
      </c>
      <c r="Y40" s="60">
        <v>0</v>
      </c>
      <c r="Z40" s="60">
        <v>0</v>
      </c>
      <c r="AA40" s="60">
        <v>0</v>
      </c>
      <c r="AB40" s="60">
        <v>0</v>
      </c>
      <c r="AC40" s="59">
        <v>0</v>
      </c>
      <c r="AD40" s="59">
        <v>0</v>
      </c>
      <c r="AE40" s="59">
        <v>0</v>
      </c>
      <c r="AF40" s="59">
        <v>0</v>
      </c>
      <c r="AH40" s="61">
        <f>HLOOKUP($A$70,$B$3:$AF$68,38,FALSE)</f>
        <v>0</v>
      </c>
    </row>
    <row r="41" spans="1:34" ht="12.95" customHeight="1">
      <c r="A41" s="53" t="s">
        <v>46</v>
      </c>
      <c r="B41" s="63">
        <v>0</v>
      </c>
      <c r="C41" s="63">
        <v>0</v>
      </c>
      <c r="D41" s="63">
        <v>0.13</v>
      </c>
      <c r="E41" s="63">
        <v>0.13</v>
      </c>
      <c r="F41" s="63">
        <v>0.15</v>
      </c>
      <c r="G41" s="64">
        <v>0</v>
      </c>
      <c r="H41" s="64">
        <v>0</v>
      </c>
      <c r="I41" s="64">
        <v>0.13</v>
      </c>
      <c r="J41" s="64">
        <v>0.13</v>
      </c>
      <c r="K41" s="64">
        <v>0.15</v>
      </c>
      <c r="L41" s="63">
        <v>0</v>
      </c>
      <c r="M41" s="63">
        <v>0</v>
      </c>
      <c r="N41" s="63">
        <v>0</v>
      </c>
      <c r="O41" s="63">
        <v>0.13</v>
      </c>
      <c r="P41" s="63">
        <v>0.13</v>
      </c>
      <c r="Q41" s="65">
        <v>0.15</v>
      </c>
      <c r="R41" s="64">
        <v>0</v>
      </c>
      <c r="S41" s="64">
        <v>0</v>
      </c>
      <c r="T41" s="65">
        <v>0</v>
      </c>
      <c r="U41" s="65">
        <v>0.16</v>
      </c>
      <c r="V41" s="65">
        <v>0</v>
      </c>
      <c r="W41" s="64">
        <v>0.1</v>
      </c>
      <c r="X41" s="64">
        <v>0.16</v>
      </c>
      <c r="Y41" s="65">
        <v>0</v>
      </c>
      <c r="Z41" s="65">
        <v>0</v>
      </c>
      <c r="AA41" s="65">
        <v>0</v>
      </c>
      <c r="AB41" s="65">
        <v>0</v>
      </c>
      <c r="AC41" s="64">
        <v>0</v>
      </c>
      <c r="AD41" s="64">
        <v>0</v>
      </c>
      <c r="AE41" s="64">
        <v>0</v>
      </c>
      <c r="AF41" s="64">
        <v>0</v>
      </c>
      <c r="AH41" s="66">
        <f>HLOOKUP($A$70,$B$3:$AF$68,39,FALSE)</f>
        <v>0</v>
      </c>
    </row>
    <row r="42" spans="1:34" ht="12.95" customHeight="1">
      <c r="A42" s="53"/>
      <c r="G42" s="67"/>
      <c r="H42" s="67"/>
      <c r="I42" s="67"/>
      <c r="J42" s="67"/>
      <c r="K42" s="67"/>
      <c r="R42" s="67"/>
      <c r="S42" s="67"/>
      <c r="W42" s="67"/>
      <c r="X42" s="67"/>
      <c r="AC42" s="67"/>
      <c r="AD42" s="67"/>
      <c r="AE42" s="67"/>
      <c r="AF42" s="67"/>
      <c r="AH42" s="68"/>
    </row>
    <row r="43" spans="1:34" ht="12.95" customHeight="1">
      <c r="A43" s="53" t="s">
        <v>47</v>
      </c>
      <c r="B43" s="58">
        <v>242</v>
      </c>
      <c r="C43" s="58">
        <v>296</v>
      </c>
      <c r="D43" s="58">
        <v>400</v>
      </c>
      <c r="E43" s="58">
        <v>400</v>
      </c>
      <c r="F43" s="58">
        <v>440</v>
      </c>
      <c r="G43" s="59">
        <v>242</v>
      </c>
      <c r="H43" s="59">
        <v>296</v>
      </c>
      <c r="I43" s="59">
        <v>400</v>
      </c>
      <c r="J43" s="59">
        <v>400</v>
      </c>
      <c r="K43" s="59">
        <v>440</v>
      </c>
      <c r="L43" s="58">
        <v>245</v>
      </c>
      <c r="M43" s="58">
        <v>245</v>
      </c>
      <c r="N43" s="58">
        <v>350</v>
      </c>
      <c r="O43" s="58">
        <v>400</v>
      </c>
      <c r="P43" s="58">
        <v>400</v>
      </c>
      <c r="Q43" s="60">
        <v>440</v>
      </c>
      <c r="R43" s="59">
        <v>265</v>
      </c>
      <c r="S43" s="59">
        <v>477</v>
      </c>
      <c r="T43" s="60">
        <v>280</v>
      </c>
      <c r="U43" s="60">
        <v>477</v>
      </c>
      <c r="V43" s="60">
        <v>0</v>
      </c>
      <c r="W43" s="59">
        <v>278</v>
      </c>
      <c r="X43" s="59">
        <v>477</v>
      </c>
      <c r="Y43" s="60">
        <v>260</v>
      </c>
      <c r="Z43" s="60">
        <v>301</v>
      </c>
      <c r="AA43" s="60">
        <v>455</v>
      </c>
      <c r="AB43" s="60">
        <v>0</v>
      </c>
      <c r="AC43" s="59">
        <v>358</v>
      </c>
      <c r="AD43" s="59">
        <v>0</v>
      </c>
      <c r="AE43" s="59">
        <v>420</v>
      </c>
      <c r="AF43" s="59">
        <v>0</v>
      </c>
      <c r="AH43" s="61">
        <f>HLOOKUP($A$70,$B$3:$AF$68,41,FALSE)</f>
        <v>260</v>
      </c>
    </row>
    <row r="44" spans="1:34" ht="12.95" customHeight="1">
      <c r="A44" s="53" t="s">
        <v>48</v>
      </c>
      <c r="B44" s="63">
        <v>0.08</v>
      </c>
      <c r="C44" s="63">
        <v>0.1</v>
      </c>
      <c r="D44" s="63">
        <v>0.13</v>
      </c>
      <c r="E44" s="63">
        <v>0.13</v>
      </c>
      <c r="F44" s="63">
        <v>0.15</v>
      </c>
      <c r="G44" s="64">
        <v>0.08</v>
      </c>
      <c r="H44" s="64">
        <v>0.1</v>
      </c>
      <c r="I44" s="64">
        <v>0.13</v>
      </c>
      <c r="J44" s="64">
        <v>0.13</v>
      </c>
      <c r="K44" s="64">
        <v>0.15</v>
      </c>
      <c r="L44" s="63">
        <v>0.08</v>
      </c>
      <c r="M44" s="63">
        <v>0.08</v>
      </c>
      <c r="N44" s="63">
        <v>0.11</v>
      </c>
      <c r="O44" s="63">
        <v>0.13</v>
      </c>
      <c r="P44" s="63">
        <v>0.13</v>
      </c>
      <c r="Q44" s="65">
        <v>0.15</v>
      </c>
      <c r="R44" s="64">
        <v>9.0999999999999998E-2</v>
      </c>
      <c r="S44" s="64">
        <v>0.16</v>
      </c>
      <c r="T44" s="65">
        <v>0.1</v>
      </c>
      <c r="U44" s="65">
        <v>0.16</v>
      </c>
      <c r="V44" s="65">
        <v>0</v>
      </c>
      <c r="W44" s="64">
        <v>0.1</v>
      </c>
      <c r="X44" s="64">
        <v>0.16</v>
      </c>
      <c r="Y44" s="65">
        <v>0.08</v>
      </c>
      <c r="Z44" s="65">
        <v>0.1</v>
      </c>
      <c r="AA44" s="65">
        <v>0.15</v>
      </c>
      <c r="AB44" s="65">
        <v>0</v>
      </c>
      <c r="AC44" s="64">
        <v>0.115</v>
      </c>
      <c r="AD44" s="64">
        <v>0</v>
      </c>
      <c r="AE44" s="64">
        <v>0.13500000000000001</v>
      </c>
      <c r="AF44" s="64">
        <v>0</v>
      </c>
      <c r="AH44" s="66">
        <f>HLOOKUP($A$70,$B$3:$AF$68,42,FALSE)</f>
        <v>0.08</v>
      </c>
    </row>
    <row r="45" spans="1:34" ht="12.95" customHeight="1">
      <c r="A45" s="53"/>
      <c r="G45" s="67"/>
      <c r="H45" s="67"/>
      <c r="I45" s="67"/>
      <c r="J45" s="67"/>
      <c r="K45" s="67"/>
      <c r="R45" s="67"/>
      <c r="S45" s="67"/>
      <c r="W45" s="67"/>
      <c r="X45" s="67"/>
      <c r="AC45" s="67"/>
      <c r="AD45" s="67"/>
      <c r="AE45" s="67"/>
      <c r="AF45" s="67"/>
      <c r="AH45" s="68"/>
    </row>
    <row r="46" spans="1:34" ht="12.95" customHeight="1">
      <c r="A46" s="57" t="s">
        <v>49</v>
      </c>
      <c r="B46" s="58">
        <v>242</v>
      </c>
      <c r="C46" s="58">
        <v>296</v>
      </c>
      <c r="D46" s="58">
        <v>400</v>
      </c>
      <c r="E46" s="58">
        <v>400</v>
      </c>
      <c r="F46" s="58">
        <v>440</v>
      </c>
      <c r="G46" s="59">
        <v>242</v>
      </c>
      <c r="H46" s="59">
        <v>296</v>
      </c>
      <c r="I46" s="59">
        <v>400</v>
      </c>
      <c r="J46" s="59">
        <v>400</v>
      </c>
      <c r="K46" s="59">
        <v>440</v>
      </c>
      <c r="L46" s="58">
        <v>245</v>
      </c>
      <c r="M46" s="58">
        <v>245</v>
      </c>
      <c r="N46" s="58">
        <v>350</v>
      </c>
      <c r="O46" s="58">
        <v>400</v>
      </c>
      <c r="P46" s="58">
        <v>400</v>
      </c>
      <c r="Q46" s="60">
        <v>440</v>
      </c>
      <c r="R46" s="59">
        <v>265</v>
      </c>
      <c r="S46" s="59">
        <v>477</v>
      </c>
      <c r="T46" s="60">
        <v>280</v>
      </c>
      <c r="U46" s="60">
        <v>477</v>
      </c>
      <c r="V46" s="60">
        <v>0</v>
      </c>
      <c r="W46" s="59">
        <v>278</v>
      </c>
      <c r="X46" s="59">
        <v>477</v>
      </c>
      <c r="Y46" s="60">
        <v>260</v>
      </c>
      <c r="Z46" s="60">
        <v>301</v>
      </c>
      <c r="AA46" s="60">
        <v>455</v>
      </c>
      <c r="AB46" s="60">
        <v>0</v>
      </c>
      <c r="AC46" s="59">
        <v>358</v>
      </c>
      <c r="AD46" s="59">
        <v>0</v>
      </c>
      <c r="AE46" s="59">
        <v>420</v>
      </c>
      <c r="AF46" s="59">
        <v>0</v>
      </c>
      <c r="AH46" s="61">
        <f>HLOOKUP($A$70,$B$3:$AF$68,44,FALSE)</f>
        <v>260</v>
      </c>
    </row>
    <row r="47" spans="1:34" ht="12.95" customHeight="1">
      <c r="A47" s="57" t="s">
        <v>50</v>
      </c>
      <c r="B47" s="63">
        <v>0.08</v>
      </c>
      <c r="C47" s="63">
        <v>0.1</v>
      </c>
      <c r="D47" s="63">
        <v>0.13</v>
      </c>
      <c r="E47" s="63">
        <v>0.13</v>
      </c>
      <c r="F47" s="63">
        <v>0.15</v>
      </c>
      <c r="G47" s="64">
        <v>0.08</v>
      </c>
      <c r="H47" s="64">
        <v>0.1</v>
      </c>
      <c r="I47" s="64">
        <v>0.13</v>
      </c>
      <c r="J47" s="64">
        <v>0.13</v>
      </c>
      <c r="K47" s="64">
        <v>0.15</v>
      </c>
      <c r="L47" s="63">
        <v>0.08</v>
      </c>
      <c r="M47" s="63">
        <v>0.08</v>
      </c>
      <c r="N47" s="63">
        <v>0.11</v>
      </c>
      <c r="O47" s="63">
        <v>0.13</v>
      </c>
      <c r="P47" s="63">
        <v>0.13</v>
      </c>
      <c r="Q47" s="65">
        <v>0.15</v>
      </c>
      <c r="R47" s="64">
        <v>9.0999999999999998E-2</v>
      </c>
      <c r="S47" s="64">
        <v>0.16</v>
      </c>
      <c r="T47" s="65">
        <v>0.1</v>
      </c>
      <c r="U47" s="65">
        <v>0.16</v>
      </c>
      <c r="V47" s="65">
        <v>0</v>
      </c>
      <c r="W47" s="64">
        <v>0.1</v>
      </c>
      <c r="X47" s="64">
        <v>0.16</v>
      </c>
      <c r="Y47" s="65">
        <v>0.08</v>
      </c>
      <c r="Z47" s="65">
        <v>0.1</v>
      </c>
      <c r="AA47" s="65">
        <v>0.15</v>
      </c>
      <c r="AB47" s="65">
        <v>0</v>
      </c>
      <c r="AC47" s="64">
        <v>0.115</v>
      </c>
      <c r="AD47" s="64">
        <v>0</v>
      </c>
      <c r="AE47" s="64">
        <v>0.13500000000000001</v>
      </c>
      <c r="AF47" s="64">
        <v>0</v>
      </c>
      <c r="AH47" s="66">
        <f>HLOOKUP($A$70,$B$3:$AF$68,45,FALSE)</f>
        <v>0.08</v>
      </c>
    </row>
    <row r="48" spans="1:34" ht="12.95" customHeight="1">
      <c r="A48" s="53"/>
      <c r="G48" s="67"/>
      <c r="H48" s="67"/>
      <c r="I48" s="67"/>
      <c r="J48" s="67"/>
      <c r="K48" s="67"/>
      <c r="R48" s="67"/>
      <c r="S48" s="67"/>
      <c r="W48" s="67"/>
      <c r="X48" s="67"/>
      <c r="AC48" s="67"/>
      <c r="AD48" s="67"/>
      <c r="AE48" s="67"/>
      <c r="AF48" s="67"/>
      <c r="AH48" s="68"/>
    </row>
    <row r="49" spans="1:34" ht="12.95" customHeight="1">
      <c r="A49" s="57" t="s">
        <v>51</v>
      </c>
      <c r="B49" s="58">
        <v>242</v>
      </c>
      <c r="C49" s="58">
        <v>296</v>
      </c>
      <c r="D49" s="58">
        <v>400</v>
      </c>
      <c r="E49" s="58">
        <v>400</v>
      </c>
      <c r="F49" s="58">
        <v>440</v>
      </c>
      <c r="G49" s="59">
        <v>242</v>
      </c>
      <c r="H49" s="59">
        <v>296</v>
      </c>
      <c r="I49" s="59">
        <v>400</v>
      </c>
      <c r="J49" s="59">
        <v>400</v>
      </c>
      <c r="K49" s="59">
        <v>440</v>
      </c>
      <c r="L49" s="58">
        <v>245</v>
      </c>
      <c r="M49" s="58">
        <v>245</v>
      </c>
      <c r="N49" s="58">
        <v>350</v>
      </c>
      <c r="O49" s="58">
        <v>400</v>
      </c>
      <c r="P49" s="58">
        <v>400</v>
      </c>
      <c r="Q49" s="60">
        <v>440</v>
      </c>
      <c r="R49" s="59">
        <v>265</v>
      </c>
      <c r="S49" s="59">
        <v>477</v>
      </c>
      <c r="T49" s="60">
        <v>260</v>
      </c>
      <c r="U49" s="60">
        <v>440</v>
      </c>
      <c r="V49" s="60">
        <v>0</v>
      </c>
      <c r="W49" s="59">
        <v>278</v>
      </c>
      <c r="X49" s="59">
        <v>477</v>
      </c>
      <c r="Y49" s="60">
        <v>260</v>
      </c>
      <c r="Z49" s="60">
        <v>301</v>
      </c>
      <c r="AA49" s="60">
        <v>455</v>
      </c>
      <c r="AB49" s="60">
        <v>0</v>
      </c>
      <c r="AC49" s="59">
        <v>358</v>
      </c>
      <c r="AD49" s="59">
        <v>0</v>
      </c>
      <c r="AE49" s="59">
        <v>420</v>
      </c>
      <c r="AF49" s="59">
        <v>0</v>
      </c>
      <c r="AH49" s="61">
        <f>HLOOKUP($A$70,$B$3:$AF$68,47,FALSE)</f>
        <v>260</v>
      </c>
    </row>
    <row r="50" spans="1:34" ht="12.95" customHeight="1">
      <c r="A50" s="57" t="s">
        <v>52</v>
      </c>
      <c r="B50" s="63">
        <v>0.08</v>
      </c>
      <c r="C50" s="63">
        <v>0.1</v>
      </c>
      <c r="D50" s="63">
        <v>0.13</v>
      </c>
      <c r="E50" s="63">
        <v>0.13</v>
      </c>
      <c r="F50" s="63">
        <v>0.15</v>
      </c>
      <c r="G50" s="64">
        <v>0.08</v>
      </c>
      <c r="H50" s="64">
        <v>0.1</v>
      </c>
      <c r="I50" s="64">
        <v>0.13</v>
      </c>
      <c r="J50" s="64">
        <v>0.13</v>
      </c>
      <c r="K50" s="64">
        <v>0.15</v>
      </c>
      <c r="L50" s="63">
        <v>0.08</v>
      </c>
      <c r="M50" s="63">
        <v>0.08</v>
      </c>
      <c r="N50" s="63">
        <v>0.11</v>
      </c>
      <c r="O50" s="63">
        <v>0.13</v>
      </c>
      <c r="P50" s="63">
        <v>0.13</v>
      </c>
      <c r="Q50" s="65">
        <v>0.15</v>
      </c>
      <c r="R50" s="64">
        <v>9.0999999999999998E-2</v>
      </c>
      <c r="S50" s="64">
        <v>0.16</v>
      </c>
      <c r="T50" s="65">
        <v>8.3000000000000004E-2</v>
      </c>
      <c r="U50" s="65">
        <v>0.16</v>
      </c>
      <c r="V50" s="65">
        <v>0</v>
      </c>
      <c r="W50" s="64">
        <v>0.1</v>
      </c>
      <c r="X50" s="64">
        <v>0.16</v>
      </c>
      <c r="Y50" s="65">
        <v>0.08</v>
      </c>
      <c r="Z50" s="65">
        <v>0.1</v>
      </c>
      <c r="AA50" s="65">
        <v>0.15</v>
      </c>
      <c r="AB50" s="65">
        <v>0</v>
      </c>
      <c r="AC50" s="64">
        <v>0.115</v>
      </c>
      <c r="AD50" s="64">
        <v>0</v>
      </c>
      <c r="AE50" s="64">
        <v>0.13500000000000001</v>
      </c>
      <c r="AF50" s="64">
        <v>0</v>
      </c>
      <c r="AH50" s="66">
        <f>HLOOKUP($A$70,$B$3:$AF$68,48,FALSE)</f>
        <v>0.08</v>
      </c>
    </row>
    <row r="51" spans="1:34" ht="12.95" customHeight="1">
      <c r="A51" s="53"/>
      <c r="G51" s="67"/>
      <c r="H51" s="67"/>
      <c r="I51" s="67"/>
      <c r="J51" s="67"/>
      <c r="K51" s="67"/>
      <c r="R51" s="67"/>
      <c r="S51" s="67"/>
      <c r="W51" s="67"/>
      <c r="X51" s="67"/>
      <c r="AC51" s="67"/>
      <c r="AD51" s="67"/>
      <c r="AE51" s="67"/>
      <c r="AF51" s="67"/>
      <c r="AH51" s="68"/>
    </row>
    <row r="52" spans="1:34" ht="12.95" customHeight="1">
      <c r="A52" s="57" t="s">
        <v>53</v>
      </c>
      <c r="B52" s="58">
        <v>0</v>
      </c>
      <c r="C52" s="58">
        <v>0</v>
      </c>
      <c r="D52" s="58">
        <v>0</v>
      </c>
      <c r="E52" s="58">
        <v>0</v>
      </c>
      <c r="F52" s="58">
        <v>0</v>
      </c>
      <c r="G52" s="59">
        <v>0</v>
      </c>
      <c r="H52" s="59">
        <v>0</v>
      </c>
      <c r="I52" s="59">
        <v>0</v>
      </c>
      <c r="J52" s="59">
        <v>0</v>
      </c>
      <c r="K52" s="59">
        <v>0</v>
      </c>
      <c r="L52" s="58">
        <v>0</v>
      </c>
      <c r="M52" s="58">
        <v>0</v>
      </c>
      <c r="N52" s="58">
        <v>0</v>
      </c>
      <c r="O52" s="58">
        <v>0</v>
      </c>
      <c r="P52" s="58">
        <v>0</v>
      </c>
      <c r="Q52" s="60">
        <v>0</v>
      </c>
      <c r="R52" s="59">
        <v>0</v>
      </c>
      <c r="S52" s="59">
        <v>0</v>
      </c>
      <c r="T52" s="60">
        <v>0</v>
      </c>
      <c r="U52" s="60">
        <v>0</v>
      </c>
      <c r="V52" s="60">
        <v>0</v>
      </c>
      <c r="W52" s="59">
        <v>0</v>
      </c>
      <c r="X52" s="59">
        <v>0</v>
      </c>
      <c r="Y52" s="60">
        <v>0</v>
      </c>
      <c r="Z52" s="60">
        <v>0</v>
      </c>
      <c r="AA52" s="60">
        <v>0</v>
      </c>
      <c r="AB52" s="60">
        <v>0</v>
      </c>
      <c r="AC52" s="59">
        <v>0</v>
      </c>
      <c r="AD52" s="59">
        <v>0</v>
      </c>
      <c r="AE52" s="59">
        <v>0</v>
      </c>
      <c r="AF52" s="59">
        <v>0</v>
      </c>
      <c r="AH52" s="61">
        <f>HLOOKUP($A$70,$B$3:$AF$68,50,FALSE)</f>
        <v>0</v>
      </c>
    </row>
    <row r="53" spans="1:34" ht="12.95" customHeight="1">
      <c r="A53" s="57" t="s">
        <v>54</v>
      </c>
      <c r="B53" s="63">
        <v>0</v>
      </c>
      <c r="C53" s="63">
        <v>0</v>
      </c>
      <c r="D53" s="63">
        <v>0</v>
      </c>
      <c r="E53" s="63">
        <v>0</v>
      </c>
      <c r="F53" s="63">
        <v>0</v>
      </c>
      <c r="G53" s="64">
        <v>0</v>
      </c>
      <c r="H53" s="64">
        <v>0</v>
      </c>
      <c r="I53" s="64">
        <v>0</v>
      </c>
      <c r="J53" s="64">
        <v>0</v>
      </c>
      <c r="K53" s="64">
        <v>0</v>
      </c>
      <c r="L53" s="63">
        <v>0</v>
      </c>
      <c r="M53" s="63">
        <v>0</v>
      </c>
      <c r="N53" s="63">
        <v>0</v>
      </c>
      <c r="O53" s="63">
        <v>0</v>
      </c>
      <c r="P53" s="63">
        <v>0</v>
      </c>
      <c r="Q53" s="65">
        <v>0</v>
      </c>
      <c r="R53" s="64">
        <v>0</v>
      </c>
      <c r="S53" s="64">
        <v>0</v>
      </c>
      <c r="T53" s="65">
        <v>0</v>
      </c>
      <c r="U53" s="65">
        <v>0</v>
      </c>
      <c r="V53" s="65">
        <v>0</v>
      </c>
      <c r="W53" s="64">
        <v>0</v>
      </c>
      <c r="X53" s="64">
        <v>0</v>
      </c>
      <c r="Y53" s="65">
        <v>0</v>
      </c>
      <c r="Z53" s="65">
        <v>0</v>
      </c>
      <c r="AA53" s="65">
        <v>0</v>
      </c>
      <c r="AB53" s="65">
        <v>0</v>
      </c>
      <c r="AC53" s="64">
        <v>0</v>
      </c>
      <c r="AD53" s="64">
        <v>0</v>
      </c>
      <c r="AE53" s="64">
        <v>0</v>
      </c>
      <c r="AF53" s="64">
        <v>0</v>
      </c>
      <c r="AH53" s="66">
        <f>HLOOKUP($A$70,$B$3:$AF$68,51,FALSE)</f>
        <v>0</v>
      </c>
    </row>
    <row r="54" spans="1:34" ht="12.95" customHeight="1">
      <c r="A54" s="53"/>
      <c r="G54" s="67"/>
      <c r="H54" s="67"/>
      <c r="I54" s="67"/>
      <c r="J54" s="67"/>
      <c r="K54" s="67"/>
      <c r="R54" s="67"/>
      <c r="S54" s="67"/>
      <c r="W54" s="67"/>
      <c r="X54" s="67"/>
      <c r="AC54" s="67"/>
      <c r="AD54" s="67"/>
      <c r="AE54" s="67"/>
      <c r="AF54" s="67"/>
      <c r="AH54" s="68"/>
    </row>
    <row r="55" spans="1:34" ht="12.95" customHeight="1">
      <c r="A55" s="57" t="s">
        <v>55</v>
      </c>
      <c r="B55" s="58">
        <v>242</v>
      </c>
      <c r="C55" s="58">
        <v>296</v>
      </c>
      <c r="D55" s="58">
        <v>400</v>
      </c>
      <c r="E55" s="58">
        <v>400</v>
      </c>
      <c r="F55" s="58">
        <v>440</v>
      </c>
      <c r="G55" s="59">
        <v>242</v>
      </c>
      <c r="H55" s="59">
        <v>296</v>
      </c>
      <c r="I55" s="59">
        <v>400</v>
      </c>
      <c r="J55" s="59">
        <v>400</v>
      </c>
      <c r="K55" s="59">
        <v>440</v>
      </c>
      <c r="L55" s="58">
        <v>270</v>
      </c>
      <c r="M55" s="58">
        <v>245</v>
      </c>
      <c r="N55" s="58">
        <v>350</v>
      </c>
      <c r="O55" s="58">
        <v>400</v>
      </c>
      <c r="P55" s="58">
        <v>400</v>
      </c>
      <c r="Q55" s="60">
        <v>440</v>
      </c>
      <c r="R55" s="59">
        <v>265</v>
      </c>
      <c r="S55" s="59">
        <v>477</v>
      </c>
      <c r="T55" s="60">
        <v>260</v>
      </c>
      <c r="U55" s="60">
        <v>440</v>
      </c>
      <c r="V55" s="60">
        <v>0</v>
      </c>
      <c r="W55" s="59">
        <v>278</v>
      </c>
      <c r="X55" s="59">
        <v>477</v>
      </c>
      <c r="Y55" s="60">
        <v>260</v>
      </c>
      <c r="Z55" s="60">
        <v>301</v>
      </c>
      <c r="AA55" s="60">
        <v>455</v>
      </c>
      <c r="AB55" s="60">
        <v>0</v>
      </c>
      <c r="AC55" s="59">
        <v>358</v>
      </c>
      <c r="AD55" s="59">
        <v>0</v>
      </c>
      <c r="AE55" s="59">
        <v>420</v>
      </c>
      <c r="AF55" s="59">
        <v>0</v>
      </c>
      <c r="AH55" s="61">
        <f>HLOOKUP($A$70,$B$3:$AF$68,53,FALSE)</f>
        <v>260</v>
      </c>
    </row>
    <row r="56" spans="1:34" ht="12.95" customHeight="1">
      <c r="A56" s="57" t="s">
        <v>56</v>
      </c>
      <c r="B56" s="63">
        <v>0.08</v>
      </c>
      <c r="C56" s="63">
        <v>0.1</v>
      </c>
      <c r="D56" s="63">
        <v>0.13</v>
      </c>
      <c r="E56" s="63">
        <v>0.13</v>
      </c>
      <c r="F56" s="63">
        <v>0.15</v>
      </c>
      <c r="G56" s="64">
        <v>0.08</v>
      </c>
      <c r="H56" s="64">
        <v>0.1</v>
      </c>
      <c r="I56" s="64">
        <v>0.13</v>
      </c>
      <c r="J56" s="64">
        <v>0.13</v>
      </c>
      <c r="K56" s="64">
        <v>0.15</v>
      </c>
      <c r="L56" s="63">
        <v>0.09</v>
      </c>
      <c r="M56" s="63">
        <v>0.08</v>
      </c>
      <c r="N56" s="63">
        <v>0.11</v>
      </c>
      <c r="O56" s="63">
        <v>0.13</v>
      </c>
      <c r="P56" s="63">
        <v>0.13</v>
      </c>
      <c r="Q56" s="65">
        <v>0.15</v>
      </c>
      <c r="R56" s="64">
        <v>9.0999999999999998E-2</v>
      </c>
      <c r="S56" s="64">
        <v>0.16</v>
      </c>
      <c r="T56" s="65">
        <v>8.3000000000000004E-2</v>
      </c>
      <c r="U56" s="65">
        <v>0.16</v>
      </c>
      <c r="V56" s="65">
        <v>0</v>
      </c>
      <c r="W56" s="64">
        <v>0.1</v>
      </c>
      <c r="X56" s="64">
        <v>0.16</v>
      </c>
      <c r="Y56" s="65">
        <v>0.08</v>
      </c>
      <c r="Z56" s="65">
        <v>0.1</v>
      </c>
      <c r="AA56" s="65">
        <v>0.15</v>
      </c>
      <c r="AB56" s="65">
        <v>0</v>
      </c>
      <c r="AC56" s="64">
        <v>0.115</v>
      </c>
      <c r="AD56" s="64">
        <v>0</v>
      </c>
      <c r="AE56" s="64">
        <v>0.13500000000000001</v>
      </c>
      <c r="AF56" s="64">
        <v>0</v>
      </c>
      <c r="AH56" s="66">
        <f>HLOOKUP($A$70,$B$3:$AF$68,54,FALSE)</f>
        <v>0.08</v>
      </c>
    </row>
    <row r="57" spans="1:34" ht="12.95" customHeight="1">
      <c r="A57" s="53"/>
      <c r="G57" s="67"/>
      <c r="H57" s="67"/>
      <c r="I57" s="67"/>
      <c r="J57" s="67"/>
      <c r="K57" s="67"/>
      <c r="R57" s="67"/>
      <c r="S57" s="67"/>
      <c r="W57" s="67"/>
      <c r="X57" s="67"/>
      <c r="AC57" s="67"/>
      <c r="AD57" s="67"/>
      <c r="AE57" s="67"/>
      <c r="AF57" s="67"/>
      <c r="AH57" s="68"/>
    </row>
    <row r="58" spans="1:34" ht="12.95" customHeight="1">
      <c r="A58" s="57" t="s">
        <v>57</v>
      </c>
      <c r="B58" s="58">
        <v>242</v>
      </c>
      <c r="C58" s="58">
        <v>296</v>
      </c>
      <c r="D58" s="58">
        <v>400</v>
      </c>
      <c r="E58" s="58">
        <v>400</v>
      </c>
      <c r="F58" s="58">
        <v>440</v>
      </c>
      <c r="G58" s="59">
        <v>242</v>
      </c>
      <c r="H58" s="59">
        <v>296</v>
      </c>
      <c r="I58" s="59">
        <v>400</v>
      </c>
      <c r="J58" s="59">
        <v>400</v>
      </c>
      <c r="K58" s="59">
        <v>440</v>
      </c>
      <c r="L58" s="58">
        <v>270</v>
      </c>
      <c r="M58" s="58">
        <v>245</v>
      </c>
      <c r="N58" s="58">
        <v>350</v>
      </c>
      <c r="O58" s="58">
        <v>400</v>
      </c>
      <c r="P58" s="58">
        <v>400</v>
      </c>
      <c r="Q58" s="60">
        <v>440</v>
      </c>
      <c r="R58" s="59">
        <v>265</v>
      </c>
      <c r="S58" s="59">
        <v>477</v>
      </c>
      <c r="T58" s="60">
        <v>260</v>
      </c>
      <c r="U58" s="60">
        <v>440</v>
      </c>
      <c r="V58" s="60">
        <v>0</v>
      </c>
      <c r="W58" s="59">
        <v>278</v>
      </c>
      <c r="X58" s="59">
        <v>477</v>
      </c>
      <c r="Y58" s="60">
        <v>260</v>
      </c>
      <c r="Z58" s="60">
        <v>301</v>
      </c>
      <c r="AA58" s="60">
        <v>455</v>
      </c>
      <c r="AB58" s="60">
        <v>0</v>
      </c>
      <c r="AC58" s="59">
        <v>358</v>
      </c>
      <c r="AD58" s="59">
        <v>0</v>
      </c>
      <c r="AE58" s="59">
        <v>420</v>
      </c>
      <c r="AF58" s="59">
        <v>0</v>
      </c>
      <c r="AH58" s="61">
        <f>HLOOKUP($A$70,$B$3:$AF$68,56,FALSE)</f>
        <v>260</v>
      </c>
    </row>
    <row r="59" spans="1:34" ht="12.95" customHeight="1">
      <c r="A59" s="57" t="s">
        <v>58</v>
      </c>
      <c r="B59" s="63">
        <v>0.08</v>
      </c>
      <c r="C59" s="63">
        <v>0.1</v>
      </c>
      <c r="D59" s="63">
        <v>0.13</v>
      </c>
      <c r="E59" s="63">
        <v>0.13</v>
      </c>
      <c r="F59" s="63">
        <v>0.15</v>
      </c>
      <c r="G59" s="64">
        <v>0.08</v>
      </c>
      <c r="H59" s="64">
        <v>0.1</v>
      </c>
      <c r="I59" s="64">
        <v>0.13</v>
      </c>
      <c r="J59" s="64">
        <v>0.13</v>
      </c>
      <c r="K59" s="64">
        <v>0.15</v>
      </c>
      <c r="L59" s="63">
        <v>0.09</v>
      </c>
      <c r="M59" s="63">
        <v>0.08</v>
      </c>
      <c r="N59" s="63">
        <v>0.11</v>
      </c>
      <c r="O59" s="63">
        <v>0.13</v>
      </c>
      <c r="P59" s="63">
        <v>0.13</v>
      </c>
      <c r="Q59" s="65">
        <v>0.15</v>
      </c>
      <c r="R59" s="64">
        <v>9.0999999999999998E-2</v>
      </c>
      <c r="S59" s="64">
        <v>0.16</v>
      </c>
      <c r="T59" s="65">
        <v>8.3000000000000004E-2</v>
      </c>
      <c r="U59" s="65">
        <v>0.16</v>
      </c>
      <c r="V59" s="65">
        <v>0</v>
      </c>
      <c r="W59" s="64">
        <v>0.1</v>
      </c>
      <c r="X59" s="64">
        <v>0.16</v>
      </c>
      <c r="Y59" s="65">
        <v>0.08</v>
      </c>
      <c r="Z59" s="65">
        <v>0.1</v>
      </c>
      <c r="AA59" s="65">
        <v>0.15</v>
      </c>
      <c r="AB59" s="65">
        <v>0</v>
      </c>
      <c r="AC59" s="64">
        <v>0.115</v>
      </c>
      <c r="AD59" s="64">
        <v>0</v>
      </c>
      <c r="AE59" s="64">
        <v>0.13500000000000001</v>
      </c>
      <c r="AF59" s="64">
        <v>0</v>
      </c>
      <c r="AH59" s="66">
        <f>HLOOKUP($A$70,$B$3:$AF$68,57,FALSE)</f>
        <v>0.08</v>
      </c>
    </row>
    <row r="60" spans="1:34" ht="12.95" customHeight="1">
      <c r="A60" s="53"/>
      <c r="G60" s="67"/>
      <c r="H60" s="67"/>
      <c r="I60" s="67"/>
      <c r="J60" s="67"/>
      <c r="K60" s="67"/>
      <c r="R60" s="67"/>
      <c r="S60" s="67"/>
      <c r="W60" s="67"/>
      <c r="X60" s="67"/>
      <c r="AC60" s="67"/>
      <c r="AD60" s="67"/>
      <c r="AE60" s="67"/>
      <c r="AF60" s="67"/>
      <c r="AH60" s="68"/>
    </row>
    <row r="61" spans="1:34" ht="12.95" customHeight="1">
      <c r="A61" s="57" t="s">
        <v>59</v>
      </c>
      <c r="B61" s="58">
        <v>242</v>
      </c>
      <c r="C61" s="58">
        <v>296</v>
      </c>
      <c r="D61" s="58">
        <v>400</v>
      </c>
      <c r="E61" s="58">
        <v>400</v>
      </c>
      <c r="F61" s="58">
        <v>440</v>
      </c>
      <c r="G61" s="59">
        <v>242</v>
      </c>
      <c r="H61" s="59">
        <v>296</v>
      </c>
      <c r="I61" s="59">
        <v>400</v>
      </c>
      <c r="J61" s="59">
        <v>400</v>
      </c>
      <c r="K61" s="59">
        <v>440</v>
      </c>
      <c r="L61" s="58">
        <v>270</v>
      </c>
      <c r="M61" s="58">
        <v>245</v>
      </c>
      <c r="N61" s="58">
        <v>350</v>
      </c>
      <c r="O61" s="58">
        <v>400</v>
      </c>
      <c r="P61" s="58">
        <v>400</v>
      </c>
      <c r="Q61" s="60">
        <v>440</v>
      </c>
      <c r="R61" s="59">
        <v>265</v>
      </c>
      <c r="S61" s="59">
        <v>477</v>
      </c>
      <c r="T61" s="60">
        <v>260</v>
      </c>
      <c r="U61" s="60">
        <v>440</v>
      </c>
      <c r="V61" s="60">
        <v>0</v>
      </c>
      <c r="W61" s="59">
        <v>278</v>
      </c>
      <c r="X61" s="59">
        <v>477</v>
      </c>
      <c r="Y61" s="60">
        <v>260</v>
      </c>
      <c r="Z61" s="60">
        <v>301</v>
      </c>
      <c r="AA61" s="60">
        <v>455</v>
      </c>
      <c r="AB61" s="60">
        <v>0</v>
      </c>
      <c r="AC61" s="59">
        <v>358</v>
      </c>
      <c r="AD61" s="59">
        <v>0</v>
      </c>
      <c r="AE61" s="59">
        <v>420</v>
      </c>
      <c r="AF61" s="59">
        <v>0</v>
      </c>
      <c r="AH61" s="61">
        <f>HLOOKUP($A$70,$B$3:$AF$68,59,FALSE)</f>
        <v>260</v>
      </c>
    </row>
    <row r="62" spans="1:34" ht="12.95" customHeight="1">
      <c r="A62" s="57" t="s">
        <v>60</v>
      </c>
      <c r="B62" s="63">
        <v>0.08</v>
      </c>
      <c r="C62" s="63">
        <v>0.1</v>
      </c>
      <c r="D62" s="63">
        <v>0.13</v>
      </c>
      <c r="E62" s="63">
        <v>0.13</v>
      </c>
      <c r="F62" s="63">
        <v>0.15</v>
      </c>
      <c r="G62" s="64">
        <v>0.08</v>
      </c>
      <c r="H62" s="64">
        <v>0.1</v>
      </c>
      <c r="I62" s="64">
        <v>0.13</v>
      </c>
      <c r="J62" s="64">
        <v>0.13</v>
      </c>
      <c r="K62" s="64">
        <v>0.15</v>
      </c>
      <c r="L62" s="63">
        <v>0.09</v>
      </c>
      <c r="M62" s="63">
        <v>0.08</v>
      </c>
      <c r="N62" s="63">
        <v>0.11</v>
      </c>
      <c r="O62" s="63">
        <v>0.13</v>
      </c>
      <c r="P62" s="63">
        <v>0.13</v>
      </c>
      <c r="Q62" s="65">
        <v>0.15</v>
      </c>
      <c r="R62" s="64">
        <v>9.0999999999999998E-2</v>
      </c>
      <c r="S62" s="64">
        <v>0.16</v>
      </c>
      <c r="T62" s="65">
        <v>8.3000000000000004E-2</v>
      </c>
      <c r="U62" s="65">
        <v>0.16</v>
      </c>
      <c r="V62" s="65">
        <v>0</v>
      </c>
      <c r="W62" s="64">
        <v>0.1</v>
      </c>
      <c r="X62" s="64">
        <v>0.16</v>
      </c>
      <c r="Y62" s="65">
        <v>0.08</v>
      </c>
      <c r="Z62" s="65">
        <v>0.1</v>
      </c>
      <c r="AA62" s="65">
        <v>0.15</v>
      </c>
      <c r="AB62" s="65">
        <v>0</v>
      </c>
      <c r="AC62" s="64">
        <v>0.115</v>
      </c>
      <c r="AD62" s="64">
        <v>0</v>
      </c>
      <c r="AE62" s="64">
        <v>0.13500000000000001</v>
      </c>
      <c r="AF62" s="64">
        <v>0</v>
      </c>
      <c r="AH62" s="66">
        <f>HLOOKUP($A$70,$B$3:$AF$68,60,FALSE)</f>
        <v>0.08</v>
      </c>
    </row>
    <row r="63" spans="1:34" ht="12.95" customHeight="1">
      <c r="A63" s="53"/>
      <c r="G63" s="67"/>
      <c r="H63" s="67"/>
      <c r="I63" s="67"/>
      <c r="J63" s="67"/>
      <c r="K63" s="67"/>
      <c r="R63" s="67"/>
      <c r="S63" s="67"/>
      <c r="W63" s="67"/>
      <c r="X63" s="67"/>
      <c r="AC63" s="67"/>
      <c r="AD63" s="67"/>
      <c r="AE63" s="67"/>
      <c r="AF63" s="67"/>
      <c r="AH63" s="68"/>
    </row>
    <row r="64" spans="1:34" ht="12.95" customHeight="1">
      <c r="A64" s="57" t="s">
        <v>61</v>
      </c>
      <c r="B64" s="58">
        <v>242</v>
      </c>
      <c r="C64" s="58">
        <v>296</v>
      </c>
      <c r="D64" s="58">
        <v>400</v>
      </c>
      <c r="E64" s="58">
        <v>400</v>
      </c>
      <c r="F64" s="58">
        <v>440</v>
      </c>
      <c r="G64" s="59">
        <v>242</v>
      </c>
      <c r="H64" s="59">
        <v>296</v>
      </c>
      <c r="I64" s="59">
        <v>400</v>
      </c>
      <c r="J64" s="59">
        <v>400</v>
      </c>
      <c r="K64" s="59">
        <v>440</v>
      </c>
      <c r="L64" s="58">
        <v>350</v>
      </c>
      <c r="M64" s="58">
        <v>350</v>
      </c>
      <c r="N64" s="58">
        <v>350</v>
      </c>
      <c r="O64" s="58">
        <v>400</v>
      </c>
      <c r="P64" s="58">
        <v>400</v>
      </c>
      <c r="Q64" s="60">
        <v>440</v>
      </c>
      <c r="R64" s="59">
        <v>265</v>
      </c>
      <c r="S64" s="59">
        <v>477</v>
      </c>
      <c r="T64" s="60">
        <v>260</v>
      </c>
      <c r="U64" s="60">
        <v>440</v>
      </c>
      <c r="V64" s="60">
        <v>0</v>
      </c>
      <c r="W64" s="59">
        <v>278</v>
      </c>
      <c r="X64" s="59">
        <v>477</v>
      </c>
      <c r="Y64" s="60">
        <v>260</v>
      </c>
      <c r="Z64" s="60">
        <v>301</v>
      </c>
      <c r="AA64" s="60">
        <v>455</v>
      </c>
      <c r="AB64" s="60">
        <v>0</v>
      </c>
      <c r="AC64" s="59">
        <v>358</v>
      </c>
      <c r="AD64" s="59">
        <v>0</v>
      </c>
      <c r="AE64" s="59">
        <v>420</v>
      </c>
      <c r="AF64" s="59">
        <v>0</v>
      </c>
      <c r="AH64" s="61">
        <f>HLOOKUP($A$70,$B$3:$AF$68,62,FALSE)</f>
        <v>260</v>
      </c>
    </row>
    <row r="65" spans="1:34" ht="12.95" customHeight="1">
      <c r="A65" s="57" t="s">
        <v>62</v>
      </c>
      <c r="B65" s="63">
        <v>0.08</v>
      </c>
      <c r="C65" s="63">
        <v>0.1</v>
      </c>
      <c r="D65" s="63">
        <v>0.13</v>
      </c>
      <c r="E65" s="63">
        <v>0.13</v>
      </c>
      <c r="F65" s="63">
        <v>0.15</v>
      </c>
      <c r="G65" s="64">
        <v>0.08</v>
      </c>
      <c r="H65" s="64">
        <v>0.1</v>
      </c>
      <c r="I65" s="64">
        <v>0.13</v>
      </c>
      <c r="J65" s="64">
        <v>0.13</v>
      </c>
      <c r="K65" s="64">
        <v>0.15</v>
      </c>
      <c r="L65" s="63">
        <v>0.11</v>
      </c>
      <c r="M65" s="63">
        <v>0.11</v>
      </c>
      <c r="N65" s="63">
        <v>0.11</v>
      </c>
      <c r="O65" s="63">
        <v>0.13</v>
      </c>
      <c r="P65" s="63">
        <v>0.13</v>
      </c>
      <c r="Q65" s="65">
        <v>0.15</v>
      </c>
      <c r="R65" s="64">
        <v>9.0999999999999998E-2</v>
      </c>
      <c r="S65" s="64">
        <v>0.16</v>
      </c>
      <c r="T65" s="65">
        <v>8.3000000000000004E-2</v>
      </c>
      <c r="U65" s="65">
        <v>0.16</v>
      </c>
      <c r="V65" s="65">
        <v>0</v>
      </c>
      <c r="W65" s="64">
        <v>0.1</v>
      </c>
      <c r="X65" s="64">
        <v>0.16</v>
      </c>
      <c r="Y65" s="65">
        <v>0.08</v>
      </c>
      <c r="Z65" s="65">
        <v>0.1</v>
      </c>
      <c r="AA65" s="65">
        <v>0.15</v>
      </c>
      <c r="AB65" s="65">
        <v>0</v>
      </c>
      <c r="AC65" s="64">
        <v>0.115</v>
      </c>
      <c r="AD65" s="64">
        <v>0</v>
      </c>
      <c r="AE65" s="64">
        <v>0.13500000000000001</v>
      </c>
      <c r="AF65" s="64">
        <v>0</v>
      </c>
      <c r="AH65" s="66">
        <f>HLOOKUP($A$70,$B$3:$AF$68,63,FALSE)</f>
        <v>0.08</v>
      </c>
    </row>
    <row r="66" spans="1:34" ht="12.95" customHeight="1">
      <c r="A66" s="53"/>
      <c r="G66" s="67"/>
      <c r="H66" s="67"/>
      <c r="I66" s="67"/>
      <c r="J66" s="67"/>
      <c r="K66" s="67"/>
      <c r="R66" s="67"/>
      <c r="S66" s="67"/>
      <c r="W66" s="67"/>
      <c r="X66" s="67"/>
      <c r="AC66" s="67"/>
      <c r="AD66" s="67"/>
      <c r="AE66" s="67"/>
      <c r="AF66" s="67"/>
      <c r="AH66" s="68"/>
    </row>
    <row r="67" spans="1:34" ht="12.95" customHeight="1">
      <c r="A67" s="57" t="s">
        <v>63</v>
      </c>
      <c r="B67" s="58">
        <v>242</v>
      </c>
      <c r="C67" s="58">
        <v>296</v>
      </c>
      <c r="D67" s="58">
        <v>400</v>
      </c>
      <c r="E67" s="58">
        <v>400</v>
      </c>
      <c r="F67" s="58">
        <v>440</v>
      </c>
      <c r="G67" s="59">
        <v>242</v>
      </c>
      <c r="H67" s="59">
        <v>296</v>
      </c>
      <c r="I67" s="59">
        <v>400</v>
      </c>
      <c r="J67" s="59">
        <v>400</v>
      </c>
      <c r="K67" s="59">
        <v>440</v>
      </c>
      <c r="L67" s="58">
        <v>0</v>
      </c>
      <c r="M67" s="58">
        <v>0</v>
      </c>
      <c r="N67" s="58">
        <v>0</v>
      </c>
      <c r="O67" s="58">
        <v>400</v>
      </c>
      <c r="P67" s="58">
        <v>400</v>
      </c>
      <c r="Q67" s="60">
        <v>440</v>
      </c>
      <c r="R67" s="59">
        <v>265</v>
      </c>
      <c r="S67" s="59">
        <v>477</v>
      </c>
      <c r="T67" s="60">
        <v>260</v>
      </c>
      <c r="U67" s="60">
        <v>440</v>
      </c>
      <c r="V67" s="60">
        <v>0</v>
      </c>
      <c r="W67" s="59">
        <v>278</v>
      </c>
      <c r="X67" s="59">
        <v>477</v>
      </c>
      <c r="Y67" s="60">
        <v>260</v>
      </c>
      <c r="Z67" s="60">
        <v>301</v>
      </c>
      <c r="AA67" s="60">
        <v>455</v>
      </c>
      <c r="AB67" s="60">
        <v>0</v>
      </c>
      <c r="AC67" s="59">
        <v>358</v>
      </c>
      <c r="AD67" s="59">
        <v>0</v>
      </c>
      <c r="AE67" s="59">
        <v>420</v>
      </c>
      <c r="AF67" s="59">
        <v>0</v>
      </c>
      <c r="AH67" s="61">
        <f>HLOOKUP($A$70,$B$3:$AF$68,65,FALSE)</f>
        <v>260</v>
      </c>
    </row>
    <row r="68" spans="1:34" ht="12.95" customHeight="1">
      <c r="A68" s="57" t="s">
        <v>64</v>
      </c>
      <c r="B68" s="63">
        <v>0.08</v>
      </c>
      <c r="C68" s="63">
        <v>0.1</v>
      </c>
      <c r="D68" s="63">
        <v>0.13</v>
      </c>
      <c r="E68" s="63">
        <v>0.13</v>
      </c>
      <c r="F68" s="63">
        <v>0.15</v>
      </c>
      <c r="G68" s="64">
        <v>0.08</v>
      </c>
      <c r="H68" s="64">
        <v>0.1</v>
      </c>
      <c r="I68" s="64">
        <v>0.13</v>
      </c>
      <c r="J68" s="64">
        <v>0.13</v>
      </c>
      <c r="K68" s="64">
        <v>0.15</v>
      </c>
      <c r="L68" s="63">
        <v>0</v>
      </c>
      <c r="M68" s="63">
        <v>0</v>
      </c>
      <c r="N68" s="63">
        <v>0</v>
      </c>
      <c r="O68" s="63">
        <v>0.13</v>
      </c>
      <c r="P68" s="63">
        <v>0.13</v>
      </c>
      <c r="Q68" s="65">
        <v>0.15</v>
      </c>
      <c r="R68" s="64">
        <v>9.0999999999999998E-2</v>
      </c>
      <c r="S68" s="64">
        <v>0.16</v>
      </c>
      <c r="T68" s="65">
        <v>8.3000000000000004E-2</v>
      </c>
      <c r="U68" s="65">
        <v>0.16</v>
      </c>
      <c r="V68" s="65">
        <v>0</v>
      </c>
      <c r="W68" s="64">
        <v>0.1</v>
      </c>
      <c r="X68" s="64">
        <v>0.16</v>
      </c>
      <c r="Y68" s="65">
        <v>0.08</v>
      </c>
      <c r="Z68" s="65">
        <v>0.1</v>
      </c>
      <c r="AA68" s="65">
        <v>0.15</v>
      </c>
      <c r="AB68" s="65">
        <v>0</v>
      </c>
      <c r="AC68" s="64">
        <v>0.115</v>
      </c>
      <c r="AD68" s="64">
        <v>0</v>
      </c>
      <c r="AE68" s="64">
        <v>0.13500000000000001</v>
      </c>
      <c r="AF68" s="64">
        <v>0</v>
      </c>
      <c r="AH68" s="66">
        <f>HLOOKUP($A$70,$B$3:$AF$68,66,FALSE)</f>
        <v>0.08</v>
      </c>
    </row>
    <row r="69" spans="1:34" ht="12.95" customHeight="1">
      <c r="A69" s="53"/>
      <c r="G69" s="67"/>
      <c r="H69" s="67"/>
      <c r="I69" s="67"/>
      <c r="J69" s="67"/>
      <c r="K69" s="67"/>
      <c r="R69" s="67"/>
      <c r="S69" s="67"/>
      <c r="W69" s="67"/>
      <c r="X69" s="67"/>
      <c r="AC69" s="67"/>
      <c r="AD69" s="67"/>
      <c r="AE69" s="67"/>
      <c r="AF69" s="67"/>
      <c r="AH69" s="68"/>
    </row>
    <row r="70" spans="1:34" ht="12.95" customHeight="1">
      <c r="A70" s="70">
        <v>25</v>
      </c>
      <c r="G70" s="69"/>
      <c r="H70" s="69"/>
      <c r="I70" s="69"/>
      <c r="J70" s="69"/>
      <c r="K70" s="69"/>
      <c r="Q70" s="69"/>
      <c r="R70" s="69"/>
      <c r="S70" s="69"/>
      <c r="T70" s="69"/>
      <c r="U70" s="69"/>
      <c r="V70" s="69"/>
      <c r="W70" s="69"/>
      <c r="X70" s="69"/>
      <c r="Y70" s="69"/>
      <c r="Z70" s="69"/>
      <c r="AA70" s="69"/>
      <c r="AB70" s="69"/>
      <c r="AC70" s="69"/>
      <c r="AD70" s="69"/>
      <c r="AE70" s="69"/>
      <c r="AF70" s="69"/>
    </row>
    <row r="71" spans="1:34" ht="12.95" customHeight="1">
      <c r="G71" s="71"/>
      <c r="H71" s="71"/>
      <c r="I71" s="71"/>
      <c r="J71" s="71"/>
      <c r="K71" s="71"/>
      <c r="Q71" s="69"/>
      <c r="R71" s="71"/>
      <c r="S71" s="69"/>
      <c r="T71" s="69"/>
      <c r="U71" s="69"/>
      <c r="V71" s="69"/>
      <c r="W71" s="69"/>
      <c r="X71" s="69"/>
      <c r="Y71" s="69"/>
      <c r="Z71" s="69"/>
      <c r="AA71" s="69"/>
      <c r="AB71" s="69"/>
      <c r="AC71" s="69"/>
      <c r="AD71" s="69"/>
      <c r="AE71" s="69"/>
      <c r="AF71" s="69"/>
    </row>
    <row r="72" spans="1:34">
      <c r="A72" s="69"/>
      <c r="G72" s="72"/>
      <c r="H72" s="72"/>
      <c r="I72" s="72"/>
      <c r="J72" s="72"/>
      <c r="K72" s="72"/>
      <c r="Q72" s="71"/>
      <c r="R72" s="72"/>
      <c r="S72" s="72"/>
      <c r="T72" s="71"/>
      <c r="U72" s="71"/>
      <c r="V72" s="71"/>
      <c r="W72" s="72"/>
      <c r="X72" s="72"/>
      <c r="Y72" s="71"/>
      <c r="Z72" s="71"/>
      <c r="AA72" s="71"/>
      <c r="AB72" s="71"/>
      <c r="AC72" s="72"/>
      <c r="AD72" s="72"/>
      <c r="AE72" s="72"/>
      <c r="AF72" s="72"/>
    </row>
    <row r="73" spans="1:34">
      <c r="G73" s="73"/>
      <c r="H73" s="73"/>
      <c r="I73" s="73"/>
      <c r="J73" s="73"/>
      <c r="K73" s="73"/>
      <c r="Q73" s="71"/>
      <c r="R73" s="73"/>
      <c r="S73" s="74"/>
      <c r="T73" s="71"/>
      <c r="U73" s="71"/>
      <c r="V73" s="71"/>
      <c r="W73" s="74"/>
      <c r="X73" s="74"/>
      <c r="Y73" s="71"/>
      <c r="Z73" s="71"/>
      <c r="AA73" s="71"/>
      <c r="AB73" s="71"/>
      <c r="AC73" s="74"/>
      <c r="AD73" s="74"/>
      <c r="AE73" s="74"/>
      <c r="AF73" s="74"/>
    </row>
    <row r="74" spans="1:34">
      <c r="G74" s="69"/>
      <c r="H74" s="69"/>
      <c r="I74" s="69"/>
      <c r="J74" s="69"/>
      <c r="K74" s="69"/>
      <c r="Q74" s="69"/>
      <c r="R74" s="69"/>
      <c r="S74" s="69"/>
      <c r="T74" s="69"/>
      <c r="U74" s="69"/>
      <c r="V74" s="69"/>
      <c r="W74" s="69"/>
      <c r="X74" s="69"/>
      <c r="Y74" s="69"/>
      <c r="Z74" s="69"/>
      <c r="AA74" s="69"/>
      <c r="AB74" s="69"/>
      <c r="AC74" s="69"/>
      <c r="AD74" s="69"/>
      <c r="AE74" s="69"/>
      <c r="AF74" s="69"/>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40625" defaultRowHeight="15"/>
  <cols>
    <col min="1" max="1" width="28.85546875" style="1" customWidth="1"/>
    <col min="2" max="2" width="35.5703125" style="1" customWidth="1"/>
    <col min="3" max="3" width="31.42578125" style="1" customWidth="1"/>
    <col min="4" max="6" width="14.140625" style="21" customWidth="1"/>
    <col min="7" max="7" width="12.85546875" style="21" customWidth="1"/>
    <col min="8" max="8" width="14.42578125" style="23" customWidth="1"/>
    <col min="9" max="9" width="14.42578125" style="25" customWidth="1"/>
    <col min="10" max="10" width="12.85546875" style="20" customWidth="1"/>
    <col min="11" max="11" width="14.42578125" style="140" customWidth="1"/>
    <col min="12" max="12" width="16" style="25" customWidth="1"/>
    <col min="13" max="13" width="15.42578125" style="25" customWidth="1"/>
    <col min="14" max="14" width="12.5703125" style="25" customWidth="1"/>
    <col min="15" max="15" width="16.85546875" style="25" customWidth="1"/>
    <col min="16" max="16" width="18.5703125" style="25" customWidth="1"/>
    <col min="17" max="17" width="17.42578125" style="25" customWidth="1"/>
    <col min="18" max="18" width="17.5703125" style="25" customWidth="1"/>
    <col min="19" max="19" width="14.85546875" style="1" customWidth="1"/>
    <col min="20" max="20" width="16" style="1" customWidth="1"/>
    <col min="21" max="21" width="12.5703125" style="1" customWidth="1"/>
    <col min="22" max="26" width="16.5703125" style="1" customWidth="1"/>
    <col min="27" max="27" width="16.5703125" style="75" customWidth="1"/>
    <col min="28" max="28" width="16.42578125" style="1" customWidth="1"/>
    <col min="29" max="29" width="15.5703125" style="1" customWidth="1"/>
    <col min="30" max="16384" width="9.140625" style="1"/>
  </cols>
  <sheetData>
    <row r="1" spans="1:30" s="80" customFormat="1" ht="35.25" thickBot="1">
      <c r="A1" s="103" t="s">
        <v>65</v>
      </c>
      <c r="B1" s="98"/>
      <c r="C1" s="99" t="s">
        <v>66</v>
      </c>
      <c r="D1" s="816" t="s">
        <v>67</v>
      </c>
      <c r="E1" s="817"/>
      <c r="F1" s="818" t="s">
        <v>68</v>
      </c>
      <c r="G1" s="819"/>
      <c r="H1" s="819"/>
      <c r="I1" s="819"/>
      <c r="J1" s="820"/>
      <c r="K1" s="137" t="s">
        <v>69</v>
      </c>
      <c r="L1" s="813" t="s">
        <v>70</v>
      </c>
      <c r="M1" s="813"/>
      <c r="N1" s="813"/>
      <c r="O1" s="813"/>
      <c r="P1" s="813"/>
      <c r="Q1" s="813"/>
      <c r="R1" s="813"/>
      <c r="S1" s="813"/>
      <c r="T1" s="813"/>
      <c r="U1" s="814" t="s">
        <v>71</v>
      </c>
      <c r="V1" s="815"/>
      <c r="W1" s="815"/>
      <c r="X1" s="815"/>
      <c r="Y1" s="815"/>
      <c r="Z1" s="815"/>
      <c r="AA1" s="815"/>
      <c r="AB1" s="815"/>
      <c r="AC1" s="815"/>
    </row>
    <row r="2" spans="1:30" s="19" customFormat="1" ht="59.25" customHeight="1">
      <c r="B2" s="32" t="s">
        <v>72</v>
      </c>
      <c r="C2" s="82" t="s">
        <v>73</v>
      </c>
      <c r="D2" s="148" t="s">
        <v>74</v>
      </c>
      <c r="E2" s="148" t="s">
        <v>75</v>
      </c>
      <c r="F2" s="84" t="s">
        <v>76</v>
      </c>
      <c r="G2" s="84" t="s">
        <v>77</v>
      </c>
      <c r="H2" s="85" t="s">
        <v>78</v>
      </c>
      <c r="I2" s="81" t="s">
        <v>79</v>
      </c>
      <c r="J2" s="83" t="s">
        <v>80</v>
      </c>
      <c r="K2" s="138" t="s">
        <v>81</v>
      </c>
      <c r="L2" s="24" t="s">
        <v>82</v>
      </c>
      <c r="M2" s="24" t="s">
        <v>83</v>
      </c>
      <c r="N2" s="24" t="s">
        <v>84</v>
      </c>
      <c r="O2" s="24" t="s">
        <v>85</v>
      </c>
      <c r="P2" s="24" t="s">
        <v>86</v>
      </c>
      <c r="Q2" s="24" t="s">
        <v>87</v>
      </c>
      <c r="R2" s="24" t="s">
        <v>88</v>
      </c>
      <c r="S2" s="39" t="s">
        <v>89</v>
      </c>
      <c r="T2" s="146" t="s">
        <v>90</v>
      </c>
      <c r="U2" s="76" t="s">
        <v>91</v>
      </c>
      <c r="V2" s="40" t="s">
        <v>92</v>
      </c>
      <c r="W2" s="40" t="s">
        <v>93</v>
      </c>
      <c r="X2" s="40" t="s">
        <v>94</v>
      </c>
      <c r="Y2" s="40" t="s">
        <v>95</v>
      </c>
      <c r="Z2" s="40" t="s">
        <v>96</v>
      </c>
      <c r="AA2" s="76" t="s">
        <v>97</v>
      </c>
      <c r="AB2" s="76" t="s">
        <v>98</v>
      </c>
      <c r="AC2" s="76" t="s">
        <v>99</v>
      </c>
    </row>
    <row r="3" spans="1:30" ht="17.25">
      <c r="A3" s="100" t="s">
        <v>100</v>
      </c>
      <c r="B3" s="117" t="s">
        <v>101</v>
      </c>
      <c r="C3" s="133" t="s">
        <v>102</v>
      </c>
      <c r="D3" s="134"/>
      <c r="E3" s="134"/>
      <c r="F3" s="134">
        <f>SUM(F4:F24)</f>
        <v>0</v>
      </c>
      <c r="G3" s="134">
        <f>SUM(G4:G24)</f>
        <v>0</v>
      </c>
      <c r="H3" s="135">
        <f>SUM(H4:H24)</f>
        <v>0</v>
      </c>
      <c r="I3" s="136">
        <f>SUM(I4:I24)</f>
        <v>0</v>
      </c>
      <c r="J3" s="136">
        <f>SUM(J4:J24)</f>
        <v>0</v>
      </c>
      <c r="K3" s="119"/>
      <c r="L3" s="44">
        <f>SUM(L4:L24)</f>
        <v>0</v>
      </c>
      <c r="M3" s="44">
        <f t="shared" ref="M3:R3" si="0">SUM(M4:M24)</f>
        <v>0</v>
      </c>
      <c r="N3" s="45">
        <f t="shared" si="0"/>
        <v>0</v>
      </c>
      <c r="O3" s="44">
        <f t="shared" si="0"/>
        <v>0</v>
      </c>
      <c r="P3" s="44">
        <f t="shared" si="0"/>
        <v>0</v>
      </c>
      <c r="Q3" s="44">
        <f t="shared" si="0"/>
        <v>0</v>
      </c>
      <c r="R3" s="46">
        <f t="shared" si="0"/>
        <v>0</v>
      </c>
      <c r="S3" s="47" t="e">
        <f>Q3/L3</f>
        <v>#DIV/0!</v>
      </c>
      <c r="T3" s="46">
        <f>SUM(T4:T24)</f>
        <v>0</v>
      </c>
      <c r="U3" s="77"/>
      <c r="V3" s="44"/>
      <c r="W3" s="44"/>
      <c r="X3" s="46"/>
      <c r="Y3" s="46"/>
      <c r="Z3" s="46"/>
      <c r="AA3" s="77"/>
      <c r="AB3" s="77"/>
      <c r="AC3" s="77"/>
      <c r="AD3" s="393"/>
    </row>
    <row r="4" spans="1:30" s="87" customFormat="1">
      <c r="A4" s="101" t="s">
        <v>103</v>
      </c>
      <c r="B4" s="120" t="s">
        <v>104</v>
      </c>
      <c r="C4" s="121"/>
      <c r="D4" s="122"/>
      <c r="E4" s="122"/>
      <c r="F4" s="122"/>
      <c r="G4" s="122"/>
      <c r="H4" s="123"/>
      <c r="I4" s="124">
        <f>(D4*G4)+(E4*H4)</f>
        <v>0</v>
      </c>
      <c r="J4" s="124"/>
      <c r="K4" s="125" t="str">
        <f>IF(C4="","",VLOOKUP(C4,'Reference 10.0 EULs'!$D$2:$E$114,2,))</f>
        <v/>
      </c>
      <c r="L4" s="28">
        <f t="shared" ref="L4:L24" si="1">I4+J4</f>
        <v>0</v>
      </c>
      <c r="M4" s="28" t="str">
        <f t="shared" ref="M4:M24" si="2">IF(K4="","",$C$336*(1+$C$338)/($C$342-$C$338)*(1-((1+$C$338)/(1+$C$342))^$K4))</f>
        <v/>
      </c>
      <c r="N4" s="30" t="str">
        <f t="shared" ref="N4:N24" si="3">IF(K4="","",$C$337*(1+$C$338)/($C$342-$C$338)*(1-((1+$C$338)/(1+$C$342))^$K4))</f>
        <v/>
      </c>
      <c r="O4" s="48" t="str">
        <f t="shared" ref="O4:O24" si="4">IF(K4="","",M4*G4)</f>
        <v/>
      </c>
      <c r="P4" s="48" t="str">
        <f t="shared" ref="P4:P24" si="5">IF(K4="","",N4*H4)</f>
        <v/>
      </c>
      <c r="Q4" s="28" t="str">
        <f t="shared" ref="Q4:Q24" si="6">IF(K4="","",M4*G4+N4*H4)</f>
        <v/>
      </c>
      <c r="R4" s="29" t="str">
        <f t="shared" ref="R4:R24" si="7">IF(K4="","",Q4-L4)</f>
        <v/>
      </c>
      <c r="S4" s="27" t="str">
        <f t="shared" ref="S4:S24" si="8">IF(K4="","",Q4/L4)</f>
        <v/>
      </c>
      <c r="T4" s="29" t="str">
        <f>IF(R4="","",R4*$C$339)</f>
        <v/>
      </c>
      <c r="U4" s="396" t="str">
        <f t="shared" ref="U4:U24" si="9">IF(K4="","",H4/(G4*8760))</f>
        <v/>
      </c>
      <c r="V4" s="394" t="str">
        <f t="shared" ref="V4:V24" si="10">IF(K4="","",L4/F4)</f>
        <v/>
      </c>
      <c r="W4" s="394" t="str">
        <f t="shared" ref="W4:W24" si="11">IF(K4="","",L4/G4)</f>
        <v/>
      </c>
      <c r="X4" s="38" t="str">
        <f t="shared" ref="X4:X24" si="12">IF(K4="","",L4/H4)</f>
        <v/>
      </c>
      <c r="Y4" s="394" t="str">
        <f>IF(K4="","",Q4/G4)</f>
        <v/>
      </c>
      <c r="Z4" s="397" t="str">
        <f>IF(K4="","",Q4/H4)</f>
        <v/>
      </c>
      <c r="AA4" s="396" t="str">
        <f t="shared" ref="AA4:AA24" si="13">IF(K4="","",I4/Q4)</f>
        <v/>
      </c>
      <c r="AB4" s="396" t="str">
        <f>IF(K4="","",O4/Q4)</f>
        <v/>
      </c>
      <c r="AC4" s="396" t="str">
        <f>IF(K4="","",P4/Q4)</f>
        <v/>
      </c>
      <c r="AD4" s="92"/>
    </row>
    <row r="5" spans="1:30">
      <c r="A5" s="102" t="s">
        <v>105</v>
      </c>
      <c r="B5" s="120" t="s">
        <v>106</v>
      </c>
      <c r="C5" s="121"/>
      <c r="D5" s="126"/>
      <c r="E5" s="126"/>
      <c r="F5" s="126"/>
      <c r="G5" s="126"/>
      <c r="H5" s="123"/>
      <c r="I5" s="124">
        <f t="shared" ref="I5:I24" si="14">(D5*G5)+(E5*H5)</f>
        <v>0</v>
      </c>
      <c r="J5" s="124"/>
      <c r="K5" s="125" t="str">
        <f>IF(C5="","",VLOOKUP(C5,'Reference 10.0 EULs'!$D$2:$E$114,2,))</f>
        <v/>
      </c>
      <c r="L5" s="28">
        <f t="shared" si="1"/>
        <v>0</v>
      </c>
      <c r="M5" s="28" t="str">
        <f t="shared" si="2"/>
        <v/>
      </c>
      <c r="N5" s="30" t="str">
        <f t="shared" si="3"/>
        <v/>
      </c>
      <c r="O5" s="48" t="str">
        <f t="shared" si="4"/>
        <v/>
      </c>
      <c r="P5" s="48" t="str">
        <f t="shared" si="5"/>
        <v/>
      </c>
      <c r="Q5" s="28" t="str">
        <f t="shared" si="6"/>
        <v/>
      </c>
      <c r="R5" s="29" t="str">
        <f t="shared" si="7"/>
        <v/>
      </c>
      <c r="S5" s="27" t="str">
        <f t="shared" si="8"/>
        <v/>
      </c>
      <c r="T5" s="29" t="str">
        <f t="shared" ref="T5:T24" si="15">IF(R5="","",R5*$C$339)</f>
        <v/>
      </c>
      <c r="U5" s="396" t="str">
        <f t="shared" si="9"/>
        <v/>
      </c>
      <c r="V5" s="394" t="str">
        <f t="shared" si="10"/>
        <v/>
      </c>
      <c r="W5" s="394" t="str">
        <f t="shared" si="11"/>
        <v/>
      </c>
      <c r="X5" s="38" t="str">
        <f t="shared" si="12"/>
        <v/>
      </c>
      <c r="Y5" s="394" t="str">
        <f t="shared" ref="Y5:Y24" si="16">IF(K5="","",Q5/G5)</f>
        <v/>
      </c>
      <c r="Z5" s="397" t="str">
        <f t="shared" ref="Z5:Z24" si="17">IF(K5="","",Q5/H5)</f>
        <v/>
      </c>
      <c r="AA5" s="396" t="str">
        <f t="shared" si="13"/>
        <v/>
      </c>
      <c r="AB5" s="396" t="str">
        <f t="shared" ref="AB5:AB24" si="18">IF(K5="","",O5/Q5)</f>
        <v/>
      </c>
      <c r="AC5" s="396" t="str">
        <f t="shared" ref="AC5:AC24" si="19">IF(K5="","",P5/Q5)</f>
        <v/>
      </c>
      <c r="AD5" s="78"/>
    </row>
    <row r="6" spans="1:30" s="95" customFormat="1">
      <c r="A6" s="97" t="s">
        <v>107</v>
      </c>
      <c r="B6" s="120" t="s">
        <v>108</v>
      </c>
      <c r="C6" s="121"/>
      <c r="D6" s="126"/>
      <c r="E6" s="126"/>
      <c r="F6" s="126"/>
      <c r="G6" s="122"/>
      <c r="H6" s="123"/>
      <c r="I6" s="124">
        <f t="shared" si="14"/>
        <v>0</v>
      </c>
      <c r="J6" s="124"/>
      <c r="K6" s="125" t="str">
        <f>IF(C6="","",VLOOKUP(C6,'Reference 10.0 EULs'!$D$2:$E$114,2,))</f>
        <v/>
      </c>
      <c r="L6" s="28">
        <f t="shared" si="1"/>
        <v>0</v>
      </c>
      <c r="M6" s="28" t="str">
        <f t="shared" si="2"/>
        <v/>
      </c>
      <c r="N6" s="30" t="str">
        <f t="shared" si="3"/>
        <v/>
      </c>
      <c r="O6" s="48" t="str">
        <f t="shared" si="4"/>
        <v/>
      </c>
      <c r="P6" s="48" t="str">
        <f t="shared" si="5"/>
        <v/>
      </c>
      <c r="Q6" s="28" t="str">
        <f t="shared" si="6"/>
        <v/>
      </c>
      <c r="R6" s="29" t="str">
        <f t="shared" si="7"/>
        <v/>
      </c>
      <c r="S6" s="27" t="str">
        <f t="shared" si="8"/>
        <v/>
      </c>
      <c r="T6" s="29" t="str">
        <f t="shared" si="15"/>
        <v/>
      </c>
      <c r="U6" s="396" t="str">
        <f t="shared" si="9"/>
        <v/>
      </c>
      <c r="V6" s="394" t="str">
        <f t="shared" si="10"/>
        <v/>
      </c>
      <c r="W6" s="394" t="str">
        <f t="shared" si="11"/>
        <v/>
      </c>
      <c r="X6" s="38" t="str">
        <f t="shared" si="12"/>
        <v/>
      </c>
      <c r="Y6" s="394" t="str">
        <f t="shared" si="16"/>
        <v/>
      </c>
      <c r="Z6" s="397" t="str">
        <f t="shared" si="17"/>
        <v/>
      </c>
      <c r="AA6" s="396" t="str">
        <f t="shared" si="13"/>
        <v/>
      </c>
      <c r="AB6" s="396" t="str">
        <f t="shared" si="18"/>
        <v/>
      </c>
      <c r="AC6" s="396" t="str">
        <f t="shared" si="19"/>
        <v/>
      </c>
      <c r="AD6" s="94"/>
    </row>
    <row r="7" spans="1:30">
      <c r="A7" s="393"/>
      <c r="B7" s="120"/>
      <c r="C7" s="121"/>
      <c r="D7" s="126"/>
      <c r="E7" s="126"/>
      <c r="F7" s="126"/>
      <c r="G7" s="126"/>
      <c r="H7" s="123"/>
      <c r="I7" s="124">
        <f t="shared" si="14"/>
        <v>0</v>
      </c>
      <c r="J7" s="124"/>
      <c r="K7" s="125" t="str">
        <f>IF(C7="","",VLOOKUP(C7,'Reference 10.0 EULs'!$D$2:$E$114,2,))</f>
        <v/>
      </c>
      <c r="L7" s="28">
        <f t="shared" si="1"/>
        <v>0</v>
      </c>
      <c r="M7" s="28" t="str">
        <f t="shared" si="2"/>
        <v/>
      </c>
      <c r="N7" s="30" t="str">
        <f t="shared" si="3"/>
        <v/>
      </c>
      <c r="O7" s="48" t="str">
        <f t="shared" si="4"/>
        <v/>
      </c>
      <c r="P7" s="48" t="str">
        <f t="shared" si="5"/>
        <v/>
      </c>
      <c r="Q7" s="28" t="str">
        <f t="shared" si="6"/>
        <v/>
      </c>
      <c r="R7" s="29" t="str">
        <f t="shared" si="7"/>
        <v/>
      </c>
      <c r="S7" s="27" t="str">
        <f t="shared" si="8"/>
        <v/>
      </c>
      <c r="T7" s="29" t="str">
        <f t="shared" si="15"/>
        <v/>
      </c>
      <c r="U7" s="396" t="str">
        <f t="shared" si="9"/>
        <v/>
      </c>
      <c r="V7" s="394" t="str">
        <f t="shared" si="10"/>
        <v/>
      </c>
      <c r="W7" s="394" t="str">
        <f t="shared" si="11"/>
        <v/>
      </c>
      <c r="X7" s="38" t="str">
        <f t="shared" si="12"/>
        <v/>
      </c>
      <c r="Y7" s="394" t="str">
        <f t="shared" si="16"/>
        <v/>
      </c>
      <c r="Z7" s="397" t="str">
        <f t="shared" si="17"/>
        <v/>
      </c>
      <c r="AA7" s="396" t="str">
        <f t="shared" si="13"/>
        <v/>
      </c>
      <c r="AB7" s="396" t="str">
        <f t="shared" si="18"/>
        <v/>
      </c>
      <c r="AC7" s="396" t="str">
        <f t="shared" si="19"/>
        <v/>
      </c>
      <c r="AD7" s="78"/>
    </row>
    <row r="8" spans="1:30" s="87" customFormat="1">
      <c r="B8" s="120" t="s">
        <v>109</v>
      </c>
      <c r="C8" s="121"/>
      <c r="D8" s="127"/>
      <c r="E8" s="127"/>
      <c r="F8" s="127"/>
      <c r="G8" s="127"/>
      <c r="H8" s="128"/>
      <c r="I8" s="124">
        <f t="shared" si="14"/>
        <v>0</v>
      </c>
      <c r="J8" s="129"/>
      <c r="K8" s="130" t="str">
        <f>IF(C8="","",VLOOKUP(C8,'Reference 10.0 EULs'!$D$2:$E$114,2,))</f>
        <v/>
      </c>
      <c r="L8" s="28">
        <f t="shared" si="1"/>
        <v>0</v>
      </c>
      <c r="M8" s="88" t="str">
        <f t="shared" si="2"/>
        <v/>
      </c>
      <c r="N8" s="89" t="str">
        <f t="shared" si="3"/>
        <v/>
      </c>
      <c r="O8" s="90" t="str">
        <f t="shared" si="4"/>
        <v/>
      </c>
      <c r="P8" s="90" t="str">
        <f t="shared" si="5"/>
        <v/>
      </c>
      <c r="Q8" s="88" t="str">
        <f t="shared" si="6"/>
        <v/>
      </c>
      <c r="R8" s="91" t="str">
        <f t="shared" si="7"/>
        <v/>
      </c>
      <c r="S8" s="93" t="str">
        <f t="shared" si="8"/>
        <v/>
      </c>
      <c r="T8" s="91" t="str">
        <f t="shared" si="15"/>
        <v/>
      </c>
      <c r="U8" s="396" t="str">
        <f t="shared" si="9"/>
        <v/>
      </c>
      <c r="V8" s="394" t="str">
        <f t="shared" si="10"/>
        <v/>
      </c>
      <c r="W8" s="394" t="str">
        <f t="shared" si="11"/>
        <v/>
      </c>
      <c r="X8" s="38" t="str">
        <f t="shared" si="12"/>
        <v/>
      </c>
      <c r="Y8" s="394" t="str">
        <f t="shared" si="16"/>
        <v/>
      </c>
      <c r="Z8" s="397" t="str">
        <f t="shared" si="17"/>
        <v/>
      </c>
      <c r="AA8" s="396" t="str">
        <f t="shared" si="13"/>
        <v/>
      </c>
      <c r="AB8" s="396" t="str">
        <f t="shared" si="18"/>
        <v/>
      </c>
      <c r="AC8" s="396" t="str">
        <f t="shared" si="19"/>
        <v/>
      </c>
      <c r="AD8" s="92"/>
    </row>
    <row r="9" spans="1:30">
      <c r="A9" s="393"/>
      <c r="B9" s="120"/>
      <c r="C9" s="121"/>
      <c r="D9" s="126"/>
      <c r="E9" s="126"/>
      <c r="F9" s="126"/>
      <c r="G9" s="126"/>
      <c r="H9" s="123"/>
      <c r="I9" s="124">
        <f t="shared" si="14"/>
        <v>0</v>
      </c>
      <c r="J9" s="124"/>
      <c r="K9" s="125" t="str">
        <f>IF(C9="","",VLOOKUP(C9,'Reference 10.0 EULs'!$D$2:$E$114,2,))</f>
        <v/>
      </c>
      <c r="L9" s="28">
        <f t="shared" si="1"/>
        <v>0</v>
      </c>
      <c r="M9" s="28" t="str">
        <f t="shared" si="2"/>
        <v/>
      </c>
      <c r="N9" s="30" t="str">
        <f t="shared" si="3"/>
        <v/>
      </c>
      <c r="O9" s="48" t="str">
        <f t="shared" si="4"/>
        <v/>
      </c>
      <c r="P9" s="48" t="str">
        <f t="shared" si="5"/>
        <v/>
      </c>
      <c r="Q9" s="28" t="str">
        <f t="shared" si="6"/>
        <v/>
      </c>
      <c r="R9" s="29" t="str">
        <f t="shared" si="7"/>
        <v/>
      </c>
      <c r="S9" s="27" t="str">
        <f t="shared" si="8"/>
        <v/>
      </c>
      <c r="T9" s="29" t="str">
        <f t="shared" si="15"/>
        <v/>
      </c>
      <c r="U9" s="396" t="str">
        <f t="shared" si="9"/>
        <v/>
      </c>
      <c r="V9" s="394" t="str">
        <f t="shared" si="10"/>
        <v/>
      </c>
      <c r="W9" s="31" t="str">
        <f t="shared" si="11"/>
        <v/>
      </c>
      <c r="X9" s="37" t="str">
        <f t="shared" si="12"/>
        <v/>
      </c>
      <c r="Y9" s="394" t="str">
        <f t="shared" si="16"/>
        <v/>
      </c>
      <c r="Z9" s="397" t="str">
        <f t="shared" si="17"/>
        <v/>
      </c>
      <c r="AA9" s="396" t="str">
        <f t="shared" si="13"/>
        <v/>
      </c>
      <c r="AB9" s="396" t="str">
        <f t="shared" si="18"/>
        <v/>
      </c>
      <c r="AC9" s="396" t="str">
        <f t="shared" si="19"/>
        <v/>
      </c>
      <c r="AD9" s="393"/>
    </row>
    <row r="10" spans="1:30">
      <c r="A10" s="393"/>
      <c r="B10" s="120"/>
      <c r="C10" s="121"/>
      <c r="D10" s="126"/>
      <c r="E10" s="126"/>
      <c r="F10" s="126"/>
      <c r="G10" s="122"/>
      <c r="H10" s="123"/>
      <c r="I10" s="124">
        <f t="shared" si="14"/>
        <v>0</v>
      </c>
      <c r="J10" s="124"/>
      <c r="K10" s="125" t="str">
        <f>IF(C10="","",VLOOKUP(C10,'Reference 10.0 EULs'!$D$2:$E$114,2,))</f>
        <v/>
      </c>
      <c r="L10" s="28">
        <f t="shared" si="1"/>
        <v>0</v>
      </c>
      <c r="M10" s="28" t="str">
        <f t="shared" si="2"/>
        <v/>
      </c>
      <c r="N10" s="30" t="str">
        <f t="shared" si="3"/>
        <v/>
      </c>
      <c r="O10" s="48" t="str">
        <f t="shared" si="4"/>
        <v/>
      </c>
      <c r="P10" s="48" t="str">
        <f t="shared" si="5"/>
        <v/>
      </c>
      <c r="Q10" s="28" t="str">
        <f t="shared" si="6"/>
        <v/>
      </c>
      <c r="R10" s="29" t="str">
        <f t="shared" si="7"/>
        <v/>
      </c>
      <c r="S10" s="27" t="str">
        <f t="shared" si="8"/>
        <v/>
      </c>
      <c r="T10" s="29" t="str">
        <f t="shared" si="15"/>
        <v/>
      </c>
      <c r="U10" s="396" t="str">
        <f t="shared" si="9"/>
        <v/>
      </c>
      <c r="V10" s="394" t="str">
        <f t="shared" si="10"/>
        <v/>
      </c>
      <c r="W10" s="31" t="str">
        <f t="shared" si="11"/>
        <v/>
      </c>
      <c r="X10" s="37" t="str">
        <f t="shared" si="12"/>
        <v/>
      </c>
      <c r="Y10" s="394" t="str">
        <f t="shared" si="16"/>
        <v/>
      </c>
      <c r="Z10" s="397" t="str">
        <f t="shared" si="17"/>
        <v/>
      </c>
      <c r="AA10" s="396" t="str">
        <f t="shared" si="13"/>
        <v/>
      </c>
      <c r="AB10" s="396" t="str">
        <f t="shared" si="18"/>
        <v/>
      </c>
      <c r="AC10" s="396" t="str">
        <f t="shared" si="19"/>
        <v/>
      </c>
      <c r="AD10" s="393"/>
    </row>
    <row r="11" spans="1:30">
      <c r="A11" s="393"/>
      <c r="B11" s="120"/>
      <c r="C11" s="121"/>
      <c r="D11" s="126"/>
      <c r="E11" s="126"/>
      <c r="F11" s="126"/>
      <c r="G11" s="122"/>
      <c r="H11" s="123"/>
      <c r="I11" s="124">
        <f t="shared" si="14"/>
        <v>0</v>
      </c>
      <c r="J11" s="124"/>
      <c r="K11" s="125" t="str">
        <f>IF(C11="","",VLOOKUP(C11,'Reference 10.0 EULs'!$D$2:$E$114,2,))</f>
        <v/>
      </c>
      <c r="L11" s="28">
        <f t="shared" si="1"/>
        <v>0</v>
      </c>
      <c r="M11" s="28" t="str">
        <f t="shared" si="2"/>
        <v/>
      </c>
      <c r="N11" s="30" t="str">
        <f t="shared" si="3"/>
        <v/>
      </c>
      <c r="O11" s="48" t="str">
        <f t="shared" si="4"/>
        <v/>
      </c>
      <c r="P11" s="48" t="str">
        <f t="shared" si="5"/>
        <v/>
      </c>
      <c r="Q11" s="28" t="str">
        <f t="shared" si="6"/>
        <v/>
      </c>
      <c r="R11" s="29" t="str">
        <f t="shared" si="7"/>
        <v/>
      </c>
      <c r="S11" s="27" t="str">
        <f t="shared" si="8"/>
        <v/>
      </c>
      <c r="T11" s="29" t="str">
        <f t="shared" si="15"/>
        <v/>
      </c>
      <c r="U11" s="396" t="str">
        <f t="shared" si="9"/>
        <v/>
      </c>
      <c r="V11" s="394" t="str">
        <f t="shared" si="10"/>
        <v/>
      </c>
      <c r="W11" s="31" t="str">
        <f t="shared" si="11"/>
        <v/>
      </c>
      <c r="X11" s="37" t="str">
        <f t="shared" si="12"/>
        <v/>
      </c>
      <c r="Y11" s="394" t="str">
        <f t="shared" si="16"/>
        <v/>
      </c>
      <c r="Z11" s="397" t="str">
        <f t="shared" si="17"/>
        <v/>
      </c>
      <c r="AA11" s="396" t="str">
        <f t="shared" si="13"/>
        <v/>
      </c>
      <c r="AB11" s="396" t="str">
        <f t="shared" si="18"/>
        <v/>
      </c>
      <c r="AC11" s="396" t="str">
        <f t="shared" si="19"/>
        <v/>
      </c>
      <c r="AD11" s="393"/>
    </row>
    <row r="12" spans="1:30">
      <c r="A12" s="393"/>
      <c r="B12" s="120"/>
      <c r="C12" s="121"/>
      <c r="D12" s="126"/>
      <c r="E12" s="126"/>
      <c r="F12" s="126"/>
      <c r="G12" s="126"/>
      <c r="H12" s="123"/>
      <c r="I12" s="124">
        <f t="shared" si="14"/>
        <v>0</v>
      </c>
      <c r="J12" s="124"/>
      <c r="K12" s="125" t="str">
        <f>IF(C12="","",VLOOKUP(C12,'Reference 10.0 EULs'!$D$2:$E$114,2,))</f>
        <v/>
      </c>
      <c r="L12" s="28">
        <f t="shared" si="1"/>
        <v>0</v>
      </c>
      <c r="M12" s="28" t="str">
        <f t="shared" si="2"/>
        <v/>
      </c>
      <c r="N12" s="30" t="str">
        <f t="shared" si="3"/>
        <v/>
      </c>
      <c r="O12" s="48" t="str">
        <f t="shared" si="4"/>
        <v/>
      </c>
      <c r="P12" s="48" t="str">
        <f t="shared" si="5"/>
        <v/>
      </c>
      <c r="Q12" s="28" t="str">
        <f t="shared" si="6"/>
        <v/>
      </c>
      <c r="R12" s="29" t="str">
        <f t="shared" si="7"/>
        <v/>
      </c>
      <c r="S12" s="27" t="str">
        <f t="shared" si="8"/>
        <v/>
      </c>
      <c r="T12" s="29" t="str">
        <f t="shared" si="15"/>
        <v/>
      </c>
      <c r="U12" s="396" t="str">
        <f t="shared" si="9"/>
        <v/>
      </c>
      <c r="V12" s="394" t="str">
        <f t="shared" si="10"/>
        <v/>
      </c>
      <c r="W12" s="31" t="str">
        <f t="shared" si="11"/>
        <v/>
      </c>
      <c r="X12" s="37" t="str">
        <f t="shared" si="12"/>
        <v/>
      </c>
      <c r="Y12" s="394" t="str">
        <f t="shared" si="16"/>
        <v/>
      </c>
      <c r="Z12" s="397" t="str">
        <f t="shared" si="17"/>
        <v/>
      </c>
      <c r="AA12" s="396" t="str">
        <f t="shared" si="13"/>
        <v/>
      </c>
      <c r="AB12" s="396" t="str">
        <f t="shared" si="18"/>
        <v/>
      </c>
      <c r="AC12" s="396" t="str">
        <f t="shared" si="19"/>
        <v/>
      </c>
      <c r="AD12" s="393"/>
    </row>
    <row r="13" spans="1:30">
      <c r="A13" s="393"/>
      <c r="B13" s="120"/>
      <c r="C13" s="121"/>
      <c r="D13" s="126"/>
      <c r="E13" s="126"/>
      <c r="F13" s="126"/>
      <c r="G13" s="126"/>
      <c r="H13" s="123"/>
      <c r="I13" s="124">
        <f t="shared" si="14"/>
        <v>0</v>
      </c>
      <c r="J13" s="124"/>
      <c r="K13" s="125" t="str">
        <f>IF(C13="","",VLOOKUP(C13,'Reference 10.0 EULs'!$D$2:$E$114,2,))</f>
        <v/>
      </c>
      <c r="L13" s="28">
        <f t="shared" si="1"/>
        <v>0</v>
      </c>
      <c r="M13" s="28" t="str">
        <f t="shared" si="2"/>
        <v/>
      </c>
      <c r="N13" s="30" t="str">
        <f t="shared" si="3"/>
        <v/>
      </c>
      <c r="O13" s="48" t="str">
        <f t="shared" si="4"/>
        <v/>
      </c>
      <c r="P13" s="48" t="str">
        <f t="shared" si="5"/>
        <v/>
      </c>
      <c r="Q13" s="28" t="str">
        <f t="shared" si="6"/>
        <v/>
      </c>
      <c r="R13" s="29" t="str">
        <f t="shared" si="7"/>
        <v/>
      </c>
      <c r="S13" s="27" t="str">
        <f t="shared" si="8"/>
        <v/>
      </c>
      <c r="T13" s="29" t="str">
        <f t="shared" si="15"/>
        <v/>
      </c>
      <c r="U13" s="396" t="str">
        <f t="shared" si="9"/>
        <v/>
      </c>
      <c r="V13" s="394" t="str">
        <f t="shared" si="10"/>
        <v/>
      </c>
      <c r="W13" s="31" t="str">
        <f t="shared" si="11"/>
        <v/>
      </c>
      <c r="X13" s="37" t="str">
        <f t="shared" si="12"/>
        <v/>
      </c>
      <c r="Y13" s="394" t="str">
        <f t="shared" si="16"/>
        <v/>
      </c>
      <c r="Z13" s="397" t="str">
        <f t="shared" si="17"/>
        <v/>
      </c>
      <c r="AA13" s="396" t="str">
        <f t="shared" si="13"/>
        <v/>
      </c>
      <c r="AB13" s="396" t="str">
        <f t="shared" si="18"/>
        <v/>
      </c>
      <c r="AC13" s="396" t="str">
        <f t="shared" si="19"/>
        <v/>
      </c>
      <c r="AD13" s="393"/>
    </row>
    <row r="14" spans="1:30">
      <c r="A14" s="393"/>
      <c r="B14" s="120"/>
      <c r="C14" s="121"/>
      <c r="D14" s="126"/>
      <c r="E14" s="126"/>
      <c r="F14" s="126"/>
      <c r="G14" s="126"/>
      <c r="H14" s="123"/>
      <c r="I14" s="124">
        <f t="shared" si="14"/>
        <v>0</v>
      </c>
      <c r="J14" s="124"/>
      <c r="K14" s="125" t="str">
        <f>IF(C14="","",VLOOKUP(C14,'Reference 10.0 EULs'!$D$2:$E$114,2,))</f>
        <v/>
      </c>
      <c r="L14" s="28">
        <f t="shared" si="1"/>
        <v>0</v>
      </c>
      <c r="M14" s="28" t="str">
        <f t="shared" si="2"/>
        <v/>
      </c>
      <c r="N14" s="30" t="str">
        <f t="shared" si="3"/>
        <v/>
      </c>
      <c r="O14" s="48" t="str">
        <f t="shared" si="4"/>
        <v/>
      </c>
      <c r="P14" s="48" t="str">
        <f t="shared" si="5"/>
        <v/>
      </c>
      <c r="Q14" s="28" t="str">
        <f t="shared" si="6"/>
        <v/>
      </c>
      <c r="R14" s="29" t="str">
        <f t="shared" si="7"/>
        <v/>
      </c>
      <c r="S14" s="27" t="str">
        <f t="shared" si="8"/>
        <v/>
      </c>
      <c r="T14" s="29" t="str">
        <f t="shared" si="15"/>
        <v/>
      </c>
      <c r="U14" s="396" t="str">
        <f t="shared" si="9"/>
        <v/>
      </c>
      <c r="V14" s="394" t="str">
        <f t="shared" si="10"/>
        <v/>
      </c>
      <c r="W14" s="31" t="str">
        <f t="shared" si="11"/>
        <v/>
      </c>
      <c r="X14" s="37" t="str">
        <f t="shared" si="12"/>
        <v/>
      </c>
      <c r="Y14" s="394" t="str">
        <f t="shared" si="16"/>
        <v/>
      </c>
      <c r="Z14" s="397" t="str">
        <f t="shared" si="17"/>
        <v/>
      </c>
      <c r="AA14" s="396" t="str">
        <f t="shared" si="13"/>
        <v/>
      </c>
      <c r="AB14" s="396" t="str">
        <f t="shared" si="18"/>
        <v/>
      </c>
      <c r="AC14" s="396" t="str">
        <f t="shared" si="19"/>
        <v/>
      </c>
      <c r="AD14" s="393"/>
    </row>
    <row r="15" spans="1:30">
      <c r="A15" s="393"/>
      <c r="B15" s="120"/>
      <c r="C15" s="121"/>
      <c r="D15" s="126"/>
      <c r="E15" s="126"/>
      <c r="F15" s="126"/>
      <c r="G15" s="126"/>
      <c r="H15" s="123"/>
      <c r="I15" s="124">
        <f t="shared" si="14"/>
        <v>0</v>
      </c>
      <c r="J15" s="124"/>
      <c r="K15" s="125" t="str">
        <f>IF(C15="","",VLOOKUP(C15,'Reference 10.0 EULs'!$D$2:$E$114,2,))</f>
        <v/>
      </c>
      <c r="L15" s="28">
        <f t="shared" si="1"/>
        <v>0</v>
      </c>
      <c r="M15" s="28" t="str">
        <f t="shared" si="2"/>
        <v/>
      </c>
      <c r="N15" s="30" t="str">
        <f t="shared" si="3"/>
        <v/>
      </c>
      <c r="O15" s="48" t="str">
        <f t="shared" si="4"/>
        <v/>
      </c>
      <c r="P15" s="48" t="str">
        <f t="shared" si="5"/>
        <v/>
      </c>
      <c r="Q15" s="28" t="str">
        <f t="shared" si="6"/>
        <v/>
      </c>
      <c r="R15" s="29" t="str">
        <f t="shared" si="7"/>
        <v/>
      </c>
      <c r="S15" s="27" t="str">
        <f t="shared" si="8"/>
        <v/>
      </c>
      <c r="T15" s="29" t="str">
        <f t="shared" si="15"/>
        <v/>
      </c>
      <c r="U15" s="396" t="str">
        <f t="shared" si="9"/>
        <v/>
      </c>
      <c r="V15" s="394" t="str">
        <f t="shared" si="10"/>
        <v/>
      </c>
      <c r="W15" s="31" t="str">
        <f t="shared" si="11"/>
        <v/>
      </c>
      <c r="X15" s="37" t="str">
        <f t="shared" si="12"/>
        <v/>
      </c>
      <c r="Y15" s="394" t="str">
        <f t="shared" si="16"/>
        <v/>
      </c>
      <c r="Z15" s="397" t="str">
        <f t="shared" si="17"/>
        <v/>
      </c>
      <c r="AA15" s="396" t="str">
        <f t="shared" si="13"/>
        <v/>
      </c>
      <c r="AB15" s="396" t="str">
        <f t="shared" si="18"/>
        <v/>
      </c>
      <c r="AC15" s="396" t="str">
        <f t="shared" si="19"/>
        <v/>
      </c>
      <c r="AD15" s="393"/>
    </row>
    <row r="16" spans="1:30">
      <c r="A16" s="393"/>
      <c r="B16" s="120"/>
      <c r="C16" s="121"/>
      <c r="D16" s="126"/>
      <c r="E16" s="126"/>
      <c r="F16" s="126"/>
      <c r="G16" s="126"/>
      <c r="H16" s="123"/>
      <c r="I16" s="124">
        <f t="shared" si="14"/>
        <v>0</v>
      </c>
      <c r="J16" s="124"/>
      <c r="K16" s="125" t="str">
        <f>IF(C16="","",VLOOKUP(C16,'Reference 10.0 EULs'!$D$2:$E$114,2,))</f>
        <v/>
      </c>
      <c r="L16" s="28">
        <f t="shared" si="1"/>
        <v>0</v>
      </c>
      <c r="M16" s="28" t="str">
        <f t="shared" si="2"/>
        <v/>
      </c>
      <c r="N16" s="30" t="str">
        <f t="shared" si="3"/>
        <v/>
      </c>
      <c r="O16" s="48" t="str">
        <f t="shared" si="4"/>
        <v/>
      </c>
      <c r="P16" s="48" t="str">
        <f t="shared" si="5"/>
        <v/>
      </c>
      <c r="Q16" s="28" t="str">
        <f t="shared" si="6"/>
        <v/>
      </c>
      <c r="R16" s="29" t="str">
        <f t="shared" si="7"/>
        <v/>
      </c>
      <c r="S16" s="27" t="str">
        <f t="shared" si="8"/>
        <v/>
      </c>
      <c r="T16" s="29" t="str">
        <f t="shared" si="15"/>
        <v/>
      </c>
      <c r="U16" s="396" t="str">
        <f t="shared" si="9"/>
        <v/>
      </c>
      <c r="V16" s="394" t="str">
        <f t="shared" si="10"/>
        <v/>
      </c>
      <c r="W16" s="31" t="str">
        <f t="shared" si="11"/>
        <v/>
      </c>
      <c r="X16" s="37" t="str">
        <f t="shared" si="12"/>
        <v/>
      </c>
      <c r="Y16" s="394" t="str">
        <f t="shared" si="16"/>
        <v/>
      </c>
      <c r="Z16" s="397" t="str">
        <f t="shared" si="17"/>
        <v/>
      </c>
      <c r="AA16" s="396" t="str">
        <f t="shared" si="13"/>
        <v/>
      </c>
      <c r="AB16" s="396" t="str">
        <f t="shared" si="18"/>
        <v/>
      </c>
      <c r="AC16" s="396" t="str">
        <f t="shared" si="19"/>
        <v/>
      </c>
      <c r="AD16" s="393"/>
    </row>
    <row r="17" spans="2:29">
      <c r="B17" s="120"/>
      <c r="C17" s="121"/>
      <c r="D17" s="126"/>
      <c r="E17" s="126"/>
      <c r="F17" s="126"/>
      <c r="G17" s="126"/>
      <c r="H17" s="123"/>
      <c r="I17" s="124">
        <f t="shared" si="14"/>
        <v>0</v>
      </c>
      <c r="J17" s="124"/>
      <c r="K17" s="125" t="str">
        <f>IF(C17="","",VLOOKUP(C17,'Reference 10.0 EULs'!$D$2:$E$114,2,))</f>
        <v/>
      </c>
      <c r="L17" s="28">
        <f t="shared" si="1"/>
        <v>0</v>
      </c>
      <c r="M17" s="28" t="str">
        <f t="shared" si="2"/>
        <v/>
      </c>
      <c r="N17" s="30" t="str">
        <f t="shared" si="3"/>
        <v/>
      </c>
      <c r="O17" s="48" t="str">
        <f t="shared" si="4"/>
        <v/>
      </c>
      <c r="P17" s="48" t="str">
        <f t="shared" si="5"/>
        <v/>
      </c>
      <c r="Q17" s="28" t="str">
        <f t="shared" si="6"/>
        <v/>
      </c>
      <c r="R17" s="29" t="str">
        <f t="shared" si="7"/>
        <v/>
      </c>
      <c r="S17" s="27" t="str">
        <f t="shared" si="8"/>
        <v/>
      </c>
      <c r="T17" s="29" t="str">
        <f t="shared" si="15"/>
        <v/>
      </c>
      <c r="U17" s="396" t="str">
        <f t="shared" si="9"/>
        <v/>
      </c>
      <c r="V17" s="394" t="str">
        <f t="shared" si="10"/>
        <v/>
      </c>
      <c r="W17" s="31" t="str">
        <f t="shared" si="11"/>
        <v/>
      </c>
      <c r="X17" s="37" t="str">
        <f t="shared" si="12"/>
        <v/>
      </c>
      <c r="Y17" s="394" t="str">
        <f t="shared" si="16"/>
        <v/>
      </c>
      <c r="Z17" s="397" t="str">
        <f t="shared" si="17"/>
        <v/>
      </c>
      <c r="AA17" s="396" t="str">
        <f t="shared" si="13"/>
        <v/>
      </c>
      <c r="AB17" s="396" t="str">
        <f t="shared" si="18"/>
        <v/>
      </c>
      <c r="AC17" s="396" t="str">
        <f t="shared" si="19"/>
        <v/>
      </c>
    </row>
    <row r="18" spans="2:29">
      <c r="B18" s="120"/>
      <c r="C18" s="121"/>
      <c r="D18" s="126"/>
      <c r="E18" s="126"/>
      <c r="F18" s="126"/>
      <c r="G18" s="126"/>
      <c r="H18" s="123"/>
      <c r="I18" s="124">
        <f t="shared" si="14"/>
        <v>0</v>
      </c>
      <c r="J18" s="124"/>
      <c r="K18" s="125" t="str">
        <f>IF(C18="","",VLOOKUP(C18,'Reference 10.0 EULs'!$D$2:$E$114,2,))</f>
        <v/>
      </c>
      <c r="L18" s="28">
        <f t="shared" si="1"/>
        <v>0</v>
      </c>
      <c r="M18" s="28" t="str">
        <f t="shared" si="2"/>
        <v/>
      </c>
      <c r="N18" s="30" t="str">
        <f t="shared" si="3"/>
        <v/>
      </c>
      <c r="O18" s="48" t="str">
        <f t="shared" si="4"/>
        <v/>
      </c>
      <c r="P18" s="48" t="str">
        <f t="shared" si="5"/>
        <v/>
      </c>
      <c r="Q18" s="28" t="str">
        <f t="shared" si="6"/>
        <v/>
      </c>
      <c r="R18" s="29" t="str">
        <f t="shared" si="7"/>
        <v/>
      </c>
      <c r="S18" s="27" t="str">
        <f t="shared" si="8"/>
        <v/>
      </c>
      <c r="T18" s="29" t="str">
        <f t="shared" si="15"/>
        <v/>
      </c>
      <c r="U18" s="396" t="str">
        <f t="shared" si="9"/>
        <v/>
      </c>
      <c r="V18" s="394" t="str">
        <f t="shared" si="10"/>
        <v/>
      </c>
      <c r="W18" s="31" t="str">
        <f t="shared" si="11"/>
        <v/>
      </c>
      <c r="X18" s="37" t="str">
        <f t="shared" si="12"/>
        <v/>
      </c>
      <c r="Y18" s="394" t="str">
        <f t="shared" si="16"/>
        <v/>
      </c>
      <c r="Z18" s="397" t="str">
        <f t="shared" si="17"/>
        <v/>
      </c>
      <c r="AA18" s="396" t="str">
        <f t="shared" si="13"/>
        <v/>
      </c>
      <c r="AB18" s="396" t="str">
        <f t="shared" si="18"/>
        <v/>
      </c>
      <c r="AC18" s="396" t="str">
        <f t="shared" si="19"/>
        <v/>
      </c>
    </row>
    <row r="19" spans="2:29">
      <c r="B19" s="120"/>
      <c r="C19" s="121"/>
      <c r="D19" s="126"/>
      <c r="E19" s="126"/>
      <c r="F19" s="126"/>
      <c r="G19" s="126"/>
      <c r="H19" s="123"/>
      <c r="I19" s="124">
        <f t="shared" si="14"/>
        <v>0</v>
      </c>
      <c r="J19" s="124"/>
      <c r="K19" s="125" t="str">
        <f>IF(C19="","",VLOOKUP(C19,'Reference 10.0 EULs'!$D$2:$E$114,2,))</f>
        <v/>
      </c>
      <c r="L19" s="28">
        <f t="shared" si="1"/>
        <v>0</v>
      </c>
      <c r="M19" s="28" t="str">
        <f t="shared" si="2"/>
        <v/>
      </c>
      <c r="N19" s="30" t="str">
        <f t="shared" si="3"/>
        <v/>
      </c>
      <c r="O19" s="48" t="str">
        <f t="shared" si="4"/>
        <v/>
      </c>
      <c r="P19" s="48" t="str">
        <f t="shared" si="5"/>
        <v/>
      </c>
      <c r="Q19" s="28" t="str">
        <f t="shared" si="6"/>
        <v/>
      </c>
      <c r="R19" s="29" t="str">
        <f t="shared" si="7"/>
        <v/>
      </c>
      <c r="S19" s="27" t="str">
        <f t="shared" si="8"/>
        <v/>
      </c>
      <c r="T19" s="29" t="str">
        <f t="shared" si="15"/>
        <v/>
      </c>
      <c r="U19" s="396" t="str">
        <f t="shared" si="9"/>
        <v/>
      </c>
      <c r="V19" s="394" t="str">
        <f t="shared" si="10"/>
        <v/>
      </c>
      <c r="W19" s="31" t="str">
        <f t="shared" si="11"/>
        <v/>
      </c>
      <c r="X19" s="37" t="str">
        <f t="shared" si="12"/>
        <v/>
      </c>
      <c r="Y19" s="394" t="str">
        <f t="shared" si="16"/>
        <v/>
      </c>
      <c r="Z19" s="397" t="str">
        <f t="shared" si="17"/>
        <v/>
      </c>
      <c r="AA19" s="396" t="str">
        <f t="shared" si="13"/>
        <v/>
      </c>
      <c r="AB19" s="396" t="str">
        <f t="shared" si="18"/>
        <v/>
      </c>
      <c r="AC19" s="396" t="str">
        <f t="shared" si="19"/>
        <v/>
      </c>
    </row>
    <row r="20" spans="2:29">
      <c r="B20" s="120"/>
      <c r="C20" s="121"/>
      <c r="D20" s="126"/>
      <c r="E20" s="126"/>
      <c r="F20" s="126"/>
      <c r="G20" s="126"/>
      <c r="H20" s="123"/>
      <c r="I20" s="124">
        <f t="shared" si="14"/>
        <v>0</v>
      </c>
      <c r="J20" s="124"/>
      <c r="K20" s="125" t="str">
        <f>IF(C20="","",VLOOKUP(C20,'Reference 10.0 EULs'!$D$2:$E$114,2,))</f>
        <v/>
      </c>
      <c r="L20" s="28">
        <f t="shared" si="1"/>
        <v>0</v>
      </c>
      <c r="M20" s="28" t="str">
        <f t="shared" si="2"/>
        <v/>
      </c>
      <c r="N20" s="30" t="str">
        <f t="shared" si="3"/>
        <v/>
      </c>
      <c r="O20" s="48" t="str">
        <f t="shared" si="4"/>
        <v/>
      </c>
      <c r="P20" s="48" t="str">
        <f t="shared" si="5"/>
        <v/>
      </c>
      <c r="Q20" s="28" t="str">
        <f t="shared" si="6"/>
        <v/>
      </c>
      <c r="R20" s="29" t="str">
        <f t="shared" si="7"/>
        <v/>
      </c>
      <c r="S20" s="27" t="str">
        <f t="shared" si="8"/>
        <v/>
      </c>
      <c r="T20" s="29" t="str">
        <f t="shared" si="15"/>
        <v/>
      </c>
      <c r="U20" s="396" t="str">
        <f t="shared" si="9"/>
        <v/>
      </c>
      <c r="V20" s="394" t="str">
        <f t="shared" si="10"/>
        <v/>
      </c>
      <c r="W20" s="31" t="str">
        <f t="shared" si="11"/>
        <v/>
      </c>
      <c r="X20" s="37" t="str">
        <f t="shared" si="12"/>
        <v/>
      </c>
      <c r="Y20" s="394" t="str">
        <f t="shared" si="16"/>
        <v/>
      </c>
      <c r="Z20" s="397" t="str">
        <f t="shared" si="17"/>
        <v/>
      </c>
      <c r="AA20" s="396" t="str">
        <f t="shared" si="13"/>
        <v/>
      </c>
      <c r="AB20" s="396" t="str">
        <f t="shared" si="18"/>
        <v/>
      </c>
      <c r="AC20" s="396" t="str">
        <f t="shared" si="19"/>
        <v/>
      </c>
    </row>
    <row r="21" spans="2:29">
      <c r="B21" s="120"/>
      <c r="C21" s="121"/>
      <c r="D21" s="126"/>
      <c r="E21" s="126"/>
      <c r="F21" s="126"/>
      <c r="G21" s="126"/>
      <c r="H21" s="123"/>
      <c r="I21" s="124">
        <f t="shared" si="14"/>
        <v>0</v>
      </c>
      <c r="J21" s="124"/>
      <c r="K21" s="125" t="str">
        <f>IF(C21="","",VLOOKUP(C21,'Reference 10.0 EULs'!$D$2:$E$114,2,))</f>
        <v/>
      </c>
      <c r="L21" s="28">
        <f t="shared" si="1"/>
        <v>0</v>
      </c>
      <c r="M21" s="28" t="str">
        <f t="shared" si="2"/>
        <v/>
      </c>
      <c r="N21" s="30" t="str">
        <f t="shared" si="3"/>
        <v/>
      </c>
      <c r="O21" s="48" t="str">
        <f t="shared" si="4"/>
        <v/>
      </c>
      <c r="P21" s="48" t="str">
        <f t="shared" si="5"/>
        <v/>
      </c>
      <c r="Q21" s="28" t="str">
        <f t="shared" si="6"/>
        <v/>
      </c>
      <c r="R21" s="29" t="str">
        <f t="shared" si="7"/>
        <v/>
      </c>
      <c r="S21" s="27" t="str">
        <f t="shared" si="8"/>
        <v/>
      </c>
      <c r="T21" s="29" t="str">
        <f t="shared" si="15"/>
        <v/>
      </c>
      <c r="U21" s="396" t="str">
        <f t="shared" si="9"/>
        <v/>
      </c>
      <c r="V21" s="394" t="str">
        <f t="shared" si="10"/>
        <v/>
      </c>
      <c r="W21" s="31" t="str">
        <f t="shared" si="11"/>
        <v/>
      </c>
      <c r="X21" s="37" t="str">
        <f t="shared" si="12"/>
        <v/>
      </c>
      <c r="Y21" s="394" t="str">
        <f t="shared" si="16"/>
        <v/>
      </c>
      <c r="Z21" s="397" t="str">
        <f t="shared" si="17"/>
        <v/>
      </c>
      <c r="AA21" s="396" t="str">
        <f t="shared" si="13"/>
        <v/>
      </c>
      <c r="AB21" s="396" t="str">
        <f t="shared" si="18"/>
        <v/>
      </c>
      <c r="AC21" s="396" t="str">
        <f t="shared" si="19"/>
        <v/>
      </c>
    </row>
    <row r="22" spans="2:29">
      <c r="B22" s="120"/>
      <c r="C22" s="121"/>
      <c r="D22" s="126"/>
      <c r="E22" s="126"/>
      <c r="F22" s="126"/>
      <c r="G22" s="126"/>
      <c r="H22" s="123"/>
      <c r="I22" s="124">
        <f t="shared" si="14"/>
        <v>0</v>
      </c>
      <c r="J22" s="124"/>
      <c r="K22" s="125" t="str">
        <f>IF(C22="","",VLOOKUP(C22,'Reference 10.0 EULs'!$D$2:$E$114,2,))</f>
        <v/>
      </c>
      <c r="L22" s="28">
        <f t="shared" si="1"/>
        <v>0</v>
      </c>
      <c r="M22" s="28" t="str">
        <f t="shared" si="2"/>
        <v/>
      </c>
      <c r="N22" s="30" t="str">
        <f t="shared" si="3"/>
        <v/>
      </c>
      <c r="O22" s="48" t="str">
        <f t="shared" si="4"/>
        <v/>
      </c>
      <c r="P22" s="48" t="str">
        <f t="shared" si="5"/>
        <v/>
      </c>
      <c r="Q22" s="28" t="str">
        <f t="shared" si="6"/>
        <v/>
      </c>
      <c r="R22" s="29" t="str">
        <f t="shared" si="7"/>
        <v/>
      </c>
      <c r="S22" s="27" t="str">
        <f t="shared" si="8"/>
        <v/>
      </c>
      <c r="T22" s="29" t="str">
        <f t="shared" si="15"/>
        <v/>
      </c>
      <c r="U22" s="396" t="str">
        <f t="shared" si="9"/>
        <v/>
      </c>
      <c r="V22" s="394" t="str">
        <f t="shared" si="10"/>
        <v/>
      </c>
      <c r="W22" s="31" t="str">
        <f t="shared" si="11"/>
        <v/>
      </c>
      <c r="X22" s="37" t="str">
        <f t="shared" si="12"/>
        <v/>
      </c>
      <c r="Y22" s="394" t="str">
        <f t="shared" si="16"/>
        <v/>
      </c>
      <c r="Z22" s="397" t="str">
        <f t="shared" si="17"/>
        <v/>
      </c>
      <c r="AA22" s="396" t="str">
        <f t="shared" si="13"/>
        <v/>
      </c>
      <c r="AB22" s="396" t="str">
        <f t="shared" si="18"/>
        <v/>
      </c>
      <c r="AC22" s="396" t="str">
        <f t="shared" si="19"/>
        <v/>
      </c>
    </row>
    <row r="23" spans="2:29">
      <c r="B23" s="120"/>
      <c r="C23" s="121"/>
      <c r="D23" s="126"/>
      <c r="E23" s="126"/>
      <c r="F23" s="126"/>
      <c r="G23" s="126"/>
      <c r="H23" s="123"/>
      <c r="I23" s="124">
        <f t="shared" si="14"/>
        <v>0</v>
      </c>
      <c r="J23" s="124"/>
      <c r="K23" s="125" t="str">
        <f>IF(C23="","",VLOOKUP(C23,'Reference 10.0 EULs'!$D$2:$E$114,2,))</f>
        <v/>
      </c>
      <c r="L23" s="28">
        <f t="shared" si="1"/>
        <v>0</v>
      </c>
      <c r="M23" s="28" t="str">
        <f t="shared" si="2"/>
        <v/>
      </c>
      <c r="N23" s="30" t="str">
        <f t="shared" si="3"/>
        <v/>
      </c>
      <c r="O23" s="48" t="str">
        <f t="shared" si="4"/>
        <v/>
      </c>
      <c r="P23" s="48" t="str">
        <f t="shared" si="5"/>
        <v/>
      </c>
      <c r="Q23" s="28" t="str">
        <f t="shared" si="6"/>
        <v/>
      </c>
      <c r="R23" s="29" t="str">
        <f t="shared" si="7"/>
        <v/>
      </c>
      <c r="S23" s="27" t="str">
        <f t="shared" si="8"/>
        <v/>
      </c>
      <c r="T23" s="29" t="str">
        <f t="shared" si="15"/>
        <v/>
      </c>
      <c r="U23" s="396" t="str">
        <f t="shared" si="9"/>
        <v/>
      </c>
      <c r="V23" s="394" t="str">
        <f t="shared" si="10"/>
        <v/>
      </c>
      <c r="W23" s="31" t="str">
        <f t="shared" si="11"/>
        <v/>
      </c>
      <c r="X23" s="37" t="str">
        <f t="shared" si="12"/>
        <v/>
      </c>
      <c r="Y23" s="394" t="str">
        <f t="shared" si="16"/>
        <v/>
      </c>
      <c r="Z23" s="397" t="str">
        <f t="shared" si="17"/>
        <v/>
      </c>
      <c r="AA23" s="396" t="str">
        <f t="shared" si="13"/>
        <v/>
      </c>
      <c r="AB23" s="396" t="str">
        <f t="shared" si="18"/>
        <v/>
      </c>
      <c r="AC23" s="396" t="str">
        <f t="shared" si="19"/>
        <v/>
      </c>
    </row>
    <row r="24" spans="2:29">
      <c r="B24" s="120"/>
      <c r="C24" s="121"/>
      <c r="D24" s="126"/>
      <c r="E24" s="126"/>
      <c r="F24" s="126"/>
      <c r="G24" s="126"/>
      <c r="H24" s="123"/>
      <c r="I24" s="124">
        <f t="shared" si="14"/>
        <v>0</v>
      </c>
      <c r="J24" s="124"/>
      <c r="K24" s="125" t="str">
        <f>IF(C24="","",VLOOKUP(C24,'Reference 10.0 EULs'!$D$2:$E$114,2,))</f>
        <v/>
      </c>
      <c r="L24" s="28">
        <f t="shared" si="1"/>
        <v>0</v>
      </c>
      <c r="M24" s="28" t="str">
        <f t="shared" si="2"/>
        <v/>
      </c>
      <c r="N24" s="30" t="str">
        <f t="shared" si="3"/>
        <v/>
      </c>
      <c r="O24" s="48" t="str">
        <f t="shared" si="4"/>
        <v/>
      </c>
      <c r="P24" s="48" t="str">
        <f t="shared" si="5"/>
        <v/>
      </c>
      <c r="Q24" s="28" t="str">
        <f t="shared" si="6"/>
        <v/>
      </c>
      <c r="R24" s="29" t="str">
        <f t="shared" si="7"/>
        <v/>
      </c>
      <c r="S24" s="27" t="str">
        <f t="shared" si="8"/>
        <v/>
      </c>
      <c r="T24" s="29" t="str">
        <f t="shared" si="15"/>
        <v/>
      </c>
      <c r="U24" s="396" t="str">
        <f t="shared" si="9"/>
        <v/>
      </c>
      <c r="V24" s="394" t="str">
        <f t="shared" si="10"/>
        <v/>
      </c>
      <c r="W24" s="31" t="str">
        <f t="shared" si="11"/>
        <v/>
      </c>
      <c r="X24" s="37" t="str">
        <f t="shared" si="12"/>
        <v/>
      </c>
      <c r="Y24" s="394" t="str">
        <f t="shared" si="16"/>
        <v/>
      </c>
      <c r="Z24" s="397" t="str">
        <f t="shared" si="17"/>
        <v/>
      </c>
      <c r="AA24" s="396" t="str">
        <f t="shared" si="13"/>
        <v/>
      </c>
      <c r="AB24" s="396" t="str">
        <f t="shared" si="18"/>
        <v/>
      </c>
      <c r="AC24" s="396" t="str">
        <f t="shared" si="19"/>
        <v/>
      </c>
    </row>
    <row r="25" spans="2:29" ht="17.25">
      <c r="B25" s="117" t="s">
        <v>110</v>
      </c>
      <c r="C25" s="133" t="s">
        <v>102</v>
      </c>
      <c r="D25" s="134"/>
      <c r="E25" s="134"/>
      <c r="F25" s="134">
        <f>SUM(F26:F46)</f>
        <v>0</v>
      </c>
      <c r="G25" s="134">
        <f>SUM(G26:G46)</f>
        <v>0</v>
      </c>
      <c r="H25" s="135">
        <f>SUM(H26:H46)</f>
        <v>0</v>
      </c>
      <c r="I25" s="136">
        <f>SUM(I26:I46)</f>
        <v>0</v>
      </c>
      <c r="J25" s="136">
        <f>SUM(J26:J46)</f>
        <v>0</v>
      </c>
      <c r="K25" s="119"/>
      <c r="L25" s="44">
        <f>SUM(L26:L46)</f>
        <v>0</v>
      </c>
      <c r="M25" s="44">
        <f t="shared" ref="M25:R25" si="20">SUM(M26:M46)</f>
        <v>0</v>
      </c>
      <c r="N25" s="44">
        <f t="shared" si="20"/>
        <v>0</v>
      </c>
      <c r="O25" s="44">
        <f t="shared" si="20"/>
        <v>0</v>
      </c>
      <c r="P25" s="44">
        <f t="shared" si="20"/>
        <v>0</v>
      </c>
      <c r="Q25" s="44">
        <f t="shared" si="20"/>
        <v>0</v>
      </c>
      <c r="R25" s="46">
        <f t="shared" si="20"/>
        <v>0</v>
      </c>
      <c r="S25" s="47" t="e">
        <f>Q25/L25</f>
        <v>#DIV/0!</v>
      </c>
      <c r="T25" s="46">
        <f>SUM(T26:T46)</f>
        <v>0</v>
      </c>
      <c r="U25" s="77"/>
      <c r="V25" s="44"/>
      <c r="W25" s="44"/>
      <c r="X25" s="46"/>
      <c r="Y25" s="46"/>
      <c r="Z25" s="79"/>
      <c r="AA25" s="77"/>
      <c r="AB25" s="77"/>
      <c r="AC25" s="77"/>
    </row>
    <row r="26" spans="2:29">
      <c r="B26" s="120"/>
      <c r="C26" s="121"/>
      <c r="D26" s="122"/>
      <c r="E26" s="122"/>
      <c r="F26" s="122"/>
      <c r="G26" s="122"/>
      <c r="H26" s="123"/>
      <c r="I26" s="124">
        <f>(D26*G26)+(E26*H26)</f>
        <v>0</v>
      </c>
      <c r="J26" s="124"/>
      <c r="K26" s="125" t="str">
        <f>IF(C26="","",VLOOKUP(C26,'Reference 10.0 EULs'!$D$2:$E$114,2,))</f>
        <v/>
      </c>
      <c r="L26" s="28">
        <f t="shared" ref="L26:L46" si="21">I26+J26</f>
        <v>0</v>
      </c>
      <c r="M26" s="28" t="str">
        <f t="shared" ref="M26:M46" si="22">IF(K26="","",$C$336*(1+$C$338)/($C$342-$C$338)*(1-((1+$C$338)/(1+$C$342))^$K26))</f>
        <v/>
      </c>
      <c r="N26" s="30" t="str">
        <f t="shared" ref="N26:N46" si="23">IF(K26="","",$C$337*(1+$C$338)/($C$342-$C$338)*(1-((1+$C$338)/(1+$C$342))^$K26))</f>
        <v/>
      </c>
      <c r="O26" s="48" t="str">
        <f t="shared" ref="O26:O46" si="24">IF(K26="","",M26*G26)</f>
        <v/>
      </c>
      <c r="P26" s="48" t="str">
        <f t="shared" ref="P26:P46" si="25">IF(K26="","",N26*H26)</f>
        <v/>
      </c>
      <c r="Q26" s="28" t="str">
        <f t="shared" ref="Q26:Q46" si="26">IF(K26="","",M26*G26+N26*H26)</f>
        <v/>
      </c>
      <c r="R26" s="29" t="str">
        <f t="shared" ref="R26:R46" si="27">IF(K26="","",Q26-L26)</f>
        <v/>
      </c>
      <c r="S26" s="27" t="str">
        <f t="shared" ref="S26:S46" si="28">IF(K26="","",Q26/L26)</f>
        <v/>
      </c>
      <c r="T26" s="29" t="str">
        <f>IF(R26="","",R26*$C$339)</f>
        <v/>
      </c>
      <c r="U26" s="396" t="str">
        <f t="shared" ref="U26:U46" si="29">IF(K26="","",H26/(G26*8760))</f>
        <v/>
      </c>
      <c r="V26" s="394" t="str">
        <f t="shared" ref="V26:V46" si="30">IF(K26="","",L26/F26)</f>
        <v/>
      </c>
      <c r="W26" s="394" t="str">
        <f t="shared" ref="W26:W46" si="31">IF(K26="","",L26/G26)</f>
        <v/>
      </c>
      <c r="X26" s="38" t="str">
        <f t="shared" ref="X26:X46" si="32">IF(K26="","",L26/H26)</f>
        <v/>
      </c>
      <c r="Y26" s="394" t="str">
        <f>IF(K26="","",Q26/G26)</f>
        <v/>
      </c>
      <c r="Z26" s="397" t="str">
        <f>IF(K26="","",Q26/H26)</f>
        <v/>
      </c>
      <c r="AA26" s="396" t="str">
        <f t="shared" ref="AA26:AA46" si="33">IF(K26="","",I26/Q26)</f>
        <v/>
      </c>
      <c r="AB26" s="396" t="str">
        <f>IF(K26="","",O26/Q26)</f>
        <v/>
      </c>
      <c r="AC26" s="396" t="str">
        <f>IF(K26="","",P26/Q26)</f>
        <v/>
      </c>
    </row>
    <row r="27" spans="2:29">
      <c r="B27" s="120"/>
      <c r="C27" s="121"/>
      <c r="D27" s="126"/>
      <c r="E27" s="126"/>
      <c r="F27" s="126"/>
      <c r="G27" s="126"/>
      <c r="H27" s="123"/>
      <c r="I27" s="124">
        <f t="shared" ref="I27:I46" si="34">(D27*G27)+(E27*H27)</f>
        <v>0</v>
      </c>
      <c r="J27" s="124"/>
      <c r="K27" s="125" t="str">
        <f>IF(C27="","",VLOOKUP(C27,'Reference 10.0 EULs'!$D$2:$E$114,2,))</f>
        <v/>
      </c>
      <c r="L27" s="28">
        <f t="shared" si="21"/>
        <v>0</v>
      </c>
      <c r="M27" s="28" t="str">
        <f t="shared" si="22"/>
        <v/>
      </c>
      <c r="N27" s="30" t="str">
        <f t="shared" si="23"/>
        <v/>
      </c>
      <c r="O27" s="48" t="str">
        <f t="shared" si="24"/>
        <v/>
      </c>
      <c r="P27" s="48" t="str">
        <f t="shared" si="25"/>
        <v/>
      </c>
      <c r="Q27" s="28" t="str">
        <f t="shared" si="26"/>
        <v/>
      </c>
      <c r="R27" s="29" t="str">
        <f t="shared" si="27"/>
        <v/>
      </c>
      <c r="S27" s="27" t="str">
        <f t="shared" si="28"/>
        <v/>
      </c>
      <c r="T27" s="29" t="str">
        <f t="shared" ref="T27:T46" si="35">IF(R27="","",R27*$C$339)</f>
        <v/>
      </c>
      <c r="U27" s="396" t="str">
        <f t="shared" si="29"/>
        <v/>
      </c>
      <c r="V27" s="394" t="str">
        <f t="shared" si="30"/>
        <v/>
      </c>
      <c r="W27" s="394" t="str">
        <f t="shared" si="31"/>
        <v/>
      </c>
      <c r="X27" s="38" t="str">
        <f t="shared" si="32"/>
        <v/>
      </c>
      <c r="Y27" s="394" t="str">
        <f t="shared" ref="Y27:Y46" si="36">IF(K27="","",Q27/G27)</f>
        <v/>
      </c>
      <c r="Z27" s="397" t="str">
        <f t="shared" ref="Z27:Z46" si="37">IF(K27="","",Q27/H27)</f>
        <v/>
      </c>
      <c r="AA27" s="396" t="str">
        <f t="shared" si="33"/>
        <v/>
      </c>
      <c r="AB27" s="396" t="str">
        <f t="shared" ref="AB27:AB46" si="38">IF(K27="","",O27/Q27)</f>
        <v/>
      </c>
      <c r="AC27" s="396" t="str">
        <f t="shared" ref="AC27:AC46" si="39">IF(K27="","",P27/Q27)</f>
        <v/>
      </c>
    </row>
    <row r="28" spans="2:29">
      <c r="B28" s="120"/>
      <c r="C28" s="121"/>
      <c r="D28" s="126"/>
      <c r="E28" s="126"/>
      <c r="F28" s="126"/>
      <c r="G28" s="122"/>
      <c r="H28" s="123"/>
      <c r="I28" s="124">
        <f t="shared" si="34"/>
        <v>0</v>
      </c>
      <c r="J28" s="124"/>
      <c r="K28" s="125" t="str">
        <f>IF(C28="","",VLOOKUP(C28,'Reference 10.0 EULs'!$D$2:$E$114,2,))</f>
        <v/>
      </c>
      <c r="L28" s="28">
        <f t="shared" si="21"/>
        <v>0</v>
      </c>
      <c r="M28" s="28" t="str">
        <f t="shared" si="22"/>
        <v/>
      </c>
      <c r="N28" s="30" t="str">
        <f t="shared" si="23"/>
        <v/>
      </c>
      <c r="O28" s="48" t="str">
        <f t="shared" si="24"/>
        <v/>
      </c>
      <c r="P28" s="48" t="str">
        <f t="shared" si="25"/>
        <v/>
      </c>
      <c r="Q28" s="28" t="str">
        <f t="shared" si="26"/>
        <v/>
      </c>
      <c r="R28" s="29" t="str">
        <f t="shared" si="27"/>
        <v/>
      </c>
      <c r="S28" s="27" t="str">
        <f t="shared" si="28"/>
        <v/>
      </c>
      <c r="T28" s="29" t="str">
        <f t="shared" si="35"/>
        <v/>
      </c>
      <c r="U28" s="396" t="str">
        <f t="shared" si="29"/>
        <v/>
      </c>
      <c r="V28" s="394" t="str">
        <f t="shared" si="30"/>
        <v/>
      </c>
      <c r="W28" s="394" t="str">
        <f t="shared" si="31"/>
        <v/>
      </c>
      <c r="X28" s="38" t="str">
        <f t="shared" si="32"/>
        <v/>
      </c>
      <c r="Y28" s="394" t="str">
        <f t="shared" si="36"/>
        <v/>
      </c>
      <c r="Z28" s="397" t="str">
        <f t="shared" si="37"/>
        <v/>
      </c>
      <c r="AA28" s="396" t="str">
        <f t="shared" si="33"/>
        <v/>
      </c>
      <c r="AB28" s="396" t="str">
        <f t="shared" si="38"/>
        <v/>
      </c>
      <c r="AC28" s="396" t="str">
        <f t="shared" si="39"/>
        <v/>
      </c>
    </row>
    <row r="29" spans="2:29">
      <c r="B29" s="120"/>
      <c r="C29" s="121"/>
      <c r="D29" s="126"/>
      <c r="E29" s="126"/>
      <c r="F29" s="126"/>
      <c r="G29" s="126"/>
      <c r="H29" s="123"/>
      <c r="I29" s="124">
        <f t="shared" si="34"/>
        <v>0</v>
      </c>
      <c r="J29" s="124"/>
      <c r="K29" s="125" t="str">
        <f>IF(C29="","",VLOOKUP(C29,'Reference 10.0 EULs'!$D$2:$E$114,2,))</f>
        <v/>
      </c>
      <c r="L29" s="28">
        <f t="shared" si="21"/>
        <v>0</v>
      </c>
      <c r="M29" s="28" t="str">
        <f t="shared" si="22"/>
        <v/>
      </c>
      <c r="N29" s="30" t="str">
        <f t="shared" si="23"/>
        <v/>
      </c>
      <c r="O29" s="48" t="str">
        <f t="shared" si="24"/>
        <v/>
      </c>
      <c r="P29" s="48" t="str">
        <f t="shared" si="25"/>
        <v/>
      </c>
      <c r="Q29" s="28" t="str">
        <f t="shared" si="26"/>
        <v/>
      </c>
      <c r="R29" s="29" t="str">
        <f t="shared" si="27"/>
        <v/>
      </c>
      <c r="S29" s="27" t="str">
        <f t="shared" si="28"/>
        <v/>
      </c>
      <c r="T29" s="29" t="str">
        <f t="shared" si="35"/>
        <v/>
      </c>
      <c r="U29" s="396" t="str">
        <f t="shared" si="29"/>
        <v/>
      </c>
      <c r="V29" s="394" t="str">
        <f t="shared" si="30"/>
        <v/>
      </c>
      <c r="W29" s="394" t="str">
        <f t="shared" si="31"/>
        <v/>
      </c>
      <c r="X29" s="38" t="str">
        <f t="shared" si="32"/>
        <v/>
      </c>
      <c r="Y29" s="394" t="str">
        <f t="shared" si="36"/>
        <v/>
      </c>
      <c r="Z29" s="397" t="str">
        <f t="shared" si="37"/>
        <v/>
      </c>
      <c r="AA29" s="396" t="str">
        <f t="shared" si="33"/>
        <v/>
      </c>
      <c r="AB29" s="396" t="str">
        <f t="shared" si="38"/>
        <v/>
      </c>
      <c r="AC29" s="396" t="str">
        <f t="shared" si="39"/>
        <v/>
      </c>
    </row>
    <row r="30" spans="2:29">
      <c r="B30" s="132"/>
      <c r="C30" s="121"/>
      <c r="D30" s="126"/>
      <c r="E30" s="126"/>
      <c r="F30" s="126"/>
      <c r="G30" s="126"/>
      <c r="H30" s="123"/>
      <c r="I30" s="124">
        <f t="shared" si="34"/>
        <v>0</v>
      </c>
      <c r="J30" s="124"/>
      <c r="K30" s="125" t="str">
        <f>IF(C30="","",VLOOKUP(C30,'Reference 10.0 EULs'!$D$2:$E$114,2,))</f>
        <v/>
      </c>
      <c r="L30" s="28">
        <f t="shared" si="21"/>
        <v>0</v>
      </c>
      <c r="M30" s="28" t="str">
        <f t="shared" si="22"/>
        <v/>
      </c>
      <c r="N30" s="30" t="str">
        <f t="shared" si="23"/>
        <v/>
      </c>
      <c r="O30" s="48" t="str">
        <f t="shared" si="24"/>
        <v/>
      </c>
      <c r="P30" s="48" t="str">
        <f t="shared" si="25"/>
        <v/>
      </c>
      <c r="Q30" s="28" t="str">
        <f t="shared" si="26"/>
        <v/>
      </c>
      <c r="R30" s="29" t="str">
        <f t="shared" si="27"/>
        <v/>
      </c>
      <c r="S30" s="27" t="str">
        <f t="shared" si="28"/>
        <v/>
      </c>
      <c r="T30" s="29" t="str">
        <f t="shared" si="35"/>
        <v/>
      </c>
      <c r="U30" s="396" t="str">
        <f t="shared" si="29"/>
        <v/>
      </c>
      <c r="V30" s="394" t="str">
        <f t="shared" si="30"/>
        <v/>
      </c>
      <c r="W30" s="394" t="str">
        <f t="shared" si="31"/>
        <v/>
      </c>
      <c r="X30" s="38" t="str">
        <f t="shared" si="32"/>
        <v/>
      </c>
      <c r="Y30" s="394" t="str">
        <f t="shared" si="36"/>
        <v/>
      </c>
      <c r="Z30" s="397" t="str">
        <f t="shared" si="37"/>
        <v/>
      </c>
      <c r="AA30" s="396" t="str">
        <f t="shared" si="33"/>
        <v/>
      </c>
      <c r="AB30" s="396" t="str">
        <f t="shared" si="38"/>
        <v/>
      </c>
      <c r="AC30" s="396" t="str">
        <f t="shared" si="39"/>
        <v/>
      </c>
    </row>
    <row r="31" spans="2:29">
      <c r="B31" s="131"/>
      <c r="C31" s="121"/>
      <c r="D31" s="126"/>
      <c r="E31" s="126"/>
      <c r="F31" s="126"/>
      <c r="G31" s="126"/>
      <c r="H31" s="123"/>
      <c r="I31" s="124">
        <f t="shared" si="34"/>
        <v>0</v>
      </c>
      <c r="J31" s="124"/>
      <c r="K31" s="125" t="str">
        <f>IF(C31="","",VLOOKUP(C31,'Reference 10.0 EULs'!$D$2:$E$114,2,))</f>
        <v/>
      </c>
      <c r="L31" s="28">
        <f t="shared" si="21"/>
        <v>0</v>
      </c>
      <c r="M31" s="28" t="str">
        <f t="shared" si="22"/>
        <v/>
      </c>
      <c r="N31" s="30" t="str">
        <f t="shared" si="23"/>
        <v/>
      </c>
      <c r="O31" s="48" t="str">
        <f t="shared" si="24"/>
        <v/>
      </c>
      <c r="P31" s="48" t="str">
        <f t="shared" si="25"/>
        <v/>
      </c>
      <c r="Q31" s="28" t="str">
        <f t="shared" si="26"/>
        <v/>
      </c>
      <c r="R31" s="29" t="str">
        <f t="shared" si="27"/>
        <v/>
      </c>
      <c r="S31" s="27" t="str">
        <f t="shared" si="28"/>
        <v/>
      </c>
      <c r="T31" s="29" t="str">
        <f t="shared" si="35"/>
        <v/>
      </c>
      <c r="U31" s="396" t="str">
        <f t="shared" si="29"/>
        <v/>
      </c>
      <c r="V31" s="394" t="str">
        <f t="shared" si="30"/>
        <v/>
      </c>
      <c r="W31" s="31" t="str">
        <f t="shared" si="31"/>
        <v/>
      </c>
      <c r="X31" s="37" t="str">
        <f t="shared" si="32"/>
        <v/>
      </c>
      <c r="Y31" s="394" t="str">
        <f t="shared" si="36"/>
        <v/>
      </c>
      <c r="Z31" s="397" t="str">
        <f t="shared" si="37"/>
        <v/>
      </c>
      <c r="AA31" s="396" t="str">
        <f t="shared" si="33"/>
        <v/>
      </c>
      <c r="AB31" s="396" t="str">
        <f t="shared" si="38"/>
        <v/>
      </c>
      <c r="AC31" s="396" t="str">
        <f t="shared" si="39"/>
        <v/>
      </c>
    </row>
    <row r="32" spans="2:29">
      <c r="B32" s="120"/>
      <c r="C32" s="121"/>
      <c r="D32" s="126"/>
      <c r="E32" s="126"/>
      <c r="F32" s="126"/>
      <c r="G32" s="126"/>
      <c r="H32" s="123"/>
      <c r="I32" s="124">
        <f t="shared" si="34"/>
        <v>0</v>
      </c>
      <c r="J32" s="124"/>
      <c r="K32" s="125" t="str">
        <f>IF(C32="","",VLOOKUP(C32,'Reference 10.0 EULs'!$D$2:$E$114,2,))</f>
        <v/>
      </c>
      <c r="L32" s="28">
        <f t="shared" si="21"/>
        <v>0</v>
      </c>
      <c r="M32" s="28" t="str">
        <f t="shared" si="22"/>
        <v/>
      </c>
      <c r="N32" s="30" t="str">
        <f t="shared" si="23"/>
        <v/>
      </c>
      <c r="O32" s="48" t="str">
        <f t="shared" si="24"/>
        <v/>
      </c>
      <c r="P32" s="48" t="str">
        <f t="shared" si="25"/>
        <v/>
      </c>
      <c r="Q32" s="28" t="str">
        <f t="shared" si="26"/>
        <v/>
      </c>
      <c r="R32" s="29" t="str">
        <f t="shared" si="27"/>
        <v/>
      </c>
      <c r="S32" s="27" t="str">
        <f t="shared" si="28"/>
        <v/>
      </c>
      <c r="T32" s="29" t="str">
        <f t="shared" si="35"/>
        <v/>
      </c>
      <c r="U32" s="396" t="str">
        <f t="shared" si="29"/>
        <v/>
      </c>
      <c r="V32" s="394" t="str">
        <f t="shared" si="30"/>
        <v/>
      </c>
      <c r="W32" s="31" t="str">
        <f t="shared" si="31"/>
        <v/>
      </c>
      <c r="X32" s="37" t="str">
        <f t="shared" si="32"/>
        <v/>
      </c>
      <c r="Y32" s="394" t="str">
        <f t="shared" si="36"/>
        <v/>
      </c>
      <c r="Z32" s="397" t="str">
        <f t="shared" si="37"/>
        <v/>
      </c>
      <c r="AA32" s="396" t="str">
        <f t="shared" si="33"/>
        <v/>
      </c>
      <c r="AB32" s="396" t="str">
        <f t="shared" si="38"/>
        <v/>
      </c>
      <c r="AC32" s="396" t="str">
        <f t="shared" si="39"/>
        <v/>
      </c>
    </row>
    <row r="33" spans="1:29">
      <c r="A33" s="393"/>
      <c r="B33" s="120"/>
      <c r="C33" s="121"/>
      <c r="D33" s="126"/>
      <c r="E33" s="126"/>
      <c r="F33" s="126"/>
      <c r="G33" s="126"/>
      <c r="H33" s="123"/>
      <c r="I33" s="124">
        <f t="shared" si="34"/>
        <v>0</v>
      </c>
      <c r="J33" s="124"/>
      <c r="K33" s="125" t="str">
        <f>IF(C33="","",VLOOKUP(C33,'Reference 10.0 EULs'!$D$2:$E$114,2,))</f>
        <v/>
      </c>
      <c r="L33" s="28">
        <f t="shared" si="21"/>
        <v>0</v>
      </c>
      <c r="M33" s="28" t="str">
        <f t="shared" si="22"/>
        <v/>
      </c>
      <c r="N33" s="30" t="str">
        <f t="shared" si="23"/>
        <v/>
      </c>
      <c r="O33" s="48" t="str">
        <f t="shared" si="24"/>
        <v/>
      </c>
      <c r="P33" s="48" t="str">
        <f t="shared" si="25"/>
        <v/>
      </c>
      <c r="Q33" s="28" t="str">
        <f t="shared" si="26"/>
        <v/>
      </c>
      <c r="R33" s="29" t="str">
        <f t="shared" si="27"/>
        <v/>
      </c>
      <c r="S33" s="27" t="str">
        <f t="shared" si="28"/>
        <v/>
      </c>
      <c r="T33" s="29" t="str">
        <f t="shared" si="35"/>
        <v/>
      </c>
      <c r="U33" s="396" t="str">
        <f t="shared" si="29"/>
        <v/>
      </c>
      <c r="V33" s="394" t="str">
        <f t="shared" si="30"/>
        <v/>
      </c>
      <c r="W33" s="31" t="str">
        <f t="shared" si="31"/>
        <v/>
      </c>
      <c r="X33" s="37" t="str">
        <f t="shared" si="32"/>
        <v/>
      </c>
      <c r="Y33" s="394" t="str">
        <f t="shared" si="36"/>
        <v/>
      </c>
      <c r="Z33" s="397" t="str">
        <f t="shared" si="37"/>
        <v/>
      </c>
      <c r="AA33" s="396" t="str">
        <f t="shared" si="33"/>
        <v/>
      </c>
      <c r="AB33" s="396" t="str">
        <f t="shared" si="38"/>
        <v/>
      </c>
      <c r="AC33" s="396" t="str">
        <f t="shared" si="39"/>
        <v/>
      </c>
    </row>
    <row r="34" spans="1:29">
      <c r="A34" s="393"/>
      <c r="B34" s="120"/>
      <c r="C34" s="121"/>
      <c r="D34" s="126"/>
      <c r="E34" s="126"/>
      <c r="F34" s="126"/>
      <c r="G34" s="126"/>
      <c r="H34" s="123"/>
      <c r="I34" s="124">
        <f t="shared" si="34"/>
        <v>0</v>
      </c>
      <c r="J34" s="124"/>
      <c r="K34" s="125" t="str">
        <f>IF(C34="","",VLOOKUP(C34,'Reference 10.0 EULs'!$D$2:$E$114,2,))</f>
        <v/>
      </c>
      <c r="L34" s="28">
        <f t="shared" si="21"/>
        <v>0</v>
      </c>
      <c r="M34" s="28" t="str">
        <f t="shared" si="22"/>
        <v/>
      </c>
      <c r="N34" s="30" t="str">
        <f t="shared" si="23"/>
        <v/>
      </c>
      <c r="O34" s="48" t="str">
        <f t="shared" si="24"/>
        <v/>
      </c>
      <c r="P34" s="48" t="str">
        <f t="shared" si="25"/>
        <v/>
      </c>
      <c r="Q34" s="28" t="str">
        <f t="shared" si="26"/>
        <v/>
      </c>
      <c r="R34" s="29" t="str">
        <f t="shared" si="27"/>
        <v/>
      </c>
      <c r="S34" s="27" t="str">
        <f t="shared" si="28"/>
        <v/>
      </c>
      <c r="T34" s="29" t="str">
        <f t="shared" si="35"/>
        <v/>
      </c>
      <c r="U34" s="396" t="str">
        <f t="shared" si="29"/>
        <v/>
      </c>
      <c r="V34" s="394" t="str">
        <f t="shared" si="30"/>
        <v/>
      </c>
      <c r="W34" s="31" t="str">
        <f t="shared" si="31"/>
        <v/>
      </c>
      <c r="X34" s="37" t="str">
        <f t="shared" si="32"/>
        <v/>
      </c>
      <c r="Y34" s="394" t="str">
        <f t="shared" si="36"/>
        <v/>
      </c>
      <c r="Z34" s="397" t="str">
        <f t="shared" si="37"/>
        <v/>
      </c>
      <c r="AA34" s="396" t="str">
        <f t="shared" si="33"/>
        <v/>
      </c>
      <c r="AB34" s="396" t="str">
        <f t="shared" si="38"/>
        <v/>
      </c>
      <c r="AC34" s="396" t="str">
        <f t="shared" si="39"/>
        <v/>
      </c>
    </row>
    <row r="35" spans="1:29">
      <c r="A35" s="393"/>
      <c r="B35" s="120"/>
      <c r="C35" s="121"/>
      <c r="D35" s="126"/>
      <c r="E35" s="126"/>
      <c r="F35" s="126"/>
      <c r="G35" s="126"/>
      <c r="H35" s="123"/>
      <c r="I35" s="124">
        <f t="shared" si="34"/>
        <v>0</v>
      </c>
      <c r="J35" s="124"/>
      <c r="K35" s="125" t="str">
        <f>IF(C35="","",VLOOKUP(C35,'Reference 10.0 EULs'!$D$2:$E$114,2,))</f>
        <v/>
      </c>
      <c r="L35" s="28">
        <f t="shared" si="21"/>
        <v>0</v>
      </c>
      <c r="M35" s="28" t="str">
        <f t="shared" si="22"/>
        <v/>
      </c>
      <c r="N35" s="30" t="str">
        <f t="shared" si="23"/>
        <v/>
      </c>
      <c r="O35" s="48" t="str">
        <f t="shared" si="24"/>
        <v/>
      </c>
      <c r="P35" s="48" t="str">
        <f t="shared" si="25"/>
        <v/>
      </c>
      <c r="Q35" s="28" t="str">
        <f t="shared" si="26"/>
        <v/>
      </c>
      <c r="R35" s="29" t="str">
        <f t="shared" si="27"/>
        <v/>
      </c>
      <c r="S35" s="27" t="str">
        <f t="shared" si="28"/>
        <v/>
      </c>
      <c r="T35" s="29" t="str">
        <f t="shared" si="35"/>
        <v/>
      </c>
      <c r="U35" s="396" t="str">
        <f t="shared" si="29"/>
        <v/>
      </c>
      <c r="V35" s="394" t="str">
        <f t="shared" si="30"/>
        <v/>
      </c>
      <c r="W35" s="31" t="str">
        <f t="shared" si="31"/>
        <v/>
      </c>
      <c r="X35" s="37" t="str">
        <f t="shared" si="32"/>
        <v/>
      </c>
      <c r="Y35" s="394" t="str">
        <f t="shared" si="36"/>
        <v/>
      </c>
      <c r="Z35" s="397" t="str">
        <f t="shared" si="37"/>
        <v/>
      </c>
      <c r="AA35" s="396" t="str">
        <f t="shared" si="33"/>
        <v/>
      </c>
      <c r="AB35" s="396" t="str">
        <f t="shared" si="38"/>
        <v/>
      </c>
      <c r="AC35" s="396" t="str">
        <f t="shared" si="39"/>
        <v/>
      </c>
    </row>
    <row r="36" spans="1:29">
      <c r="A36" s="393"/>
      <c r="B36" s="120"/>
      <c r="C36" s="121"/>
      <c r="D36" s="126"/>
      <c r="E36" s="126"/>
      <c r="F36" s="126"/>
      <c r="G36" s="126"/>
      <c r="H36" s="123"/>
      <c r="I36" s="124">
        <f t="shared" si="34"/>
        <v>0</v>
      </c>
      <c r="J36" s="124"/>
      <c r="K36" s="125" t="str">
        <f>IF(C36="","",VLOOKUP(C36,'Reference 10.0 EULs'!$D$2:$E$114,2,))</f>
        <v/>
      </c>
      <c r="L36" s="28">
        <f t="shared" si="21"/>
        <v>0</v>
      </c>
      <c r="M36" s="28" t="str">
        <f t="shared" si="22"/>
        <v/>
      </c>
      <c r="N36" s="30" t="str">
        <f t="shared" si="23"/>
        <v/>
      </c>
      <c r="O36" s="48" t="str">
        <f t="shared" si="24"/>
        <v/>
      </c>
      <c r="P36" s="48" t="str">
        <f t="shared" si="25"/>
        <v/>
      </c>
      <c r="Q36" s="28" t="str">
        <f t="shared" si="26"/>
        <v/>
      </c>
      <c r="R36" s="29" t="str">
        <f t="shared" si="27"/>
        <v/>
      </c>
      <c r="S36" s="27" t="str">
        <f t="shared" si="28"/>
        <v/>
      </c>
      <c r="T36" s="29" t="str">
        <f t="shared" si="35"/>
        <v/>
      </c>
      <c r="U36" s="396" t="str">
        <f t="shared" si="29"/>
        <v/>
      </c>
      <c r="V36" s="394" t="str">
        <f t="shared" si="30"/>
        <v/>
      </c>
      <c r="W36" s="31" t="str">
        <f t="shared" si="31"/>
        <v/>
      </c>
      <c r="X36" s="37" t="str">
        <f t="shared" si="32"/>
        <v/>
      </c>
      <c r="Y36" s="394" t="str">
        <f t="shared" si="36"/>
        <v/>
      </c>
      <c r="Z36" s="397" t="str">
        <f t="shared" si="37"/>
        <v/>
      </c>
      <c r="AA36" s="396" t="str">
        <f t="shared" si="33"/>
        <v/>
      </c>
      <c r="AB36" s="396" t="str">
        <f t="shared" si="38"/>
        <v/>
      </c>
      <c r="AC36" s="396" t="str">
        <f t="shared" si="39"/>
        <v/>
      </c>
    </row>
    <row r="37" spans="1:29">
      <c r="A37" s="393"/>
      <c r="B37" s="120"/>
      <c r="C37" s="121"/>
      <c r="D37" s="126"/>
      <c r="E37" s="126"/>
      <c r="F37" s="126"/>
      <c r="G37" s="126"/>
      <c r="H37" s="123"/>
      <c r="I37" s="124">
        <f t="shared" si="34"/>
        <v>0</v>
      </c>
      <c r="J37" s="124"/>
      <c r="K37" s="125" t="str">
        <f>IF(C37="","",VLOOKUP(C37,'Reference 10.0 EULs'!$D$2:$E$114,2,))</f>
        <v/>
      </c>
      <c r="L37" s="28">
        <f t="shared" si="21"/>
        <v>0</v>
      </c>
      <c r="M37" s="28" t="str">
        <f t="shared" si="22"/>
        <v/>
      </c>
      <c r="N37" s="30" t="str">
        <f t="shared" si="23"/>
        <v/>
      </c>
      <c r="O37" s="48" t="str">
        <f t="shared" si="24"/>
        <v/>
      </c>
      <c r="P37" s="48" t="str">
        <f t="shared" si="25"/>
        <v/>
      </c>
      <c r="Q37" s="28" t="str">
        <f t="shared" si="26"/>
        <v/>
      </c>
      <c r="R37" s="29" t="str">
        <f t="shared" si="27"/>
        <v/>
      </c>
      <c r="S37" s="27" t="str">
        <f t="shared" si="28"/>
        <v/>
      </c>
      <c r="T37" s="29" t="str">
        <f t="shared" si="35"/>
        <v/>
      </c>
      <c r="U37" s="396" t="str">
        <f t="shared" si="29"/>
        <v/>
      </c>
      <c r="V37" s="394" t="str">
        <f t="shared" si="30"/>
        <v/>
      </c>
      <c r="W37" s="31" t="str">
        <f t="shared" si="31"/>
        <v/>
      </c>
      <c r="X37" s="37" t="str">
        <f t="shared" si="32"/>
        <v/>
      </c>
      <c r="Y37" s="394" t="str">
        <f t="shared" si="36"/>
        <v/>
      </c>
      <c r="Z37" s="397" t="str">
        <f t="shared" si="37"/>
        <v/>
      </c>
      <c r="AA37" s="396" t="str">
        <f t="shared" si="33"/>
        <v/>
      </c>
      <c r="AB37" s="396" t="str">
        <f t="shared" si="38"/>
        <v/>
      </c>
      <c r="AC37" s="396" t="str">
        <f t="shared" si="39"/>
        <v/>
      </c>
    </row>
    <row r="38" spans="1:29">
      <c r="A38" s="393"/>
      <c r="B38" s="120"/>
      <c r="C38" s="121"/>
      <c r="D38" s="126"/>
      <c r="E38" s="126"/>
      <c r="F38" s="126"/>
      <c r="G38" s="126"/>
      <c r="H38" s="123"/>
      <c r="I38" s="124">
        <f t="shared" si="34"/>
        <v>0</v>
      </c>
      <c r="J38" s="124"/>
      <c r="K38" s="125" t="str">
        <f>IF(C38="","",VLOOKUP(C38,'Reference 10.0 EULs'!$D$2:$E$114,2,))</f>
        <v/>
      </c>
      <c r="L38" s="28">
        <f t="shared" si="21"/>
        <v>0</v>
      </c>
      <c r="M38" s="28" t="str">
        <f t="shared" si="22"/>
        <v/>
      </c>
      <c r="N38" s="30" t="str">
        <f t="shared" si="23"/>
        <v/>
      </c>
      <c r="O38" s="48" t="str">
        <f t="shared" si="24"/>
        <v/>
      </c>
      <c r="P38" s="48" t="str">
        <f t="shared" si="25"/>
        <v/>
      </c>
      <c r="Q38" s="28" t="str">
        <f t="shared" si="26"/>
        <v/>
      </c>
      <c r="R38" s="29" t="str">
        <f t="shared" si="27"/>
        <v/>
      </c>
      <c r="S38" s="27" t="str">
        <f t="shared" si="28"/>
        <v/>
      </c>
      <c r="T38" s="29" t="str">
        <f t="shared" si="35"/>
        <v/>
      </c>
      <c r="U38" s="396" t="str">
        <f t="shared" si="29"/>
        <v/>
      </c>
      <c r="V38" s="394" t="str">
        <f t="shared" si="30"/>
        <v/>
      </c>
      <c r="W38" s="31" t="str">
        <f t="shared" si="31"/>
        <v/>
      </c>
      <c r="X38" s="37" t="str">
        <f t="shared" si="32"/>
        <v/>
      </c>
      <c r="Y38" s="394" t="str">
        <f t="shared" si="36"/>
        <v/>
      </c>
      <c r="Z38" s="397" t="str">
        <f t="shared" si="37"/>
        <v/>
      </c>
      <c r="AA38" s="396" t="str">
        <f t="shared" si="33"/>
        <v/>
      </c>
      <c r="AB38" s="396" t="str">
        <f t="shared" si="38"/>
        <v/>
      </c>
      <c r="AC38" s="396" t="str">
        <f t="shared" si="39"/>
        <v/>
      </c>
    </row>
    <row r="39" spans="1:29">
      <c r="A39" s="393"/>
      <c r="B39" s="120"/>
      <c r="C39" s="121"/>
      <c r="D39" s="126"/>
      <c r="E39" s="126"/>
      <c r="F39" s="126"/>
      <c r="G39" s="126"/>
      <c r="H39" s="123"/>
      <c r="I39" s="124">
        <f t="shared" si="34"/>
        <v>0</v>
      </c>
      <c r="J39" s="124"/>
      <c r="K39" s="125" t="str">
        <f>IF(C39="","",VLOOKUP(C39,'Reference 10.0 EULs'!$D$2:$E$114,2,))</f>
        <v/>
      </c>
      <c r="L39" s="28">
        <f t="shared" si="21"/>
        <v>0</v>
      </c>
      <c r="M39" s="28" t="str">
        <f t="shared" si="22"/>
        <v/>
      </c>
      <c r="N39" s="30" t="str">
        <f t="shared" si="23"/>
        <v/>
      </c>
      <c r="O39" s="48" t="str">
        <f t="shared" si="24"/>
        <v/>
      </c>
      <c r="P39" s="48" t="str">
        <f t="shared" si="25"/>
        <v/>
      </c>
      <c r="Q39" s="28" t="str">
        <f t="shared" si="26"/>
        <v/>
      </c>
      <c r="R39" s="29" t="str">
        <f t="shared" si="27"/>
        <v/>
      </c>
      <c r="S39" s="27" t="str">
        <f t="shared" si="28"/>
        <v/>
      </c>
      <c r="T39" s="29" t="str">
        <f t="shared" si="35"/>
        <v/>
      </c>
      <c r="U39" s="396" t="str">
        <f t="shared" si="29"/>
        <v/>
      </c>
      <c r="V39" s="394" t="str">
        <f t="shared" si="30"/>
        <v/>
      </c>
      <c r="W39" s="31" t="str">
        <f t="shared" si="31"/>
        <v/>
      </c>
      <c r="X39" s="37" t="str">
        <f t="shared" si="32"/>
        <v/>
      </c>
      <c r="Y39" s="394" t="str">
        <f t="shared" si="36"/>
        <v/>
      </c>
      <c r="Z39" s="397" t="str">
        <f t="shared" si="37"/>
        <v/>
      </c>
      <c r="AA39" s="396" t="str">
        <f t="shared" si="33"/>
        <v/>
      </c>
      <c r="AB39" s="396" t="str">
        <f t="shared" si="38"/>
        <v/>
      </c>
      <c r="AC39" s="396" t="str">
        <f t="shared" si="39"/>
        <v/>
      </c>
    </row>
    <row r="40" spans="1:29">
      <c r="A40" s="393"/>
      <c r="B40" s="120"/>
      <c r="C40" s="121"/>
      <c r="D40" s="126"/>
      <c r="E40" s="126"/>
      <c r="F40" s="126"/>
      <c r="G40" s="126"/>
      <c r="H40" s="123"/>
      <c r="I40" s="124">
        <f t="shared" si="34"/>
        <v>0</v>
      </c>
      <c r="J40" s="124"/>
      <c r="K40" s="125" t="str">
        <f>IF(C40="","",VLOOKUP(C40,'Reference 10.0 EULs'!$D$2:$E$114,2,))</f>
        <v/>
      </c>
      <c r="L40" s="28">
        <f t="shared" si="21"/>
        <v>0</v>
      </c>
      <c r="M40" s="28" t="str">
        <f t="shared" si="22"/>
        <v/>
      </c>
      <c r="N40" s="30" t="str">
        <f t="shared" si="23"/>
        <v/>
      </c>
      <c r="O40" s="48" t="str">
        <f t="shared" si="24"/>
        <v/>
      </c>
      <c r="P40" s="48" t="str">
        <f t="shared" si="25"/>
        <v/>
      </c>
      <c r="Q40" s="28" t="str">
        <f t="shared" si="26"/>
        <v/>
      </c>
      <c r="R40" s="29" t="str">
        <f t="shared" si="27"/>
        <v/>
      </c>
      <c r="S40" s="27" t="str">
        <f t="shared" si="28"/>
        <v/>
      </c>
      <c r="T40" s="29" t="str">
        <f t="shared" si="35"/>
        <v/>
      </c>
      <c r="U40" s="396" t="str">
        <f t="shared" si="29"/>
        <v/>
      </c>
      <c r="V40" s="394" t="str">
        <f t="shared" si="30"/>
        <v/>
      </c>
      <c r="W40" s="31" t="str">
        <f t="shared" si="31"/>
        <v/>
      </c>
      <c r="X40" s="37" t="str">
        <f t="shared" si="32"/>
        <v/>
      </c>
      <c r="Y40" s="394" t="str">
        <f t="shared" si="36"/>
        <v/>
      </c>
      <c r="Z40" s="397" t="str">
        <f t="shared" si="37"/>
        <v/>
      </c>
      <c r="AA40" s="396" t="str">
        <f t="shared" si="33"/>
        <v/>
      </c>
      <c r="AB40" s="396" t="str">
        <f t="shared" si="38"/>
        <v/>
      </c>
      <c r="AC40" s="396" t="str">
        <f t="shared" si="39"/>
        <v/>
      </c>
    </row>
    <row r="41" spans="1:29">
      <c r="A41" s="393"/>
      <c r="B41" s="120"/>
      <c r="C41" s="121"/>
      <c r="D41" s="126"/>
      <c r="E41" s="126"/>
      <c r="F41" s="126"/>
      <c r="G41" s="126"/>
      <c r="H41" s="123"/>
      <c r="I41" s="124">
        <f t="shared" si="34"/>
        <v>0</v>
      </c>
      <c r="J41" s="124"/>
      <c r="K41" s="125" t="str">
        <f>IF(C41="","",VLOOKUP(C41,'Reference 10.0 EULs'!$D$2:$E$114,2,))</f>
        <v/>
      </c>
      <c r="L41" s="28">
        <f t="shared" si="21"/>
        <v>0</v>
      </c>
      <c r="M41" s="28" t="str">
        <f t="shared" si="22"/>
        <v/>
      </c>
      <c r="N41" s="30" t="str">
        <f t="shared" si="23"/>
        <v/>
      </c>
      <c r="O41" s="48" t="str">
        <f t="shared" si="24"/>
        <v/>
      </c>
      <c r="P41" s="48" t="str">
        <f t="shared" si="25"/>
        <v/>
      </c>
      <c r="Q41" s="28" t="str">
        <f t="shared" si="26"/>
        <v/>
      </c>
      <c r="R41" s="29" t="str">
        <f t="shared" si="27"/>
        <v/>
      </c>
      <c r="S41" s="27" t="str">
        <f t="shared" si="28"/>
        <v/>
      </c>
      <c r="T41" s="29" t="str">
        <f t="shared" si="35"/>
        <v/>
      </c>
      <c r="U41" s="396" t="str">
        <f t="shared" si="29"/>
        <v/>
      </c>
      <c r="V41" s="394" t="str">
        <f t="shared" si="30"/>
        <v/>
      </c>
      <c r="W41" s="31" t="str">
        <f t="shared" si="31"/>
        <v/>
      </c>
      <c r="X41" s="37" t="str">
        <f t="shared" si="32"/>
        <v/>
      </c>
      <c r="Y41" s="394" t="str">
        <f t="shared" si="36"/>
        <v/>
      </c>
      <c r="Z41" s="397" t="str">
        <f t="shared" si="37"/>
        <v/>
      </c>
      <c r="AA41" s="396" t="str">
        <f t="shared" si="33"/>
        <v/>
      </c>
      <c r="AB41" s="396" t="str">
        <f t="shared" si="38"/>
        <v/>
      </c>
      <c r="AC41" s="396" t="str">
        <f t="shared" si="39"/>
        <v/>
      </c>
    </row>
    <row r="42" spans="1:29">
      <c r="A42" s="393"/>
      <c r="B42" s="120"/>
      <c r="C42" s="121"/>
      <c r="D42" s="126"/>
      <c r="E42" s="126"/>
      <c r="F42" s="126"/>
      <c r="G42" s="126"/>
      <c r="H42" s="123"/>
      <c r="I42" s="124">
        <f t="shared" si="34"/>
        <v>0</v>
      </c>
      <c r="J42" s="124"/>
      <c r="K42" s="125" t="str">
        <f>IF(C42="","",VLOOKUP(C42,'Reference 10.0 EULs'!$D$2:$E$114,2,))</f>
        <v/>
      </c>
      <c r="L42" s="28">
        <f t="shared" si="21"/>
        <v>0</v>
      </c>
      <c r="M42" s="28" t="str">
        <f t="shared" si="22"/>
        <v/>
      </c>
      <c r="N42" s="30" t="str">
        <f t="shared" si="23"/>
        <v/>
      </c>
      <c r="O42" s="48" t="str">
        <f t="shared" si="24"/>
        <v/>
      </c>
      <c r="P42" s="48" t="str">
        <f t="shared" si="25"/>
        <v/>
      </c>
      <c r="Q42" s="28" t="str">
        <f t="shared" si="26"/>
        <v/>
      </c>
      <c r="R42" s="29" t="str">
        <f t="shared" si="27"/>
        <v/>
      </c>
      <c r="S42" s="27" t="str">
        <f t="shared" si="28"/>
        <v/>
      </c>
      <c r="T42" s="29" t="str">
        <f t="shared" si="35"/>
        <v/>
      </c>
      <c r="U42" s="396" t="str">
        <f t="shared" si="29"/>
        <v/>
      </c>
      <c r="V42" s="394" t="str">
        <f t="shared" si="30"/>
        <v/>
      </c>
      <c r="W42" s="31" t="str">
        <f t="shared" si="31"/>
        <v/>
      </c>
      <c r="X42" s="37" t="str">
        <f t="shared" si="32"/>
        <v/>
      </c>
      <c r="Y42" s="394" t="str">
        <f t="shared" si="36"/>
        <v/>
      </c>
      <c r="Z42" s="397" t="str">
        <f t="shared" si="37"/>
        <v/>
      </c>
      <c r="AA42" s="396" t="str">
        <f t="shared" si="33"/>
        <v/>
      </c>
      <c r="AB42" s="396" t="str">
        <f t="shared" si="38"/>
        <v/>
      </c>
      <c r="AC42" s="396" t="str">
        <f t="shared" si="39"/>
        <v/>
      </c>
    </row>
    <row r="43" spans="1:29">
      <c r="A43" s="393"/>
      <c r="B43" s="120"/>
      <c r="C43" s="121"/>
      <c r="D43" s="126"/>
      <c r="E43" s="126"/>
      <c r="F43" s="126"/>
      <c r="G43" s="126"/>
      <c r="H43" s="123"/>
      <c r="I43" s="124">
        <f t="shared" si="34"/>
        <v>0</v>
      </c>
      <c r="J43" s="124"/>
      <c r="K43" s="125" t="str">
        <f>IF(C43="","",VLOOKUP(C43,'Reference 10.0 EULs'!$D$2:$E$114,2,))</f>
        <v/>
      </c>
      <c r="L43" s="28">
        <f t="shared" si="21"/>
        <v>0</v>
      </c>
      <c r="M43" s="28" t="str">
        <f t="shared" si="22"/>
        <v/>
      </c>
      <c r="N43" s="30" t="str">
        <f t="shared" si="23"/>
        <v/>
      </c>
      <c r="O43" s="48" t="str">
        <f t="shared" si="24"/>
        <v/>
      </c>
      <c r="P43" s="48" t="str">
        <f t="shared" si="25"/>
        <v/>
      </c>
      <c r="Q43" s="28" t="str">
        <f t="shared" si="26"/>
        <v/>
      </c>
      <c r="R43" s="29" t="str">
        <f t="shared" si="27"/>
        <v/>
      </c>
      <c r="S43" s="27" t="str">
        <f t="shared" si="28"/>
        <v/>
      </c>
      <c r="T43" s="29" t="str">
        <f t="shared" si="35"/>
        <v/>
      </c>
      <c r="U43" s="396" t="str">
        <f t="shared" si="29"/>
        <v/>
      </c>
      <c r="V43" s="394" t="str">
        <f t="shared" si="30"/>
        <v/>
      </c>
      <c r="W43" s="31" t="str">
        <f t="shared" si="31"/>
        <v/>
      </c>
      <c r="X43" s="37" t="str">
        <f t="shared" si="32"/>
        <v/>
      </c>
      <c r="Y43" s="394" t="str">
        <f t="shared" si="36"/>
        <v/>
      </c>
      <c r="Z43" s="397" t="str">
        <f t="shared" si="37"/>
        <v/>
      </c>
      <c r="AA43" s="396" t="str">
        <f t="shared" si="33"/>
        <v/>
      </c>
      <c r="AB43" s="396" t="str">
        <f t="shared" si="38"/>
        <v/>
      </c>
      <c r="AC43" s="396" t="str">
        <f t="shared" si="39"/>
        <v/>
      </c>
    </row>
    <row r="44" spans="1:29">
      <c r="A44" s="393"/>
      <c r="B44" s="120"/>
      <c r="C44" s="121"/>
      <c r="D44" s="126"/>
      <c r="E44" s="126"/>
      <c r="F44" s="126"/>
      <c r="G44" s="126"/>
      <c r="H44" s="123"/>
      <c r="I44" s="124">
        <f t="shared" si="34"/>
        <v>0</v>
      </c>
      <c r="J44" s="124"/>
      <c r="K44" s="125" t="str">
        <f>IF(C44="","",VLOOKUP(C44,'Reference 10.0 EULs'!$D$2:$E$114,2,))</f>
        <v/>
      </c>
      <c r="L44" s="28">
        <f t="shared" si="21"/>
        <v>0</v>
      </c>
      <c r="M44" s="28" t="str">
        <f t="shared" si="22"/>
        <v/>
      </c>
      <c r="N44" s="30" t="str">
        <f t="shared" si="23"/>
        <v/>
      </c>
      <c r="O44" s="48" t="str">
        <f t="shared" si="24"/>
        <v/>
      </c>
      <c r="P44" s="48" t="str">
        <f t="shared" si="25"/>
        <v/>
      </c>
      <c r="Q44" s="28" t="str">
        <f t="shared" si="26"/>
        <v/>
      </c>
      <c r="R44" s="29" t="str">
        <f t="shared" si="27"/>
        <v/>
      </c>
      <c r="S44" s="27" t="str">
        <f t="shared" si="28"/>
        <v/>
      </c>
      <c r="T44" s="29" t="str">
        <f t="shared" si="35"/>
        <v/>
      </c>
      <c r="U44" s="396" t="str">
        <f t="shared" si="29"/>
        <v/>
      </c>
      <c r="V44" s="394" t="str">
        <f t="shared" si="30"/>
        <v/>
      </c>
      <c r="W44" s="31" t="str">
        <f t="shared" si="31"/>
        <v/>
      </c>
      <c r="X44" s="37" t="str">
        <f t="shared" si="32"/>
        <v/>
      </c>
      <c r="Y44" s="394" t="str">
        <f t="shared" si="36"/>
        <v/>
      </c>
      <c r="Z44" s="397" t="str">
        <f t="shared" si="37"/>
        <v/>
      </c>
      <c r="AA44" s="396" t="str">
        <f t="shared" si="33"/>
        <v/>
      </c>
      <c r="AB44" s="396" t="str">
        <f t="shared" si="38"/>
        <v/>
      </c>
      <c r="AC44" s="396" t="str">
        <f t="shared" si="39"/>
        <v/>
      </c>
    </row>
    <row r="45" spans="1:29">
      <c r="A45" s="393"/>
      <c r="B45" s="120"/>
      <c r="C45" s="121"/>
      <c r="D45" s="126"/>
      <c r="E45" s="126"/>
      <c r="F45" s="126"/>
      <c r="G45" s="126"/>
      <c r="H45" s="123"/>
      <c r="I45" s="124">
        <f t="shared" si="34"/>
        <v>0</v>
      </c>
      <c r="J45" s="124"/>
      <c r="K45" s="125" t="str">
        <f>IF(C45="","",VLOOKUP(C45,'Reference 10.0 EULs'!$D$2:$E$114,2,))</f>
        <v/>
      </c>
      <c r="L45" s="28">
        <f t="shared" si="21"/>
        <v>0</v>
      </c>
      <c r="M45" s="28" t="str">
        <f t="shared" si="22"/>
        <v/>
      </c>
      <c r="N45" s="30" t="str">
        <f t="shared" si="23"/>
        <v/>
      </c>
      <c r="O45" s="48" t="str">
        <f t="shared" si="24"/>
        <v/>
      </c>
      <c r="P45" s="48" t="str">
        <f t="shared" si="25"/>
        <v/>
      </c>
      <c r="Q45" s="28" t="str">
        <f t="shared" si="26"/>
        <v/>
      </c>
      <c r="R45" s="29" t="str">
        <f t="shared" si="27"/>
        <v/>
      </c>
      <c r="S45" s="27" t="str">
        <f t="shared" si="28"/>
        <v/>
      </c>
      <c r="T45" s="29" t="str">
        <f t="shared" si="35"/>
        <v/>
      </c>
      <c r="U45" s="396" t="str">
        <f t="shared" si="29"/>
        <v/>
      </c>
      <c r="V45" s="394" t="str">
        <f t="shared" si="30"/>
        <v/>
      </c>
      <c r="W45" s="31" t="str">
        <f t="shared" si="31"/>
        <v/>
      </c>
      <c r="X45" s="37" t="str">
        <f t="shared" si="32"/>
        <v/>
      </c>
      <c r="Y45" s="394" t="str">
        <f t="shared" si="36"/>
        <v/>
      </c>
      <c r="Z45" s="397" t="str">
        <f t="shared" si="37"/>
        <v/>
      </c>
      <c r="AA45" s="396" t="str">
        <f t="shared" si="33"/>
        <v/>
      </c>
      <c r="AB45" s="396" t="str">
        <f t="shared" si="38"/>
        <v/>
      </c>
      <c r="AC45" s="396" t="str">
        <f t="shared" si="39"/>
        <v/>
      </c>
    </row>
    <row r="46" spans="1:29" ht="16.5" customHeight="1" thickBot="1">
      <c r="A46" s="107" t="s">
        <v>111</v>
      </c>
      <c r="B46" s="120"/>
      <c r="C46" s="121"/>
      <c r="D46" s="126"/>
      <c r="E46" s="126"/>
      <c r="F46" s="126"/>
      <c r="G46" s="126"/>
      <c r="H46" s="123"/>
      <c r="I46" s="124">
        <f t="shared" si="34"/>
        <v>0</v>
      </c>
      <c r="J46" s="124"/>
      <c r="K46" s="125" t="str">
        <f>IF(C46="","",VLOOKUP(C46,'Reference 10.0 EULs'!$D$2:$E$114,2,))</f>
        <v/>
      </c>
      <c r="L46" s="28">
        <f t="shared" si="21"/>
        <v>0</v>
      </c>
      <c r="M46" s="28" t="str">
        <f t="shared" si="22"/>
        <v/>
      </c>
      <c r="N46" s="30" t="str">
        <f t="shared" si="23"/>
        <v/>
      </c>
      <c r="O46" s="48" t="str">
        <f t="shared" si="24"/>
        <v/>
      </c>
      <c r="P46" s="48" t="str">
        <f t="shared" si="25"/>
        <v/>
      </c>
      <c r="Q46" s="28" t="str">
        <f t="shared" si="26"/>
        <v/>
      </c>
      <c r="R46" s="29" t="str">
        <f t="shared" si="27"/>
        <v/>
      </c>
      <c r="S46" s="27" t="str">
        <f t="shared" si="28"/>
        <v/>
      </c>
      <c r="T46" s="29" t="str">
        <f t="shared" si="35"/>
        <v/>
      </c>
      <c r="U46" s="396" t="str">
        <f t="shared" si="29"/>
        <v/>
      </c>
      <c r="V46" s="394" t="str">
        <f t="shared" si="30"/>
        <v/>
      </c>
      <c r="W46" s="31" t="str">
        <f t="shared" si="31"/>
        <v/>
      </c>
      <c r="X46" s="37" t="str">
        <f t="shared" si="32"/>
        <v/>
      </c>
      <c r="Y46" s="394" t="str">
        <f t="shared" si="36"/>
        <v/>
      </c>
      <c r="Z46" s="397" t="str">
        <f t="shared" si="37"/>
        <v/>
      </c>
      <c r="AA46" s="396" t="str">
        <f t="shared" si="33"/>
        <v/>
      </c>
      <c r="AB46" s="396" t="str">
        <f t="shared" si="38"/>
        <v/>
      </c>
      <c r="AC46" s="396" t="str">
        <f t="shared" si="39"/>
        <v/>
      </c>
    </row>
    <row r="47" spans="1:29" ht="17.25">
      <c r="A47" s="393"/>
      <c r="B47" s="117" t="s">
        <v>112</v>
      </c>
      <c r="C47" s="133" t="s">
        <v>102</v>
      </c>
      <c r="D47" s="134"/>
      <c r="E47" s="134"/>
      <c r="F47" s="134">
        <f>SUM(F48:F68)</f>
        <v>0</v>
      </c>
      <c r="G47" s="134">
        <f>SUM(G48:G68)</f>
        <v>0</v>
      </c>
      <c r="H47" s="135">
        <f>SUM(H48:H68)</f>
        <v>0</v>
      </c>
      <c r="I47" s="136">
        <f>SUM(I48:I68)</f>
        <v>0</v>
      </c>
      <c r="J47" s="136">
        <f>SUM(J48:J68)</f>
        <v>0</v>
      </c>
      <c r="K47" s="119"/>
      <c r="L47" s="44">
        <f>SUM(L48:L68)</f>
        <v>0</v>
      </c>
      <c r="M47" s="44">
        <f t="shared" ref="M47:R47" si="40">SUM(M48:M68)</f>
        <v>0</v>
      </c>
      <c r="N47" s="44">
        <f t="shared" si="40"/>
        <v>0</v>
      </c>
      <c r="O47" s="44">
        <f t="shared" si="40"/>
        <v>0</v>
      </c>
      <c r="P47" s="44">
        <f t="shared" si="40"/>
        <v>0</v>
      </c>
      <c r="Q47" s="44">
        <f t="shared" si="40"/>
        <v>0</v>
      </c>
      <c r="R47" s="46">
        <f t="shared" si="40"/>
        <v>0</v>
      </c>
      <c r="S47" s="47" t="e">
        <f>Q47/L47</f>
        <v>#DIV/0!</v>
      </c>
      <c r="T47" s="46">
        <f>SUM(T48:T68)</f>
        <v>0</v>
      </c>
      <c r="U47" s="77"/>
      <c r="V47" s="44"/>
      <c r="W47" s="44"/>
      <c r="X47" s="46"/>
      <c r="Y47" s="46"/>
      <c r="Z47" s="79"/>
      <c r="AA47" s="77"/>
      <c r="AB47" s="77"/>
      <c r="AC47" s="77"/>
    </row>
    <row r="48" spans="1:29">
      <c r="A48" s="393"/>
      <c r="B48" s="120" t="s">
        <v>104</v>
      </c>
      <c r="C48" s="121"/>
      <c r="D48" s="122"/>
      <c r="E48" s="122"/>
      <c r="F48" s="122"/>
      <c r="G48" s="122"/>
      <c r="H48" s="123"/>
      <c r="I48" s="124">
        <f>(D48*G48)+(E48*H48)</f>
        <v>0</v>
      </c>
      <c r="J48" s="124"/>
      <c r="K48" s="125" t="str">
        <f>IF(C48="","",VLOOKUP(C48,'Reference 10.0 EULs'!$D$2:$E$114,2,))</f>
        <v/>
      </c>
      <c r="L48" s="28">
        <f t="shared" ref="L48:L68" si="41">I48+J48</f>
        <v>0</v>
      </c>
      <c r="M48" s="28" t="str">
        <f t="shared" ref="M48:M68" si="42">IF(K48="","",$C$336*(1+$C$338)/($C$342-$C$338)*(1-((1+$C$338)/(1+$C$342))^$K48))</f>
        <v/>
      </c>
      <c r="N48" s="30" t="str">
        <f t="shared" ref="N48:N68" si="43">IF(K48="","",$C$337*(1+$C$338)/($C$342-$C$338)*(1-((1+$C$338)/(1+$C$342))^$K48))</f>
        <v/>
      </c>
      <c r="O48" s="48" t="str">
        <f t="shared" ref="O48:O68" si="44">IF(K48="","",M48*G48)</f>
        <v/>
      </c>
      <c r="P48" s="48" t="str">
        <f t="shared" ref="P48:P68" si="45">IF(K48="","",N48*H48)</f>
        <v/>
      </c>
      <c r="Q48" s="28" t="str">
        <f t="shared" ref="Q48:Q68" si="46">IF(K48="","",M48*G48+N48*H48)</f>
        <v/>
      </c>
      <c r="R48" s="29" t="str">
        <f t="shared" ref="R48:R68" si="47">IF(K48="","",Q48-L48)</f>
        <v/>
      </c>
      <c r="S48" s="27" t="str">
        <f t="shared" ref="S48:S68" si="48">IF(K48="","",Q48/L48)</f>
        <v/>
      </c>
      <c r="T48" s="29" t="str">
        <f>IF(R48="","",R48*$C$339)</f>
        <v/>
      </c>
      <c r="U48" s="396" t="str">
        <f t="shared" ref="U48:U68" si="49">IF(K48="","",H48/(G48*8760))</f>
        <v/>
      </c>
      <c r="V48" s="394" t="str">
        <f t="shared" ref="V48:V68" si="50">IF(K48="","",L48/F48)</f>
        <v/>
      </c>
      <c r="W48" s="394" t="str">
        <f t="shared" ref="W48:W68" si="51">IF(K48="","",L48/G48)</f>
        <v/>
      </c>
      <c r="X48" s="38" t="str">
        <f t="shared" ref="X48:X68" si="52">IF(K48="","",L48/H48)</f>
        <v/>
      </c>
      <c r="Y48" s="394" t="str">
        <f>IF(K48="","",Q48/G48)</f>
        <v/>
      </c>
      <c r="Z48" s="397" t="str">
        <f>IF(K48="","",Q48/H48)</f>
        <v/>
      </c>
      <c r="AA48" s="396" t="str">
        <f t="shared" ref="AA48:AA68" si="53">IF(K48="","",I48/Q48)</f>
        <v/>
      </c>
      <c r="AB48" s="396" t="str">
        <f>IF(K48="","",O48/Q48)</f>
        <v/>
      </c>
      <c r="AC48" s="396" t="str">
        <f>IF(K48="","",P48/Q48)</f>
        <v/>
      </c>
    </row>
    <row r="49" spans="2:29">
      <c r="B49" s="120" t="s">
        <v>106</v>
      </c>
      <c r="C49" s="121"/>
      <c r="D49" s="126"/>
      <c r="E49" s="126"/>
      <c r="F49" s="126"/>
      <c r="G49" s="126"/>
      <c r="H49" s="123"/>
      <c r="I49" s="124">
        <f t="shared" ref="I49:I68" si="54">(D49*G49)+(E49*H49)</f>
        <v>0</v>
      </c>
      <c r="J49" s="124"/>
      <c r="K49" s="125" t="str">
        <f>IF(C49="","",VLOOKUP(C49,'Reference 10.0 EULs'!$D$2:$E$114,2,))</f>
        <v/>
      </c>
      <c r="L49" s="28">
        <f t="shared" si="41"/>
        <v>0</v>
      </c>
      <c r="M49" s="28" t="str">
        <f t="shared" si="42"/>
        <v/>
      </c>
      <c r="N49" s="30" t="str">
        <f t="shared" si="43"/>
        <v/>
      </c>
      <c r="O49" s="48" t="str">
        <f t="shared" si="44"/>
        <v/>
      </c>
      <c r="P49" s="48" t="str">
        <f t="shared" si="45"/>
        <v/>
      </c>
      <c r="Q49" s="28" t="str">
        <f t="shared" si="46"/>
        <v/>
      </c>
      <c r="R49" s="29" t="str">
        <f t="shared" si="47"/>
        <v/>
      </c>
      <c r="S49" s="27" t="str">
        <f t="shared" si="48"/>
        <v/>
      </c>
      <c r="T49" s="29" t="str">
        <f t="shared" ref="T49:T68" si="55">IF(R49="","",R49*$C$339)</f>
        <v/>
      </c>
      <c r="U49" s="396" t="str">
        <f t="shared" si="49"/>
        <v/>
      </c>
      <c r="V49" s="394" t="str">
        <f t="shared" si="50"/>
        <v/>
      </c>
      <c r="W49" s="394" t="str">
        <f t="shared" si="51"/>
        <v/>
      </c>
      <c r="X49" s="38" t="str">
        <f t="shared" si="52"/>
        <v/>
      </c>
      <c r="Y49" s="394" t="str">
        <f t="shared" ref="Y49:Y68" si="56">IF(K49="","",Q49/G49)</f>
        <v/>
      </c>
      <c r="Z49" s="397" t="str">
        <f t="shared" ref="Z49:Z68" si="57">IF(K49="","",Q49/H49)</f>
        <v/>
      </c>
      <c r="AA49" s="396" t="str">
        <f t="shared" si="53"/>
        <v/>
      </c>
      <c r="AB49" s="396" t="str">
        <f t="shared" ref="AB49:AB68" si="58">IF(K49="","",O49/Q49)</f>
        <v/>
      </c>
      <c r="AC49" s="396" t="str">
        <f t="shared" ref="AC49:AC68" si="59">IF(K49="","",P49/Q49)</f>
        <v/>
      </c>
    </row>
    <row r="50" spans="2:29">
      <c r="B50" s="120" t="s">
        <v>108</v>
      </c>
      <c r="C50" s="121"/>
      <c r="D50" s="126"/>
      <c r="E50" s="126"/>
      <c r="F50" s="126"/>
      <c r="G50" s="122"/>
      <c r="H50" s="123"/>
      <c r="I50" s="124">
        <f t="shared" si="54"/>
        <v>0</v>
      </c>
      <c r="J50" s="124"/>
      <c r="K50" s="125" t="str">
        <f>IF(C50="","",VLOOKUP(C50,'Reference 10.0 EULs'!$D$2:$E$114,2,))</f>
        <v/>
      </c>
      <c r="L50" s="28">
        <f t="shared" si="41"/>
        <v>0</v>
      </c>
      <c r="M50" s="26" t="str">
        <f t="shared" si="42"/>
        <v/>
      </c>
      <c r="N50" s="30" t="str">
        <f t="shared" si="43"/>
        <v/>
      </c>
      <c r="O50" s="48" t="str">
        <f t="shared" si="44"/>
        <v/>
      </c>
      <c r="P50" s="48" t="str">
        <f t="shared" si="45"/>
        <v/>
      </c>
      <c r="Q50" s="28" t="str">
        <f t="shared" si="46"/>
        <v/>
      </c>
      <c r="R50" s="29" t="str">
        <f t="shared" si="47"/>
        <v/>
      </c>
      <c r="S50" s="27" t="str">
        <f t="shared" si="48"/>
        <v/>
      </c>
      <c r="T50" s="29" t="str">
        <f t="shared" si="55"/>
        <v/>
      </c>
      <c r="U50" s="396" t="str">
        <f t="shared" si="49"/>
        <v/>
      </c>
      <c r="V50" s="394" t="str">
        <f t="shared" si="50"/>
        <v/>
      </c>
      <c r="W50" s="394" t="str">
        <f t="shared" si="51"/>
        <v/>
      </c>
      <c r="X50" s="38" t="str">
        <f t="shared" si="52"/>
        <v/>
      </c>
      <c r="Y50" s="394" t="str">
        <f t="shared" si="56"/>
        <v/>
      </c>
      <c r="Z50" s="397" t="str">
        <f t="shared" si="57"/>
        <v/>
      </c>
      <c r="AA50" s="396" t="str">
        <f t="shared" si="53"/>
        <v/>
      </c>
      <c r="AB50" s="396" t="str">
        <f t="shared" si="58"/>
        <v/>
      </c>
      <c r="AC50" s="396" t="str">
        <f t="shared" si="59"/>
        <v/>
      </c>
    </row>
    <row r="51" spans="2:29">
      <c r="B51" s="120"/>
      <c r="C51" s="121"/>
      <c r="D51" s="126"/>
      <c r="E51" s="126"/>
      <c r="F51" s="126"/>
      <c r="G51" s="126"/>
      <c r="H51" s="123"/>
      <c r="I51" s="124">
        <f t="shared" si="54"/>
        <v>0</v>
      </c>
      <c r="J51" s="124"/>
      <c r="K51" s="125" t="str">
        <f>IF(C51="","",VLOOKUP(C51,'Reference 10.0 EULs'!$D$2:$E$114,2,))</f>
        <v/>
      </c>
      <c r="L51" s="28">
        <f t="shared" si="41"/>
        <v>0</v>
      </c>
      <c r="M51" s="26" t="str">
        <f t="shared" si="42"/>
        <v/>
      </c>
      <c r="N51" s="30" t="str">
        <f t="shared" si="43"/>
        <v/>
      </c>
      <c r="O51" s="48" t="str">
        <f t="shared" si="44"/>
        <v/>
      </c>
      <c r="P51" s="48" t="str">
        <f t="shared" si="45"/>
        <v/>
      </c>
      <c r="Q51" s="28" t="str">
        <f t="shared" si="46"/>
        <v/>
      </c>
      <c r="R51" s="29" t="str">
        <f t="shared" si="47"/>
        <v/>
      </c>
      <c r="S51" s="27" t="str">
        <f t="shared" si="48"/>
        <v/>
      </c>
      <c r="T51" s="29" t="str">
        <f t="shared" si="55"/>
        <v/>
      </c>
      <c r="U51" s="396" t="str">
        <f t="shared" si="49"/>
        <v/>
      </c>
      <c r="V51" s="394" t="str">
        <f t="shared" si="50"/>
        <v/>
      </c>
      <c r="W51" s="394" t="str">
        <f t="shared" si="51"/>
        <v/>
      </c>
      <c r="X51" s="38" t="str">
        <f t="shared" si="52"/>
        <v/>
      </c>
      <c r="Y51" s="394" t="str">
        <f t="shared" si="56"/>
        <v/>
      </c>
      <c r="Z51" s="397" t="str">
        <f t="shared" si="57"/>
        <v/>
      </c>
      <c r="AA51" s="396" t="str">
        <f t="shared" si="53"/>
        <v/>
      </c>
      <c r="AB51" s="396" t="str">
        <f t="shared" si="58"/>
        <v/>
      </c>
      <c r="AC51" s="396" t="str">
        <f t="shared" si="59"/>
        <v/>
      </c>
    </row>
    <row r="52" spans="2:29">
      <c r="B52" s="132"/>
      <c r="C52" s="121"/>
      <c r="D52" s="126"/>
      <c r="E52" s="126"/>
      <c r="F52" s="126"/>
      <c r="G52" s="126"/>
      <c r="H52" s="123"/>
      <c r="I52" s="124">
        <f t="shared" si="54"/>
        <v>0</v>
      </c>
      <c r="J52" s="124"/>
      <c r="K52" s="125" t="str">
        <f>IF(C52="","",VLOOKUP(C52,'Reference 10.0 EULs'!$D$2:$E$114,2,))</f>
        <v/>
      </c>
      <c r="L52" s="28">
        <f t="shared" si="41"/>
        <v>0</v>
      </c>
      <c r="M52" s="26" t="str">
        <f t="shared" si="42"/>
        <v/>
      </c>
      <c r="N52" s="30" t="str">
        <f t="shared" si="43"/>
        <v/>
      </c>
      <c r="O52" s="48" t="str">
        <f t="shared" si="44"/>
        <v/>
      </c>
      <c r="P52" s="48" t="str">
        <f t="shared" si="45"/>
        <v/>
      </c>
      <c r="Q52" s="28" t="str">
        <f t="shared" si="46"/>
        <v/>
      </c>
      <c r="R52" s="29" t="str">
        <f t="shared" si="47"/>
        <v/>
      </c>
      <c r="S52" s="27" t="str">
        <f t="shared" si="48"/>
        <v/>
      </c>
      <c r="T52" s="29" t="str">
        <f t="shared" si="55"/>
        <v/>
      </c>
      <c r="U52" s="396" t="str">
        <f t="shared" si="49"/>
        <v/>
      </c>
      <c r="V52" s="394" t="str">
        <f t="shared" si="50"/>
        <v/>
      </c>
      <c r="W52" s="394" t="str">
        <f t="shared" si="51"/>
        <v/>
      </c>
      <c r="X52" s="38" t="str">
        <f t="shared" si="52"/>
        <v/>
      </c>
      <c r="Y52" s="394" t="str">
        <f t="shared" si="56"/>
        <v/>
      </c>
      <c r="Z52" s="397" t="str">
        <f t="shared" si="57"/>
        <v/>
      </c>
      <c r="AA52" s="396" t="str">
        <f t="shared" si="53"/>
        <v/>
      </c>
      <c r="AB52" s="396" t="str">
        <f t="shared" si="58"/>
        <v/>
      </c>
      <c r="AC52" s="396" t="str">
        <f t="shared" si="59"/>
        <v/>
      </c>
    </row>
    <row r="53" spans="2:29">
      <c r="B53" s="131"/>
      <c r="C53" s="121"/>
      <c r="D53" s="126"/>
      <c r="E53" s="126"/>
      <c r="F53" s="126"/>
      <c r="G53" s="126"/>
      <c r="H53" s="123"/>
      <c r="I53" s="124">
        <f t="shared" si="54"/>
        <v>0</v>
      </c>
      <c r="J53" s="124"/>
      <c r="K53" s="125" t="str">
        <f>IF(C53="","",VLOOKUP(C53,'Reference 10.0 EULs'!$D$2:$E$114,2,))</f>
        <v/>
      </c>
      <c r="L53" s="28">
        <f t="shared" si="41"/>
        <v>0</v>
      </c>
      <c r="M53" s="26" t="str">
        <f t="shared" si="42"/>
        <v/>
      </c>
      <c r="N53" s="30" t="str">
        <f t="shared" si="43"/>
        <v/>
      </c>
      <c r="O53" s="48" t="str">
        <f t="shared" si="44"/>
        <v/>
      </c>
      <c r="P53" s="48" t="str">
        <f t="shared" si="45"/>
        <v/>
      </c>
      <c r="Q53" s="28" t="str">
        <f t="shared" si="46"/>
        <v/>
      </c>
      <c r="R53" s="29" t="str">
        <f t="shared" si="47"/>
        <v/>
      </c>
      <c r="S53" s="27" t="str">
        <f t="shared" si="48"/>
        <v/>
      </c>
      <c r="T53" s="29" t="str">
        <f t="shared" si="55"/>
        <v/>
      </c>
      <c r="U53" s="396" t="str">
        <f t="shared" si="49"/>
        <v/>
      </c>
      <c r="V53" s="394" t="str">
        <f t="shared" si="50"/>
        <v/>
      </c>
      <c r="W53" s="31" t="str">
        <f t="shared" si="51"/>
        <v/>
      </c>
      <c r="X53" s="37" t="str">
        <f t="shared" si="52"/>
        <v/>
      </c>
      <c r="Y53" s="394" t="str">
        <f t="shared" si="56"/>
        <v/>
      </c>
      <c r="Z53" s="397" t="str">
        <f t="shared" si="57"/>
        <v/>
      </c>
      <c r="AA53" s="396" t="str">
        <f t="shared" si="53"/>
        <v/>
      </c>
      <c r="AB53" s="396" t="str">
        <f t="shared" si="58"/>
        <v/>
      </c>
      <c r="AC53" s="396" t="str">
        <f t="shared" si="59"/>
        <v/>
      </c>
    </row>
    <row r="54" spans="2:29">
      <c r="B54" s="120"/>
      <c r="C54" s="121"/>
      <c r="D54" s="126"/>
      <c r="E54" s="126"/>
      <c r="F54" s="126"/>
      <c r="G54" s="126"/>
      <c r="H54" s="123"/>
      <c r="I54" s="124">
        <f t="shared" si="54"/>
        <v>0</v>
      </c>
      <c r="J54" s="124"/>
      <c r="K54" s="125" t="str">
        <f>IF(C54="","",VLOOKUP(C54,'Reference 10.0 EULs'!$D$2:$E$114,2,))</f>
        <v/>
      </c>
      <c r="L54" s="28">
        <f t="shared" si="41"/>
        <v>0</v>
      </c>
      <c r="M54" s="26" t="str">
        <f t="shared" si="42"/>
        <v/>
      </c>
      <c r="N54" s="30" t="str">
        <f t="shared" si="43"/>
        <v/>
      </c>
      <c r="O54" s="48" t="str">
        <f t="shared" si="44"/>
        <v/>
      </c>
      <c r="P54" s="48" t="str">
        <f t="shared" si="45"/>
        <v/>
      </c>
      <c r="Q54" s="28" t="str">
        <f t="shared" si="46"/>
        <v/>
      </c>
      <c r="R54" s="29" t="str">
        <f t="shared" si="47"/>
        <v/>
      </c>
      <c r="S54" s="27" t="str">
        <f t="shared" si="48"/>
        <v/>
      </c>
      <c r="T54" s="29" t="str">
        <f t="shared" si="55"/>
        <v/>
      </c>
      <c r="U54" s="396" t="str">
        <f t="shared" si="49"/>
        <v/>
      </c>
      <c r="V54" s="394" t="str">
        <f t="shared" si="50"/>
        <v/>
      </c>
      <c r="W54" s="31" t="str">
        <f t="shared" si="51"/>
        <v/>
      </c>
      <c r="X54" s="37" t="str">
        <f t="shared" si="52"/>
        <v/>
      </c>
      <c r="Y54" s="394" t="str">
        <f t="shared" si="56"/>
        <v/>
      </c>
      <c r="Z54" s="397" t="str">
        <f t="shared" si="57"/>
        <v/>
      </c>
      <c r="AA54" s="396" t="str">
        <f t="shared" si="53"/>
        <v/>
      </c>
      <c r="AB54" s="396" t="str">
        <f t="shared" si="58"/>
        <v/>
      </c>
      <c r="AC54" s="396" t="str">
        <f t="shared" si="59"/>
        <v/>
      </c>
    </row>
    <row r="55" spans="2:29">
      <c r="B55" s="120"/>
      <c r="C55" s="121"/>
      <c r="D55" s="126"/>
      <c r="E55" s="126"/>
      <c r="F55" s="126"/>
      <c r="G55" s="126"/>
      <c r="H55" s="123"/>
      <c r="I55" s="124">
        <f t="shared" si="54"/>
        <v>0</v>
      </c>
      <c r="J55" s="124"/>
      <c r="K55" s="125" t="str">
        <f>IF(C55="","",VLOOKUP(C55,'Reference 10.0 EULs'!$D$2:$E$114,2,))</f>
        <v/>
      </c>
      <c r="L55" s="28">
        <f t="shared" si="41"/>
        <v>0</v>
      </c>
      <c r="M55" s="26" t="str">
        <f t="shared" si="42"/>
        <v/>
      </c>
      <c r="N55" s="30" t="str">
        <f t="shared" si="43"/>
        <v/>
      </c>
      <c r="O55" s="48" t="str">
        <f t="shared" si="44"/>
        <v/>
      </c>
      <c r="P55" s="48" t="str">
        <f t="shared" si="45"/>
        <v/>
      </c>
      <c r="Q55" s="28" t="str">
        <f t="shared" si="46"/>
        <v/>
      </c>
      <c r="R55" s="29" t="str">
        <f t="shared" si="47"/>
        <v/>
      </c>
      <c r="S55" s="27" t="str">
        <f t="shared" si="48"/>
        <v/>
      </c>
      <c r="T55" s="29" t="str">
        <f t="shared" si="55"/>
        <v/>
      </c>
      <c r="U55" s="396" t="str">
        <f t="shared" si="49"/>
        <v/>
      </c>
      <c r="V55" s="394" t="str">
        <f t="shared" si="50"/>
        <v/>
      </c>
      <c r="W55" s="31" t="str">
        <f t="shared" si="51"/>
        <v/>
      </c>
      <c r="X55" s="37" t="str">
        <f t="shared" si="52"/>
        <v/>
      </c>
      <c r="Y55" s="394" t="str">
        <f t="shared" si="56"/>
        <v/>
      </c>
      <c r="Z55" s="397" t="str">
        <f t="shared" si="57"/>
        <v/>
      </c>
      <c r="AA55" s="396" t="str">
        <f t="shared" si="53"/>
        <v/>
      </c>
      <c r="AB55" s="396" t="str">
        <f t="shared" si="58"/>
        <v/>
      </c>
      <c r="AC55" s="396" t="str">
        <f t="shared" si="59"/>
        <v/>
      </c>
    </row>
    <row r="56" spans="2:29">
      <c r="B56" s="120"/>
      <c r="C56" s="121"/>
      <c r="D56" s="126"/>
      <c r="E56" s="126"/>
      <c r="F56" s="126"/>
      <c r="G56" s="126"/>
      <c r="H56" s="123"/>
      <c r="I56" s="124">
        <f t="shared" si="54"/>
        <v>0</v>
      </c>
      <c r="J56" s="124"/>
      <c r="K56" s="125" t="str">
        <f>IF(C56="","",VLOOKUP(C56,'Reference 10.0 EULs'!$D$2:$E$114,2,))</f>
        <v/>
      </c>
      <c r="L56" s="28">
        <f t="shared" si="41"/>
        <v>0</v>
      </c>
      <c r="M56" s="26" t="str">
        <f t="shared" si="42"/>
        <v/>
      </c>
      <c r="N56" s="30" t="str">
        <f t="shared" si="43"/>
        <v/>
      </c>
      <c r="O56" s="48" t="str">
        <f t="shared" si="44"/>
        <v/>
      </c>
      <c r="P56" s="48" t="str">
        <f t="shared" si="45"/>
        <v/>
      </c>
      <c r="Q56" s="28" t="str">
        <f t="shared" si="46"/>
        <v/>
      </c>
      <c r="R56" s="29" t="str">
        <f t="shared" si="47"/>
        <v/>
      </c>
      <c r="S56" s="27" t="str">
        <f t="shared" si="48"/>
        <v/>
      </c>
      <c r="T56" s="29" t="str">
        <f t="shared" si="55"/>
        <v/>
      </c>
      <c r="U56" s="396" t="str">
        <f t="shared" si="49"/>
        <v/>
      </c>
      <c r="V56" s="394" t="str">
        <f t="shared" si="50"/>
        <v/>
      </c>
      <c r="W56" s="31" t="str">
        <f t="shared" si="51"/>
        <v/>
      </c>
      <c r="X56" s="37" t="str">
        <f t="shared" si="52"/>
        <v/>
      </c>
      <c r="Y56" s="394" t="str">
        <f t="shared" si="56"/>
        <v/>
      </c>
      <c r="Z56" s="397" t="str">
        <f t="shared" si="57"/>
        <v/>
      </c>
      <c r="AA56" s="396" t="str">
        <f t="shared" si="53"/>
        <v/>
      </c>
      <c r="AB56" s="396" t="str">
        <f t="shared" si="58"/>
        <v/>
      </c>
      <c r="AC56" s="396" t="str">
        <f t="shared" si="59"/>
        <v/>
      </c>
    </row>
    <row r="57" spans="2:29">
      <c r="B57" s="120"/>
      <c r="C57" s="121"/>
      <c r="D57" s="126"/>
      <c r="E57" s="126"/>
      <c r="F57" s="126"/>
      <c r="G57" s="126"/>
      <c r="H57" s="123"/>
      <c r="I57" s="124">
        <f t="shared" si="54"/>
        <v>0</v>
      </c>
      <c r="J57" s="124"/>
      <c r="K57" s="125" t="str">
        <f>IF(C57="","",VLOOKUP(C57,'Reference 10.0 EULs'!$D$2:$E$114,2,))</f>
        <v/>
      </c>
      <c r="L57" s="28">
        <f t="shared" si="41"/>
        <v>0</v>
      </c>
      <c r="M57" s="26" t="str">
        <f t="shared" si="42"/>
        <v/>
      </c>
      <c r="N57" s="30" t="str">
        <f t="shared" si="43"/>
        <v/>
      </c>
      <c r="O57" s="48" t="str">
        <f t="shared" si="44"/>
        <v/>
      </c>
      <c r="P57" s="48" t="str">
        <f t="shared" si="45"/>
        <v/>
      </c>
      <c r="Q57" s="28" t="str">
        <f t="shared" si="46"/>
        <v/>
      </c>
      <c r="R57" s="29" t="str">
        <f t="shared" si="47"/>
        <v/>
      </c>
      <c r="S57" s="27" t="str">
        <f t="shared" si="48"/>
        <v/>
      </c>
      <c r="T57" s="29" t="str">
        <f t="shared" si="55"/>
        <v/>
      </c>
      <c r="U57" s="396" t="str">
        <f t="shared" si="49"/>
        <v/>
      </c>
      <c r="V57" s="394" t="str">
        <f t="shared" si="50"/>
        <v/>
      </c>
      <c r="W57" s="31" t="str">
        <f t="shared" si="51"/>
        <v/>
      </c>
      <c r="X57" s="37" t="str">
        <f t="shared" si="52"/>
        <v/>
      </c>
      <c r="Y57" s="394" t="str">
        <f t="shared" si="56"/>
        <v/>
      </c>
      <c r="Z57" s="397" t="str">
        <f t="shared" si="57"/>
        <v/>
      </c>
      <c r="AA57" s="396" t="str">
        <f t="shared" si="53"/>
        <v/>
      </c>
      <c r="AB57" s="396" t="str">
        <f t="shared" si="58"/>
        <v/>
      </c>
      <c r="AC57" s="396" t="str">
        <f t="shared" si="59"/>
        <v/>
      </c>
    </row>
    <row r="58" spans="2:29">
      <c r="B58" s="120"/>
      <c r="C58" s="121"/>
      <c r="D58" s="126"/>
      <c r="E58" s="126"/>
      <c r="F58" s="126"/>
      <c r="G58" s="126"/>
      <c r="H58" s="123"/>
      <c r="I58" s="124">
        <f t="shared" si="54"/>
        <v>0</v>
      </c>
      <c r="J58" s="124"/>
      <c r="K58" s="125" t="str">
        <f>IF(C58="","",VLOOKUP(C58,'Reference 10.0 EULs'!$D$2:$E$114,2,))</f>
        <v/>
      </c>
      <c r="L58" s="28">
        <f t="shared" si="41"/>
        <v>0</v>
      </c>
      <c r="M58" s="26" t="str">
        <f t="shared" si="42"/>
        <v/>
      </c>
      <c r="N58" s="30" t="str">
        <f t="shared" si="43"/>
        <v/>
      </c>
      <c r="O58" s="48" t="str">
        <f t="shared" si="44"/>
        <v/>
      </c>
      <c r="P58" s="48" t="str">
        <f t="shared" si="45"/>
        <v/>
      </c>
      <c r="Q58" s="28" t="str">
        <f t="shared" si="46"/>
        <v/>
      </c>
      <c r="R58" s="29" t="str">
        <f t="shared" si="47"/>
        <v/>
      </c>
      <c r="S58" s="27" t="str">
        <f t="shared" si="48"/>
        <v/>
      </c>
      <c r="T58" s="29" t="str">
        <f t="shared" si="55"/>
        <v/>
      </c>
      <c r="U58" s="396" t="str">
        <f t="shared" si="49"/>
        <v/>
      </c>
      <c r="V58" s="394" t="str">
        <f t="shared" si="50"/>
        <v/>
      </c>
      <c r="W58" s="31" t="str">
        <f t="shared" si="51"/>
        <v/>
      </c>
      <c r="X58" s="37" t="str">
        <f t="shared" si="52"/>
        <v/>
      </c>
      <c r="Y58" s="394" t="str">
        <f t="shared" si="56"/>
        <v/>
      </c>
      <c r="Z58" s="397" t="str">
        <f t="shared" si="57"/>
        <v/>
      </c>
      <c r="AA58" s="396" t="str">
        <f t="shared" si="53"/>
        <v/>
      </c>
      <c r="AB58" s="396" t="str">
        <f t="shared" si="58"/>
        <v/>
      </c>
      <c r="AC58" s="396" t="str">
        <f t="shared" si="59"/>
        <v/>
      </c>
    </row>
    <row r="59" spans="2:29">
      <c r="B59" s="120"/>
      <c r="C59" s="121"/>
      <c r="D59" s="126"/>
      <c r="E59" s="126"/>
      <c r="F59" s="126"/>
      <c r="G59" s="126"/>
      <c r="H59" s="123"/>
      <c r="I59" s="124">
        <f t="shared" si="54"/>
        <v>0</v>
      </c>
      <c r="J59" s="124"/>
      <c r="K59" s="125" t="str">
        <f>IF(C59="","",VLOOKUP(C59,'Reference 10.0 EULs'!$D$2:$E$114,2,))</f>
        <v/>
      </c>
      <c r="L59" s="28">
        <f t="shared" si="41"/>
        <v>0</v>
      </c>
      <c r="M59" s="26" t="str">
        <f t="shared" si="42"/>
        <v/>
      </c>
      <c r="N59" s="30" t="str">
        <f t="shared" si="43"/>
        <v/>
      </c>
      <c r="O59" s="48" t="str">
        <f t="shared" si="44"/>
        <v/>
      </c>
      <c r="P59" s="48" t="str">
        <f t="shared" si="45"/>
        <v/>
      </c>
      <c r="Q59" s="28" t="str">
        <f t="shared" si="46"/>
        <v/>
      </c>
      <c r="R59" s="29" t="str">
        <f t="shared" si="47"/>
        <v/>
      </c>
      <c r="S59" s="27" t="str">
        <f t="shared" si="48"/>
        <v/>
      </c>
      <c r="T59" s="29" t="str">
        <f t="shared" si="55"/>
        <v/>
      </c>
      <c r="U59" s="396" t="str">
        <f t="shared" si="49"/>
        <v/>
      </c>
      <c r="V59" s="394" t="str">
        <f t="shared" si="50"/>
        <v/>
      </c>
      <c r="W59" s="31" t="str">
        <f t="shared" si="51"/>
        <v/>
      </c>
      <c r="X59" s="37" t="str">
        <f t="shared" si="52"/>
        <v/>
      </c>
      <c r="Y59" s="394" t="str">
        <f t="shared" si="56"/>
        <v/>
      </c>
      <c r="Z59" s="397" t="str">
        <f t="shared" si="57"/>
        <v/>
      </c>
      <c r="AA59" s="396" t="str">
        <f t="shared" si="53"/>
        <v/>
      </c>
      <c r="AB59" s="396" t="str">
        <f t="shared" si="58"/>
        <v/>
      </c>
      <c r="AC59" s="396" t="str">
        <f t="shared" si="59"/>
        <v/>
      </c>
    </row>
    <row r="60" spans="2:29">
      <c r="B60" s="120"/>
      <c r="C60" s="121"/>
      <c r="D60" s="126"/>
      <c r="E60" s="126"/>
      <c r="F60" s="126"/>
      <c r="G60" s="126"/>
      <c r="H60" s="123"/>
      <c r="I60" s="124">
        <f t="shared" si="54"/>
        <v>0</v>
      </c>
      <c r="J60" s="124"/>
      <c r="K60" s="125" t="str">
        <f>IF(C60="","",VLOOKUP(C60,'Reference 10.0 EULs'!$D$2:$E$114,2,))</f>
        <v/>
      </c>
      <c r="L60" s="28">
        <f t="shared" si="41"/>
        <v>0</v>
      </c>
      <c r="M60" s="26" t="str">
        <f t="shared" si="42"/>
        <v/>
      </c>
      <c r="N60" s="30" t="str">
        <f t="shared" si="43"/>
        <v/>
      </c>
      <c r="O60" s="48" t="str">
        <f t="shared" si="44"/>
        <v/>
      </c>
      <c r="P60" s="48" t="str">
        <f t="shared" si="45"/>
        <v/>
      </c>
      <c r="Q60" s="28" t="str">
        <f t="shared" si="46"/>
        <v/>
      </c>
      <c r="R60" s="29" t="str">
        <f t="shared" si="47"/>
        <v/>
      </c>
      <c r="S60" s="27" t="str">
        <f t="shared" si="48"/>
        <v/>
      </c>
      <c r="T60" s="29" t="str">
        <f t="shared" si="55"/>
        <v/>
      </c>
      <c r="U60" s="396" t="str">
        <f t="shared" si="49"/>
        <v/>
      </c>
      <c r="V60" s="394" t="str">
        <f t="shared" si="50"/>
        <v/>
      </c>
      <c r="W60" s="31" t="str">
        <f t="shared" si="51"/>
        <v/>
      </c>
      <c r="X60" s="37" t="str">
        <f t="shared" si="52"/>
        <v/>
      </c>
      <c r="Y60" s="394" t="str">
        <f t="shared" si="56"/>
        <v/>
      </c>
      <c r="Z60" s="397" t="str">
        <f t="shared" si="57"/>
        <v/>
      </c>
      <c r="AA60" s="396" t="str">
        <f t="shared" si="53"/>
        <v/>
      </c>
      <c r="AB60" s="396" t="str">
        <f t="shared" si="58"/>
        <v/>
      </c>
      <c r="AC60" s="396" t="str">
        <f t="shared" si="59"/>
        <v/>
      </c>
    </row>
    <row r="61" spans="2:29">
      <c r="B61" s="120"/>
      <c r="C61" s="121"/>
      <c r="D61" s="126"/>
      <c r="E61" s="126"/>
      <c r="F61" s="126"/>
      <c r="G61" s="126"/>
      <c r="H61" s="123"/>
      <c r="I61" s="124">
        <f t="shared" si="54"/>
        <v>0</v>
      </c>
      <c r="J61" s="124"/>
      <c r="K61" s="125" t="str">
        <f>IF(C61="","",VLOOKUP(C61,'Reference 10.0 EULs'!$D$2:$E$114,2,))</f>
        <v/>
      </c>
      <c r="L61" s="28">
        <f t="shared" si="41"/>
        <v>0</v>
      </c>
      <c r="M61" s="26" t="str">
        <f t="shared" si="42"/>
        <v/>
      </c>
      <c r="N61" s="30" t="str">
        <f t="shared" si="43"/>
        <v/>
      </c>
      <c r="O61" s="48" t="str">
        <f t="shared" si="44"/>
        <v/>
      </c>
      <c r="P61" s="48" t="str">
        <f t="shared" si="45"/>
        <v/>
      </c>
      <c r="Q61" s="28" t="str">
        <f t="shared" si="46"/>
        <v/>
      </c>
      <c r="R61" s="29" t="str">
        <f t="shared" si="47"/>
        <v/>
      </c>
      <c r="S61" s="27" t="str">
        <f t="shared" si="48"/>
        <v/>
      </c>
      <c r="T61" s="29" t="str">
        <f t="shared" si="55"/>
        <v/>
      </c>
      <c r="U61" s="396" t="str">
        <f t="shared" si="49"/>
        <v/>
      </c>
      <c r="V61" s="394" t="str">
        <f t="shared" si="50"/>
        <v/>
      </c>
      <c r="W61" s="31" t="str">
        <f t="shared" si="51"/>
        <v/>
      </c>
      <c r="X61" s="37" t="str">
        <f t="shared" si="52"/>
        <v/>
      </c>
      <c r="Y61" s="394" t="str">
        <f t="shared" si="56"/>
        <v/>
      </c>
      <c r="Z61" s="397" t="str">
        <f t="shared" si="57"/>
        <v/>
      </c>
      <c r="AA61" s="396" t="str">
        <f t="shared" si="53"/>
        <v/>
      </c>
      <c r="AB61" s="396" t="str">
        <f t="shared" si="58"/>
        <v/>
      </c>
      <c r="AC61" s="396" t="str">
        <f t="shared" si="59"/>
        <v/>
      </c>
    </row>
    <row r="62" spans="2:29">
      <c r="B62" s="120"/>
      <c r="C62" s="121"/>
      <c r="D62" s="126"/>
      <c r="E62" s="126"/>
      <c r="F62" s="126"/>
      <c r="G62" s="126"/>
      <c r="H62" s="123"/>
      <c r="I62" s="124">
        <f t="shared" si="54"/>
        <v>0</v>
      </c>
      <c r="J62" s="124"/>
      <c r="K62" s="125" t="str">
        <f>IF(C62="","",VLOOKUP(C62,'Reference 10.0 EULs'!$D$2:$E$114,2,))</f>
        <v/>
      </c>
      <c r="L62" s="28">
        <f t="shared" si="41"/>
        <v>0</v>
      </c>
      <c r="M62" s="26" t="str">
        <f t="shared" si="42"/>
        <v/>
      </c>
      <c r="N62" s="30" t="str">
        <f t="shared" si="43"/>
        <v/>
      </c>
      <c r="O62" s="48" t="str">
        <f t="shared" si="44"/>
        <v/>
      </c>
      <c r="P62" s="48" t="str">
        <f t="shared" si="45"/>
        <v/>
      </c>
      <c r="Q62" s="28" t="str">
        <f t="shared" si="46"/>
        <v/>
      </c>
      <c r="R62" s="29" t="str">
        <f t="shared" si="47"/>
        <v/>
      </c>
      <c r="S62" s="27" t="str">
        <f t="shared" si="48"/>
        <v/>
      </c>
      <c r="T62" s="29" t="str">
        <f t="shared" si="55"/>
        <v/>
      </c>
      <c r="U62" s="396" t="str">
        <f t="shared" si="49"/>
        <v/>
      </c>
      <c r="V62" s="394" t="str">
        <f t="shared" si="50"/>
        <v/>
      </c>
      <c r="W62" s="31" t="str">
        <f t="shared" si="51"/>
        <v/>
      </c>
      <c r="X62" s="37" t="str">
        <f t="shared" si="52"/>
        <v/>
      </c>
      <c r="Y62" s="394" t="str">
        <f t="shared" si="56"/>
        <v/>
      </c>
      <c r="Z62" s="397" t="str">
        <f t="shared" si="57"/>
        <v/>
      </c>
      <c r="AA62" s="396" t="str">
        <f t="shared" si="53"/>
        <v/>
      </c>
      <c r="AB62" s="396" t="str">
        <f t="shared" si="58"/>
        <v/>
      </c>
      <c r="AC62" s="396" t="str">
        <f t="shared" si="59"/>
        <v/>
      </c>
    </row>
    <row r="63" spans="2:29">
      <c r="B63" s="120"/>
      <c r="C63" s="121"/>
      <c r="D63" s="126"/>
      <c r="E63" s="126"/>
      <c r="F63" s="126"/>
      <c r="G63" s="126"/>
      <c r="H63" s="123"/>
      <c r="I63" s="124">
        <f t="shared" si="54"/>
        <v>0</v>
      </c>
      <c r="J63" s="124"/>
      <c r="K63" s="125" t="str">
        <f>IF(C63="","",VLOOKUP(C63,'Reference 10.0 EULs'!$D$2:$E$114,2,))</f>
        <v/>
      </c>
      <c r="L63" s="28">
        <f t="shared" si="41"/>
        <v>0</v>
      </c>
      <c r="M63" s="26" t="str">
        <f t="shared" si="42"/>
        <v/>
      </c>
      <c r="N63" s="30" t="str">
        <f t="shared" si="43"/>
        <v/>
      </c>
      <c r="O63" s="48" t="str">
        <f t="shared" si="44"/>
        <v/>
      </c>
      <c r="P63" s="48" t="str">
        <f t="shared" si="45"/>
        <v/>
      </c>
      <c r="Q63" s="28" t="str">
        <f t="shared" si="46"/>
        <v/>
      </c>
      <c r="R63" s="29" t="str">
        <f t="shared" si="47"/>
        <v/>
      </c>
      <c r="S63" s="27" t="str">
        <f t="shared" si="48"/>
        <v/>
      </c>
      <c r="T63" s="29" t="str">
        <f t="shared" si="55"/>
        <v/>
      </c>
      <c r="U63" s="396" t="str">
        <f t="shared" si="49"/>
        <v/>
      </c>
      <c r="V63" s="394" t="str">
        <f t="shared" si="50"/>
        <v/>
      </c>
      <c r="W63" s="31" t="str">
        <f t="shared" si="51"/>
        <v/>
      </c>
      <c r="X63" s="37" t="str">
        <f t="shared" si="52"/>
        <v/>
      </c>
      <c r="Y63" s="394" t="str">
        <f t="shared" si="56"/>
        <v/>
      </c>
      <c r="Z63" s="397" t="str">
        <f t="shared" si="57"/>
        <v/>
      </c>
      <c r="AA63" s="396" t="str">
        <f t="shared" si="53"/>
        <v/>
      </c>
      <c r="AB63" s="396" t="str">
        <f t="shared" si="58"/>
        <v/>
      </c>
      <c r="AC63" s="396" t="str">
        <f t="shared" si="59"/>
        <v/>
      </c>
    </row>
    <row r="64" spans="2:29">
      <c r="B64" s="120"/>
      <c r="C64" s="121"/>
      <c r="D64" s="126"/>
      <c r="E64" s="126"/>
      <c r="F64" s="126"/>
      <c r="G64" s="126"/>
      <c r="H64" s="123"/>
      <c r="I64" s="124">
        <f t="shared" si="54"/>
        <v>0</v>
      </c>
      <c r="J64" s="124"/>
      <c r="K64" s="125" t="str">
        <f>IF(C64="","",VLOOKUP(C64,'Reference 10.0 EULs'!$D$2:$E$114,2,))</f>
        <v/>
      </c>
      <c r="L64" s="28">
        <f t="shared" si="41"/>
        <v>0</v>
      </c>
      <c r="M64" s="26" t="str">
        <f t="shared" si="42"/>
        <v/>
      </c>
      <c r="N64" s="30" t="str">
        <f t="shared" si="43"/>
        <v/>
      </c>
      <c r="O64" s="48" t="str">
        <f t="shared" si="44"/>
        <v/>
      </c>
      <c r="P64" s="48" t="str">
        <f t="shared" si="45"/>
        <v/>
      </c>
      <c r="Q64" s="28" t="str">
        <f t="shared" si="46"/>
        <v/>
      </c>
      <c r="R64" s="29" t="str">
        <f t="shared" si="47"/>
        <v/>
      </c>
      <c r="S64" s="27" t="str">
        <f t="shared" si="48"/>
        <v/>
      </c>
      <c r="T64" s="29" t="str">
        <f t="shared" si="55"/>
        <v/>
      </c>
      <c r="U64" s="396" t="str">
        <f t="shared" si="49"/>
        <v/>
      </c>
      <c r="V64" s="394" t="str">
        <f t="shared" si="50"/>
        <v/>
      </c>
      <c r="W64" s="31" t="str">
        <f t="shared" si="51"/>
        <v/>
      </c>
      <c r="X64" s="37" t="str">
        <f t="shared" si="52"/>
        <v/>
      </c>
      <c r="Y64" s="394" t="str">
        <f t="shared" si="56"/>
        <v/>
      </c>
      <c r="Z64" s="397" t="str">
        <f t="shared" si="57"/>
        <v/>
      </c>
      <c r="AA64" s="396" t="str">
        <f t="shared" si="53"/>
        <v/>
      </c>
      <c r="AB64" s="396" t="str">
        <f t="shared" si="58"/>
        <v/>
      </c>
      <c r="AC64" s="396" t="str">
        <f t="shared" si="59"/>
        <v/>
      </c>
    </row>
    <row r="65" spans="2:29">
      <c r="B65" s="120"/>
      <c r="C65" s="121"/>
      <c r="D65" s="126"/>
      <c r="E65" s="126"/>
      <c r="F65" s="126"/>
      <c r="G65" s="126"/>
      <c r="H65" s="123"/>
      <c r="I65" s="124">
        <f t="shared" si="54"/>
        <v>0</v>
      </c>
      <c r="J65" s="124"/>
      <c r="K65" s="125" t="str">
        <f>IF(C65="","",VLOOKUP(C65,'Reference 10.0 EULs'!$D$2:$E$114,2,))</f>
        <v/>
      </c>
      <c r="L65" s="28">
        <f t="shared" si="41"/>
        <v>0</v>
      </c>
      <c r="M65" s="26" t="str">
        <f t="shared" si="42"/>
        <v/>
      </c>
      <c r="N65" s="30" t="str">
        <f t="shared" si="43"/>
        <v/>
      </c>
      <c r="O65" s="48" t="str">
        <f t="shared" si="44"/>
        <v/>
      </c>
      <c r="P65" s="48" t="str">
        <f t="shared" si="45"/>
        <v/>
      </c>
      <c r="Q65" s="28" t="str">
        <f t="shared" si="46"/>
        <v/>
      </c>
      <c r="R65" s="29" t="str">
        <f t="shared" si="47"/>
        <v/>
      </c>
      <c r="S65" s="27" t="str">
        <f t="shared" si="48"/>
        <v/>
      </c>
      <c r="T65" s="29" t="str">
        <f t="shared" si="55"/>
        <v/>
      </c>
      <c r="U65" s="396" t="str">
        <f t="shared" si="49"/>
        <v/>
      </c>
      <c r="V65" s="394" t="str">
        <f t="shared" si="50"/>
        <v/>
      </c>
      <c r="W65" s="31" t="str">
        <f t="shared" si="51"/>
        <v/>
      </c>
      <c r="X65" s="37" t="str">
        <f t="shared" si="52"/>
        <v/>
      </c>
      <c r="Y65" s="394" t="str">
        <f t="shared" si="56"/>
        <v/>
      </c>
      <c r="Z65" s="397" t="str">
        <f t="shared" si="57"/>
        <v/>
      </c>
      <c r="AA65" s="396" t="str">
        <f t="shared" si="53"/>
        <v/>
      </c>
      <c r="AB65" s="396" t="str">
        <f t="shared" si="58"/>
        <v/>
      </c>
      <c r="AC65" s="396" t="str">
        <f t="shared" si="59"/>
        <v/>
      </c>
    </row>
    <row r="66" spans="2:29">
      <c r="B66" s="120"/>
      <c r="C66" s="121"/>
      <c r="D66" s="126"/>
      <c r="E66" s="126"/>
      <c r="F66" s="126"/>
      <c r="G66" s="126"/>
      <c r="H66" s="123"/>
      <c r="I66" s="124">
        <f t="shared" si="54"/>
        <v>0</v>
      </c>
      <c r="J66" s="124"/>
      <c r="K66" s="125" t="str">
        <f>IF(C66="","",VLOOKUP(C66,'Reference 10.0 EULs'!$D$2:$E$114,2,))</f>
        <v/>
      </c>
      <c r="L66" s="28">
        <f t="shared" si="41"/>
        <v>0</v>
      </c>
      <c r="M66" s="26" t="str">
        <f t="shared" si="42"/>
        <v/>
      </c>
      <c r="N66" s="30" t="str">
        <f t="shared" si="43"/>
        <v/>
      </c>
      <c r="O66" s="48" t="str">
        <f t="shared" si="44"/>
        <v/>
      </c>
      <c r="P66" s="48" t="str">
        <f t="shared" si="45"/>
        <v/>
      </c>
      <c r="Q66" s="28" t="str">
        <f t="shared" si="46"/>
        <v/>
      </c>
      <c r="R66" s="29" t="str">
        <f t="shared" si="47"/>
        <v/>
      </c>
      <c r="S66" s="27" t="str">
        <f t="shared" si="48"/>
        <v/>
      </c>
      <c r="T66" s="29" t="str">
        <f t="shared" si="55"/>
        <v/>
      </c>
      <c r="U66" s="396" t="str">
        <f t="shared" si="49"/>
        <v/>
      </c>
      <c r="V66" s="394" t="str">
        <f t="shared" si="50"/>
        <v/>
      </c>
      <c r="W66" s="31" t="str">
        <f t="shared" si="51"/>
        <v/>
      </c>
      <c r="X66" s="37" t="str">
        <f t="shared" si="52"/>
        <v/>
      </c>
      <c r="Y66" s="394" t="str">
        <f t="shared" si="56"/>
        <v/>
      </c>
      <c r="Z66" s="397" t="str">
        <f t="shared" si="57"/>
        <v/>
      </c>
      <c r="AA66" s="396" t="str">
        <f t="shared" si="53"/>
        <v/>
      </c>
      <c r="AB66" s="396" t="str">
        <f t="shared" si="58"/>
        <v/>
      </c>
      <c r="AC66" s="396" t="str">
        <f t="shared" si="59"/>
        <v/>
      </c>
    </row>
    <row r="67" spans="2:29">
      <c r="B67" s="120"/>
      <c r="C67" s="121"/>
      <c r="D67" s="126"/>
      <c r="E67" s="126"/>
      <c r="F67" s="126"/>
      <c r="G67" s="126"/>
      <c r="H67" s="123"/>
      <c r="I67" s="124">
        <f t="shared" si="54"/>
        <v>0</v>
      </c>
      <c r="J67" s="124"/>
      <c r="K67" s="125" t="str">
        <f>IF(C67="","",VLOOKUP(C67,'Reference 10.0 EULs'!$D$2:$E$114,2,))</f>
        <v/>
      </c>
      <c r="L67" s="28">
        <f t="shared" si="41"/>
        <v>0</v>
      </c>
      <c r="M67" s="26" t="str">
        <f t="shared" si="42"/>
        <v/>
      </c>
      <c r="N67" s="30" t="str">
        <f t="shared" si="43"/>
        <v/>
      </c>
      <c r="O67" s="48" t="str">
        <f t="shared" si="44"/>
        <v/>
      </c>
      <c r="P67" s="48" t="str">
        <f t="shared" si="45"/>
        <v/>
      </c>
      <c r="Q67" s="28" t="str">
        <f t="shared" si="46"/>
        <v/>
      </c>
      <c r="R67" s="29" t="str">
        <f t="shared" si="47"/>
        <v/>
      </c>
      <c r="S67" s="27" t="str">
        <f t="shared" si="48"/>
        <v/>
      </c>
      <c r="T67" s="29" t="str">
        <f t="shared" si="55"/>
        <v/>
      </c>
      <c r="U67" s="396" t="str">
        <f t="shared" si="49"/>
        <v/>
      </c>
      <c r="V67" s="394" t="str">
        <f t="shared" si="50"/>
        <v/>
      </c>
      <c r="W67" s="31" t="str">
        <f t="shared" si="51"/>
        <v/>
      </c>
      <c r="X67" s="37" t="str">
        <f t="shared" si="52"/>
        <v/>
      </c>
      <c r="Y67" s="394" t="str">
        <f t="shared" si="56"/>
        <v/>
      </c>
      <c r="Z67" s="397" t="str">
        <f t="shared" si="57"/>
        <v/>
      </c>
      <c r="AA67" s="396" t="str">
        <f t="shared" si="53"/>
        <v/>
      </c>
      <c r="AB67" s="396" t="str">
        <f t="shared" si="58"/>
        <v/>
      </c>
      <c r="AC67" s="396" t="str">
        <f t="shared" si="59"/>
        <v/>
      </c>
    </row>
    <row r="68" spans="2:29">
      <c r="B68" s="120"/>
      <c r="C68" s="121"/>
      <c r="D68" s="126"/>
      <c r="E68" s="126"/>
      <c r="F68" s="126"/>
      <c r="G68" s="126"/>
      <c r="H68" s="123"/>
      <c r="I68" s="124">
        <f t="shared" si="54"/>
        <v>0</v>
      </c>
      <c r="J68" s="124"/>
      <c r="K68" s="125" t="str">
        <f>IF(C68="","",VLOOKUP(C68,'Reference 10.0 EULs'!$D$2:$E$114,2,))</f>
        <v/>
      </c>
      <c r="L68" s="28">
        <f t="shared" si="41"/>
        <v>0</v>
      </c>
      <c r="M68" s="26" t="str">
        <f t="shared" si="42"/>
        <v/>
      </c>
      <c r="N68" s="30" t="str">
        <f t="shared" si="43"/>
        <v/>
      </c>
      <c r="O68" s="48" t="str">
        <f t="shared" si="44"/>
        <v/>
      </c>
      <c r="P68" s="48" t="str">
        <f t="shared" si="45"/>
        <v/>
      </c>
      <c r="Q68" s="28" t="str">
        <f t="shared" si="46"/>
        <v/>
      </c>
      <c r="R68" s="29" t="str">
        <f t="shared" si="47"/>
        <v/>
      </c>
      <c r="S68" s="27" t="str">
        <f t="shared" si="48"/>
        <v/>
      </c>
      <c r="T68" s="29" t="str">
        <f t="shared" si="55"/>
        <v/>
      </c>
      <c r="U68" s="396" t="str">
        <f t="shared" si="49"/>
        <v/>
      </c>
      <c r="V68" s="394" t="str">
        <f t="shared" si="50"/>
        <v/>
      </c>
      <c r="W68" s="31" t="str">
        <f t="shared" si="51"/>
        <v/>
      </c>
      <c r="X68" s="37" t="str">
        <f t="shared" si="52"/>
        <v/>
      </c>
      <c r="Y68" s="394" t="str">
        <f t="shared" si="56"/>
        <v/>
      </c>
      <c r="Z68" s="397" t="str">
        <f t="shared" si="57"/>
        <v/>
      </c>
      <c r="AA68" s="396" t="str">
        <f t="shared" si="53"/>
        <v/>
      </c>
      <c r="AB68" s="396" t="str">
        <f t="shared" si="58"/>
        <v/>
      </c>
      <c r="AC68" s="396" t="str">
        <f t="shared" si="59"/>
        <v/>
      </c>
    </row>
    <row r="69" spans="2:29" ht="17.25">
      <c r="B69" s="117" t="s">
        <v>112</v>
      </c>
      <c r="C69" s="133" t="s">
        <v>102</v>
      </c>
      <c r="D69" s="134"/>
      <c r="E69" s="134"/>
      <c r="F69" s="134">
        <f>SUM(F70:F90)</f>
        <v>0</v>
      </c>
      <c r="G69" s="134">
        <f>SUM(G70:G90)</f>
        <v>0</v>
      </c>
      <c r="H69" s="135">
        <f>SUM(H70:H90)</f>
        <v>0</v>
      </c>
      <c r="I69" s="136">
        <f>SUM(I70:I90)</f>
        <v>0</v>
      </c>
      <c r="J69" s="136">
        <f>SUM(J70:J90)</f>
        <v>0</v>
      </c>
      <c r="K69" s="119"/>
      <c r="L69" s="44">
        <f>SUM(L70:L90)</f>
        <v>0</v>
      </c>
      <c r="M69" s="44">
        <f t="shared" ref="M69:R69" si="60">SUM(M70:M90)</f>
        <v>0</v>
      </c>
      <c r="N69" s="44">
        <f t="shared" si="60"/>
        <v>0</v>
      </c>
      <c r="O69" s="44">
        <f t="shared" si="60"/>
        <v>0</v>
      </c>
      <c r="P69" s="44">
        <f t="shared" si="60"/>
        <v>0</v>
      </c>
      <c r="Q69" s="44">
        <f t="shared" si="60"/>
        <v>0</v>
      </c>
      <c r="R69" s="46">
        <f t="shared" si="60"/>
        <v>0</v>
      </c>
      <c r="S69" s="47" t="e">
        <f>Q69/L69</f>
        <v>#DIV/0!</v>
      </c>
      <c r="T69" s="46">
        <f>SUM(T70:T90)</f>
        <v>0</v>
      </c>
      <c r="U69" s="77"/>
      <c r="V69" s="44"/>
      <c r="W69" s="44"/>
      <c r="X69" s="46"/>
      <c r="Y69" s="46"/>
      <c r="Z69" s="46"/>
      <c r="AA69" s="77"/>
      <c r="AB69" s="77"/>
      <c r="AC69" s="77"/>
    </row>
    <row r="70" spans="2:29">
      <c r="B70" s="120" t="s">
        <v>104</v>
      </c>
      <c r="C70" s="121"/>
      <c r="D70" s="122"/>
      <c r="E70" s="122"/>
      <c r="F70" s="122"/>
      <c r="G70" s="122"/>
      <c r="H70" s="123"/>
      <c r="I70" s="124">
        <f>(D70*G70)+(E70*H70)</f>
        <v>0</v>
      </c>
      <c r="J70" s="124"/>
      <c r="K70" s="125" t="str">
        <f>IF(C70="","",VLOOKUP(C70,'Reference 10.0 EULs'!$D$2:$E$114,2,))</f>
        <v/>
      </c>
      <c r="L70" s="28">
        <f t="shared" ref="L70:L90" si="61">I70+J70</f>
        <v>0</v>
      </c>
      <c r="M70" s="26" t="str">
        <f t="shared" ref="M70:M90" si="62">IF(K70="","",$C$336*(1+$C$338)/($C$342-$C$338)*(1-((1+$C$338)/(1+$C$342))^$K70))</f>
        <v/>
      </c>
      <c r="N70" s="30" t="str">
        <f t="shared" ref="N70:N90" si="63">IF(K70="","",$C$337*(1+$C$338)/($C$342-$C$338)*(1-((1+$C$338)/(1+$C$342))^$K70))</f>
        <v/>
      </c>
      <c r="O70" s="48" t="str">
        <f t="shared" ref="O70:O90" si="64">IF(K70="","",M70*G70)</f>
        <v/>
      </c>
      <c r="P70" s="48" t="str">
        <f t="shared" ref="P70:P90" si="65">IF(K70="","",N70*H70)</f>
        <v/>
      </c>
      <c r="Q70" s="28" t="str">
        <f t="shared" ref="Q70:Q90" si="66">IF(K70="","",M70*G70+N70*H70)</f>
        <v/>
      </c>
      <c r="R70" s="29" t="str">
        <f t="shared" ref="R70:R90" si="67">IF(K70="","",Q70-L70)</f>
        <v/>
      </c>
      <c r="S70" s="27" t="str">
        <f t="shared" ref="S70:S90" si="68">IF(K70="","",Q70/L70)</f>
        <v/>
      </c>
      <c r="T70" s="29" t="str">
        <f>IF(R70="","",R70*$C$339)</f>
        <v/>
      </c>
      <c r="U70" s="396" t="str">
        <f t="shared" ref="U70:U90" si="69">IF(K70="","",H70/(G70*8760))</f>
        <v/>
      </c>
      <c r="V70" s="394" t="str">
        <f t="shared" ref="V70:V90" si="70">IF(K70="","",L70/F70)</f>
        <v/>
      </c>
      <c r="W70" s="394" t="str">
        <f t="shared" ref="W70:W90" si="71">IF(K70="","",L70/G70)</f>
        <v/>
      </c>
      <c r="X70" s="38" t="str">
        <f t="shared" ref="X70:X90" si="72">IF(K70="","",L70/H70)</f>
        <v/>
      </c>
      <c r="Y70" s="394" t="str">
        <f>IF(K70="","",Q70/G70)</f>
        <v/>
      </c>
      <c r="Z70" s="397" t="str">
        <f>IF(K70="","",Q70/H70)</f>
        <v/>
      </c>
      <c r="AA70" s="396" t="str">
        <f t="shared" ref="AA70:AA90" si="73">IF(K70="","",I70/Q70)</f>
        <v/>
      </c>
      <c r="AB70" s="396" t="str">
        <f>IF(K70="","",O70/Q70)</f>
        <v/>
      </c>
      <c r="AC70" s="396" t="str">
        <f>IF(K70="","",P70/Q70)</f>
        <v/>
      </c>
    </row>
    <row r="71" spans="2:29">
      <c r="B71" s="120" t="s">
        <v>106</v>
      </c>
      <c r="C71" s="121"/>
      <c r="D71" s="126"/>
      <c r="E71" s="126"/>
      <c r="F71" s="126"/>
      <c r="G71" s="126"/>
      <c r="H71" s="123"/>
      <c r="I71" s="124">
        <f t="shared" ref="I71:I90" si="74">(D71*G71)+(E71*H71)</f>
        <v>0</v>
      </c>
      <c r="J71" s="124"/>
      <c r="K71" s="125" t="str">
        <f>IF(C71="","",VLOOKUP(C71,'Reference 10.0 EULs'!$D$2:$E$114,2,))</f>
        <v/>
      </c>
      <c r="L71" s="28">
        <f t="shared" si="61"/>
        <v>0</v>
      </c>
      <c r="M71" s="26" t="str">
        <f t="shared" si="62"/>
        <v/>
      </c>
      <c r="N71" s="30" t="str">
        <f t="shared" si="63"/>
        <v/>
      </c>
      <c r="O71" s="48" t="str">
        <f t="shared" si="64"/>
        <v/>
      </c>
      <c r="P71" s="48" t="str">
        <f t="shared" si="65"/>
        <v/>
      </c>
      <c r="Q71" s="28" t="str">
        <f t="shared" si="66"/>
        <v/>
      </c>
      <c r="R71" s="29" t="str">
        <f t="shared" si="67"/>
        <v/>
      </c>
      <c r="S71" s="27" t="str">
        <f t="shared" si="68"/>
        <v/>
      </c>
      <c r="T71" s="29" t="str">
        <f t="shared" ref="T71:T90" si="75">IF(R71="","",R71*$C$339)</f>
        <v/>
      </c>
      <c r="U71" s="396" t="str">
        <f t="shared" si="69"/>
        <v/>
      </c>
      <c r="V71" s="394" t="str">
        <f t="shared" si="70"/>
        <v/>
      </c>
      <c r="W71" s="394" t="str">
        <f t="shared" si="71"/>
        <v/>
      </c>
      <c r="X71" s="38" t="str">
        <f t="shared" si="72"/>
        <v/>
      </c>
      <c r="Y71" s="394" t="str">
        <f t="shared" ref="Y71:Y90" si="76">IF(K71="","",Q71/G71)</f>
        <v/>
      </c>
      <c r="Z71" s="397" t="str">
        <f t="shared" ref="Z71:Z90" si="77">IF(K71="","",Q71/H71)</f>
        <v/>
      </c>
      <c r="AA71" s="396" t="str">
        <f t="shared" si="73"/>
        <v/>
      </c>
      <c r="AB71" s="396" t="str">
        <f t="shared" ref="AB71:AB90" si="78">IF(K71="","",O71/Q71)</f>
        <v/>
      </c>
      <c r="AC71" s="396" t="str">
        <f t="shared" ref="AC71:AC90" si="79">IF(K71="","",P71/Q71)</f>
        <v/>
      </c>
    </row>
    <row r="72" spans="2:29">
      <c r="B72" s="120" t="s">
        <v>108</v>
      </c>
      <c r="C72" s="121"/>
      <c r="D72" s="126"/>
      <c r="E72" s="126"/>
      <c r="F72" s="126"/>
      <c r="G72" s="122"/>
      <c r="H72" s="123"/>
      <c r="I72" s="124">
        <f t="shared" si="74"/>
        <v>0</v>
      </c>
      <c r="J72" s="124"/>
      <c r="K72" s="125" t="str">
        <f>IF(C72="","",VLOOKUP(C72,'Reference 10.0 EULs'!$D$2:$E$114,2,))</f>
        <v/>
      </c>
      <c r="L72" s="28">
        <f t="shared" si="61"/>
        <v>0</v>
      </c>
      <c r="M72" s="26" t="str">
        <f t="shared" si="62"/>
        <v/>
      </c>
      <c r="N72" s="30" t="str">
        <f t="shared" si="63"/>
        <v/>
      </c>
      <c r="O72" s="48" t="str">
        <f t="shared" si="64"/>
        <v/>
      </c>
      <c r="P72" s="48" t="str">
        <f t="shared" si="65"/>
        <v/>
      </c>
      <c r="Q72" s="28" t="str">
        <f t="shared" si="66"/>
        <v/>
      </c>
      <c r="R72" s="29" t="str">
        <f t="shared" si="67"/>
        <v/>
      </c>
      <c r="S72" s="27" t="str">
        <f t="shared" si="68"/>
        <v/>
      </c>
      <c r="T72" s="29" t="str">
        <f t="shared" si="75"/>
        <v/>
      </c>
      <c r="U72" s="396" t="str">
        <f t="shared" si="69"/>
        <v/>
      </c>
      <c r="V72" s="394" t="str">
        <f t="shared" si="70"/>
        <v/>
      </c>
      <c r="W72" s="394" t="str">
        <f t="shared" si="71"/>
        <v/>
      </c>
      <c r="X72" s="38" t="str">
        <f t="shared" si="72"/>
        <v/>
      </c>
      <c r="Y72" s="394" t="str">
        <f t="shared" si="76"/>
        <v/>
      </c>
      <c r="Z72" s="397" t="str">
        <f t="shared" si="77"/>
        <v/>
      </c>
      <c r="AA72" s="396" t="str">
        <f t="shared" si="73"/>
        <v/>
      </c>
      <c r="AB72" s="396" t="str">
        <f t="shared" si="78"/>
        <v/>
      </c>
      <c r="AC72" s="396" t="str">
        <f t="shared" si="79"/>
        <v/>
      </c>
    </row>
    <row r="73" spans="2:29">
      <c r="B73" s="120"/>
      <c r="C73" s="121"/>
      <c r="D73" s="126"/>
      <c r="E73" s="126"/>
      <c r="F73" s="126"/>
      <c r="G73" s="126"/>
      <c r="H73" s="123"/>
      <c r="I73" s="124">
        <f t="shared" si="74"/>
        <v>0</v>
      </c>
      <c r="J73" s="124"/>
      <c r="K73" s="125" t="str">
        <f>IF(C73="","",VLOOKUP(C73,'Reference 10.0 EULs'!$D$2:$E$114,2,))</f>
        <v/>
      </c>
      <c r="L73" s="28">
        <f t="shared" si="61"/>
        <v>0</v>
      </c>
      <c r="M73" s="26" t="str">
        <f t="shared" si="62"/>
        <v/>
      </c>
      <c r="N73" s="30" t="str">
        <f t="shared" si="63"/>
        <v/>
      </c>
      <c r="O73" s="48" t="str">
        <f t="shared" si="64"/>
        <v/>
      </c>
      <c r="P73" s="48" t="str">
        <f t="shared" si="65"/>
        <v/>
      </c>
      <c r="Q73" s="28" t="str">
        <f t="shared" si="66"/>
        <v/>
      </c>
      <c r="R73" s="29" t="str">
        <f t="shared" si="67"/>
        <v/>
      </c>
      <c r="S73" s="27" t="str">
        <f t="shared" si="68"/>
        <v/>
      </c>
      <c r="T73" s="29" t="str">
        <f t="shared" si="75"/>
        <v/>
      </c>
      <c r="U73" s="396" t="str">
        <f t="shared" si="69"/>
        <v/>
      </c>
      <c r="V73" s="394" t="str">
        <f t="shared" si="70"/>
        <v/>
      </c>
      <c r="W73" s="394" t="str">
        <f t="shared" si="71"/>
        <v/>
      </c>
      <c r="X73" s="38" t="str">
        <f t="shared" si="72"/>
        <v/>
      </c>
      <c r="Y73" s="394" t="str">
        <f t="shared" si="76"/>
        <v/>
      </c>
      <c r="Z73" s="397" t="str">
        <f t="shared" si="77"/>
        <v/>
      </c>
      <c r="AA73" s="396" t="str">
        <f t="shared" si="73"/>
        <v/>
      </c>
      <c r="AB73" s="396" t="str">
        <f t="shared" si="78"/>
        <v/>
      </c>
      <c r="AC73" s="396" t="str">
        <f t="shared" si="79"/>
        <v/>
      </c>
    </row>
    <row r="74" spans="2:29">
      <c r="B74" s="132"/>
      <c r="C74" s="121"/>
      <c r="D74" s="126"/>
      <c r="E74" s="126"/>
      <c r="F74" s="126"/>
      <c r="G74" s="126"/>
      <c r="H74" s="123"/>
      <c r="I74" s="124">
        <f t="shared" si="74"/>
        <v>0</v>
      </c>
      <c r="J74" s="124"/>
      <c r="K74" s="125" t="str">
        <f>IF(C74="","",VLOOKUP(C74,'Reference 10.0 EULs'!$D$2:$E$114,2,))</f>
        <v/>
      </c>
      <c r="L74" s="28">
        <f t="shared" si="61"/>
        <v>0</v>
      </c>
      <c r="M74" s="26" t="str">
        <f t="shared" si="62"/>
        <v/>
      </c>
      <c r="N74" s="30" t="str">
        <f t="shared" si="63"/>
        <v/>
      </c>
      <c r="O74" s="48" t="str">
        <f t="shared" si="64"/>
        <v/>
      </c>
      <c r="P74" s="48" t="str">
        <f t="shared" si="65"/>
        <v/>
      </c>
      <c r="Q74" s="28" t="str">
        <f t="shared" si="66"/>
        <v/>
      </c>
      <c r="R74" s="29" t="str">
        <f t="shared" si="67"/>
        <v/>
      </c>
      <c r="S74" s="27" t="str">
        <f t="shared" si="68"/>
        <v/>
      </c>
      <c r="T74" s="29" t="str">
        <f t="shared" si="75"/>
        <v/>
      </c>
      <c r="U74" s="396" t="str">
        <f t="shared" si="69"/>
        <v/>
      </c>
      <c r="V74" s="394" t="str">
        <f t="shared" si="70"/>
        <v/>
      </c>
      <c r="W74" s="394" t="str">
        <f t="shared" si="71"/>
        <v/>
      </c>
      <c r="X74" s="38" t="str">
        <f t="shared" si="72"/>
        <v/>
      </c>
      <c r="Y74" s="394" t="str">
        <f t="shared" si="76"/>
        <v/>
      </c>
      <c r="Z74" s="397" t="str">
        <f t="shared" si="77"/>
        <v/>
      </c>
      <c r="AA74" s="396" t="str">
        <f t="shared" si="73"/>
        <v/>
      </c>
      <c r="AB74" s="396" t="str">
        <f t="shared" si="78"/>
        <v/>
      </c>
      <c r="AC74" s="396" t="str">
        <f t="shared" si="79"/>
        <v/>
      </c>
    </row>
    <row r="75" spans="2:29">
      <c r="B75" s="131"/>
      <c r="C75" s="121"/>
      <c r="D75" s="126"/>
      <c r="E75" s="126"/>
      <c r="F75" s="126"/>
      <c r="G75" s="126"/>
      <c r="H75" s="123"/>
      <c r="I75" s="124">
        <f t="shared" si="74"/>
        <v>0</v>
      </c>
      <c r="J75" s="124"/>
      <c r="K75" s="125" t="str">
        <f>IF(C75="","",VLOOKUP(C75,'Reference 10.0 EULs'!$D$2:$E$114,2,))</f>
        <v/>
      </c>
      <c r="L75" s="28">
        <f t="shared" si="61"/>
        <v>0</v>
      </c>
      <c r="M75" s="26" t="str">
        <f t="shared" si="62"/>
        <v/>
      </c>
      <c r="N75" s="30" t="str">
        <f t="shared" si="63"/>
        <v/>
      </c>
      <c r="O75" s="48" t="str">
        <f t="shared" si="64"/>
        <v/>
      </c>
      <c r="P75" s="48" t="str">
        <f t="shared" si="65"/>
        <v/>
      </c>
      <c r="Q75" s="28" t="str">
        <f t="shared" si="66"/>
        <v/>
      </c>
      <c r="R75" s="29" t="str">
        <f t="shared" si="67"/>
        <v/>
      </c>
      <c r="S75" s="27" t="str">
        <f t="shared" si="68"/>
        <v/>
      </c>
      <c r="T75" s="29" t="str">
        <f t="shared" si="75"/>
        <v/>
      </c>
      <c r="U75" s="396" t="str">
        <f t="shared" si="69"/>
        <v/>
      </c>
      <c r="V75" s="394" t="str">
        <f t="shared" si="70"/>
        <v/>
      </c>
      <c r="W75" s="31" t="str">
        <f t="shared" si="71"/>
        <v/>
      </c>
      <c r="X75" s="37" t="str">
        <f t="shared" si="72"/>
        <v/>
      </c>
      <c r="Y75" s="394" t="str">
        <f t="shared" si="76"/>
        <v/>
      </c>
      <c r="Z75" s="397" t="str">
        <f t="shared" si="77"/>
        <v/>
      </c>
      <c r="AA75" s="396" t="str">
        <f t="shared" si="73"/>
        <v/>
      </c>
      <c r="AB75" s="396" t="str">
        <f t="shared" si="78"/>
        <v/>
      </c>
      <c r="AC75" s="396" t="str">
        <f t="shared" si="79"/>
        <v/>
      </c>
    </row>
    <row r="76" spans="2:29">
      <c r="B76" s="120"/>
      <c r="C76" s="121"/>
      <c r="D76" s="126"/>
      <c r="E76" s="126"/>
      <c r="F76" s="126"/>
      <c r="G76" s="126"/>
      <c r="H76" s="123"/>
      <c r="I76" s="124">
        <f t="shared" si="74"/>
        <v>0</v>
      </c>
      <c r="J76" s="124"/>
      <c r="K76" s="125" t="str">
        <f>IF(C76="","",VLOOKUP(C76,'Reference 10.0 EULs'!$D$2:$E$114,2,))</f>
        <v/>
      </c>
      <c r="L76" s="28">
        <f t="shared" si="61"/>
        <v>0</v>
      </c>
      <c r="M76" s="26" t="str">
        <f t="shared" si="62"/>
        <v/>
      </c>
      <c r="N76" s="30" t="str">
        <f t="shared" si="63"/>
        <v/>
      </c>
      <c r="O76" s="48" t="str">
        <f t="shared" si="64"/>
        <v/>
      </c>
      <c r="P76" s="48" t="str">
        <f t="shared" si="65"/>
        <v/>
      </c>
      <c r="Q76" s="28" t="str">
        <f t="shared" si="66"/>
        <v/>
      </c>
      <c r="R76" s="29" t="str">
        <f t="shared" si="67"/>
        <v/>
      </c>
      <c r="S76" s="27" t="str">
        <f t="shared" si="68"/>
        <v/>
      </c>
      <c r="T76" s="29" t="str">
        <f t="shared" si="75"/>
        <v/>
      </c>
      <c r="U76" s="396" t="str">
        <f t="shared" si="69"/>
        <v/>
      </c>
      <c r="V76" s="394" t="str">
        <f t="shared" si="70"/>
        <v/>
      </c>
      <c r="W76" s="31" t="str">
        <f t="shared" si="71"/>
        <v/>
      </c>
      <c r="X76" s="37" t="str">
        <f t="shared" si="72"/>
        <v/>
      </c>
      <c r="Y76" s="394" t="str">
        <f t="shared" si="76"/>
        <v/>
      </c>
      <c r="Z76" s="397" t="str">
        <f t="shared" si="77"/>
        <v/>
      </c>
      <c r="AA76" s="396" t="str">
        <f t="shared" si="73"/>
        <v/>
      </c>
      <c r="AB76" s="396" t="str">
        <f t="shared" si="78"/>
        <v/>
      </c>
      <c r="AC76" s="396" t="str">
        <f t="shared" si="79"/>
        <v/>
      </c>
    </row>
    <row r="77" spans="2:29">
      <c r="B77" s="120"/>
      <c r="C77" s="121"/>
      <c r="D77" s="126"/>
      <c r="E77" s="126"/>
      <c r="F77" s="126"/>
      <c r="G77" s="126"/>
      <c r="H77" s="123"/>
      <c r="I77" s="124">
        <f t="shared" si="74"/>
        <v>0</v>
      </c>
      <c r="J77" s="124"/>
      <c r="K77" s="125" t="str">
        <f>IF(C77="","",VLOOKUP(C77,'Reference 10.0 EULs'!$D$2:$E$114,2,))</f>
        <v/>
      </c>
      <c r="L77" s="28">
        <f t="shared" si="61"/>
        <v>0</v>
      </c>
      <c r="M77" s="26" t="str">
        <f t="shared" si="62"/>
        <v/>
      </c>
      <c r="N77" s="30" t="str">
        <f t="shared" si="63"/>
        <v/>
      </c>
      <c r="O77" s="48" t="str">
        <f t="shared" si="64"/>
        <v/>
      </c>
      <c r="P77" s="48" t="str">
        <f t="shared" si="65"/>
        <v/>
      </c>
      <c r="Q77" s="28" t="str">
        <f t="shared" si="66"/>
        <v/>
      </c>
      <c r="R77" s="29" t="str">
        <f t="shared" si="67"/>
        <v/>
      </c>
      <c r="S77" s="27" t="str">
        <f t="shared" si="68"/>
        <v/>
      </c>
      <c r="T77" s="29" t="str">
        <f t="shared" si="75"/>
        <v/>
      </c>
      <c r="U77" s="396" t="str">
        <f t="shared" si="69"/>
        <v/>
      </c>
      <c r="V77" s="394" t="str">
        <f t="shared" si="70"/>
        <v/>
      </c>
      <c r="W77" s="31" t="str">
        <f t="shared" si="71"/>
        <v/>
      </c>
      <c r="X77" s="37" t="str">
        <f t="shared" si="72"/>
        <v/>
      </c>
      <c r="Y77" s="394" t="str">
        <f t="shared" si="76"/>
        <v/>
      </c>
      <c r="Z77" s="397" t="str">
        <f t="shared" si="77"/>
        <v/>
      </c>
      <c r="AA77" s="396" t="str">
        <f t="shared" si="73"/>
        <v/>
      </c>
      <c r="AB77" s="396" t="str">
        <f t="shared" si="78"/>
        <v/>
      </c>
      <c r="AC77" s="396" t="str">
        <f t="shared" si="79"/>
        <v/>
      </c>
    </row>
    <row r="78" spans="2:29">
      <c r="B78" s="120"/>
      <c r="C78" s="121"/>
      <c r="D78" s="126"/>
      <c r="E78" s="126"/>
      <c r="F78" s="126"/>
      <c r="G78" s="126"/>
      <c r="H78" s="123"/>
      <c r="I78" s="124">
        <f t="shared" si="74"/>
        <v>0</v>
      </c>
      <c r="J78" s="124"/>
      <c r="K78" s="125" t="str">
        <f>IF(C78="","",VLOOKUP(C78,'Reference 10.0 EULs'!$D$2:$E$114,2,))</f>
        <v/>
      </c>
      <c r="L78" s="28">
        <f t="shared" si="61"/>
        <v>0</v>
      </c>
      <c r="M78" s="26" t="str">
        <f t="shared" si="62"/>
        <v/>
      </c>
      <c r="N78" s="30" t="str">
        <f t="shared" si="63"/>
        <v/>
      </c>
      <c r="O78" s="48" t="str">
        <f t="shared" si="64"/>
        <v/>
      </c>
      <c r="P78" s="48" t="str">
        <f t="shared" si="65"/>
        <v/>
      </c>
      <c r="Q78" s="28" t="str">
        <f t="shared" si="66"/>
        <v/>
      </c>
      <c r="R78" s="29" t="str">
        <f t="shared" si="67"/>
        <v/>
      </c>
      <c r="S78" s="27" t="str">
        <f t="shared" si="68"/>
        <v/>
      </c>
      <c r="T78" s="29" t="str">
        <f t="shared" si="75"/>
        <v/>
      </c>
      <c r="U78" s="396" t="str">
        <f t="shared" si="69"/>
        <v/>
      </c>
      <c r="V78" s="394" t="str">
        <f t="shared" si="70"/>
        <v/>
      </c>
      <c r="W78" s="31" t="str">
        <f t="shared" si="71"/>
        <v/>
      </c>
      <c r="X78" s="37" t="str">
        <f t="shared" si="72"/>
        <v/>
      </c>
      <c r="Y78" s="394" t="str">
        <f t="shared" si="76"/>
        <v/>
      </c>
      <c r="Z78" s="397" t="str">
        <f t="shared" si="77"/>
        <v/>
      </c>
      <c r="AA78" s="396" t="str">
        <f t="shared" si="73"/>
        <v/>
      </c>
      <c r="AB78" s="396" t="str">
        <f t="shared" si="78"/>
        <v/>
      </c>
      <c r="AC78" s="396" t="str">
        <f t="shared" si="79"/>
        <v/>
      </c>
    </row>
    <row r="79" spans="2:29">
      <c r="B79" s="120"/>
      <c r="C79" s="121"/>
      <c r="D79" s="126"/>
      <c r="E79" s="126"/>
      <c r="F79" s="126"/>
      <c r="G79" s="126"/>
      <c r="H79" s="123"/>
      <c r="I79" s="124">
        <f t="shared" si="74"/>
        <v>0</v>
      </c>
      <c r="J79" s="124"/>
      <c r="K79" s="125" t="str">
        <f>IF(C79="","",VLOOKUP(C79,'Reference 10.0 EULs'!$D$2:$E$114,2,))</f>
        <v/>
      </c>
      <c r="L79" s="28">
        <f t="shared" si="61"/>
        <v>0</v>
      </c>
      <c r="M79" s="26" t="str">
        <f t="shared" si="62"/>
        <v/>
      </c>
      <c r="N79" s="30" t="str">
        <f t="shared" si="63"/>
        <v/>
      </c>
      <c r="O79" s="48" t="str">
        <f t="shared" si="64"/>
        <v/>
      </c>
      <c r="P79" s="48" t="str">
        <f t="shared" si="65"/>
        <v/>
      </c>
      <c r="Q79" s="28" t="str">
        <f t="shared" si="66"/>
        <v/>
      </c>
      <c r="R79" s="29" t="str">
        <f t="shared" si="67"/>
        <v/>
      </c>
      <c r="S79" s="27" t="str">
        <f t="shared" si="68"/>
        <v/>
      </c>
      <c r="T79" s="29" t="str">
        <f t="shared" si="75"/>
        <v/>
      </c>
      <c r="U79" s="396" t="str">
        <f t="shared" si="69"/>
        <v/>
      </c>
      <c r="V79" s="394" t="str">
        <f t="shared" si="70"/>
        <v/>
      </c>
      <c r="W79" s="31" t="str">
        <f t="shared" si="71"/>
        <v/>
      </c>
      <c r="X79" s="37" t="str">
        <f t="shared" si="72"/>
        <v/>
      </c>
      <c r="Y79" s="394" t="str">
        <f t="shared" si="76"/>
        <v/>
      </c>
      <c r="Z79" s="397" t="str">
        <f t="shared" si="77"/>
        <v/>
      </c>
      <c r="AA79" s="396" t="str">
        <f t="shared" si="73"/>
        <v/>
      </c>
      <c r="AB79" s="396" t="str">
        <f t="shared" si="78"/>
        <v/>
      </c>
      <c r="AC79" s="396" t="str">
        <f t="shared" si="79"/>
        <v/>
      </c>
    </row>
    <row r="80" spans="2:29">
      <c r="B80" s="120"/>
      <c r="C80" s="121"/>
      <c r="D80" s="126"/>
      <c r="E80" s="126"/>
      <c r="F80" s="126"/>
      <c r="G80" s="126"/>
      <c r="H80" s="123"/>
      <c r="I80" s="124">
        <f t="shared" si="74"/>
        <v>0</v>
      </c>
      <c r="J80" s="124"/>
      <c r="K80" s="125" t="str">
        <f>IF(C80="","",VLOOKUP(C80,'Reference 10.0 EULs'!$D$2:$E$114,2,))</f>
        <v/>
      </c>
      <c r="L80" s="28">
        <f t="shared" si="61"/>
        <v>0</v>
      </c>
      <c r="M80" s="26" t="str">
        <f t="shared" si="62"/>
        <v/>
      </c>
      <c r="N80" s="30" t="str">
        <f t="shared" si="63"/>
        <v/>
      </c>
      <c r="O80" s="48" t="str">
        <f t="shared" si="64"/>
        <v/>
      </c>
      <c r="P80" s="48" t="str">
        <f t="shared" si="65"/>
        <v/>
      </c>
      <c r="Q80" s="28" t="str">
        <f t="shared" si="66"/>
        <v/>
      </c>
      <c r="R80" s="29" t="str">
        <f t="shared" si="67"/>
        <v/>
      </c>
      <c r="S80" s="27" t="str">
        <f t="shared" si="68"/>
        <v/>
      </c>
      <c r="T80" s="29" t="str">
        <f t="shared" si="75"/>
        <v/>
      </c>
      <c r="U80" s="396" t="str">
        <f t="shared" si="69"/>
        <v/>
      </c>
      <c r="V80" s="394" t="str">
        <f t="shared" si="70"/>
        <v/>
      </c>
      <c r="W80" s="31" t="str">
        <f t="shared" si="71"/>
        <v/>
      </c>
      <c r="X80" s="37" t="str">
        <f t="shared" si="72"/>
        <v/>
      </c>
      <c r="Y80" s="394" t="str">
        <f t="shared" si="76"/>
        <v/>
      </c>
      <c r="Z80" s="397" t="str">
        <f t="shared" si="77"/>
        <v/>
      </c>
      <c r="AA80" s="396" t="str">
        <f t="shared" si="73"/>
        <v/>
      </c>
      <c r="AB80" s="396" t="str">
        <f t="shared" si="78"/>
        <v/>
      </c>
      <c r="AC80" s="396" t="str">
        <f t="shared" si="79"/>
        <v/>
      </c>
    </row>
    <row r="81" spans="2:29">
      <c r="B81" s="120"/>
      <c r="C81" s="121"/>
      <c r="D81" s="126"/>
      <c r="E81" s="126"/>
      <c r="F81" s="126"/>
      <c r="G81" s="126"/>
      <c r="H81" s="123"/>
      <c r="I81" s="124">
        <f t="shared" si="74"/>
        <v>0</v>
      </c>
      <c r="J81" s="124"/>
      <c r="K81" s="125" t="str">
        <f>IF(C81="","",VLOOKUP(C81,'Reference 10.0 EULs'!$D$2:$E$114,2,))</f>
        <v/>
      </c>
      <c r="L81" s="28">
        <f t="shared" si="61"/>
        <v>0</v>
      </c>
      <c r="M81" s="26" t="str">
        <f t="shared" si="62"/>
        <v/>
      </c>
      <c r="N81" s="30" t="str">
        <f t="shared" si="63"/>
        <v/>
      </c>
      <c r="O81" s="48" t="str">
        <f t="shared" si="64"/>
        <v/>
      </c>
      <c r="P81" s="48" t="str">
        <f t="shared" si="65"/>
        <v/>
      </c>
      <c r="Q81" s="28" t="str">
        <f t="shared" si="66"/>
        <v/>
      </c>
      <c r="R81" s="29" t="str">
        <f t="shared" si="67"/>
        <v/>
      </c>
      <c r="S81" s="27" t="str">
        <f t="shared" si="68"/>
        <v/>
      </c>
      <c r="T81" s="29" t="str">
        <f t="shared" si="75"/>
        <v/>
      </c>
      <c r="U81" s="396" t="str">
        <f t="shared" si="69"/>
        <v/>
      </c>
      <c r="V81" s="394" t="str">
        <f t="shared" si="70"/>
        <v/>
      </c>
      <c r="W81" s="31" t="str">
        <f t="shared" si="71"/>
        <v/>
      </c>
      <c r="X81" s="37" t="str">
        <f t="shared" si="72"/>
        <v/>
      </c>
      <c r="Y81" s="394" t="str">
        <f t="shared" si="76"/>
        <v/>
      </c>
      <c r="Z81" s="397" t="str">
        <f t="shared" si="77"/>
        <v/>
      </c>
      <c r="AA81" s="396" t="str">
        <f t="shared" si="73"/>
        <v/>
      </c>
      <c r="AB81" s="396" t="str">
        <f t="shared" si="78"/>
        <v/>
      </c>
      <c r="AC81" s="396" t="str">
        <f t="shared" si="79"/>
        <v/>
      </c>
    </row>
    <row r="82" spans="2:29">
      <c r="B82" s="120"/>
      <c r="C82" s="121"/>
      <c r="D82" s="126"/>
      <c r="E82" s="126"/>
      <c r="F82" s="126"/>
      <c r="G82" s="126"/>
      <c r="H82" s="123"/>
      <c r="I82" s="124">
        <f t="shared" si="74"/>
        <v>0</v>
      </c>
      <c r="J82" s="124"/>
      <c r="K82" s="125" t="str">
        <f>IF(C82="","",VLOOKUP(C82,'Reference 10.0 EULs'!$D$2:$E$114,2,))</f>
        <v/>
      </c>
      <c r="L82" s="28">
        <f t="shared" si="61"/>
        <v>0</v>
      </c>
      <c r="M82" s="26" t="str">
        <f t="shared" si="62"/>
        <v/>
      </c>
      <c r="N82" s="30" t="str">
        <f t="shared" si="63"/>
        <v/>
      </c>
      <c r="O82" s="48" t="str">
        <f t="shared" si="64"/>
        <v/>
      </c>
      <c r="P82" s="48" t="str">
        <f t="shared" si="65"/>
        <v/>
      </c>
      <c r="Q82" s="28" t="str">
        <f t="shared" si="66"/>
        <v/>
      </c>
      <c r="R82" s="29" t="str">
        <f t="shared" si="67"/>
        <v/>
      </c>
      <c r="S82" s="27" t="str">
        <f t="shared" si="68"/>
        <v/>
      </c>
      <c r="T82" s="29" t="str">
        <f t="shared" si="75"/>
        <v/>
      </c>
      <c r="U82" s="396" t="str">
        <f t="shared" si="69"/>
        <v/>
      </c>
      <c r="V82" s="394" t="str">
        <f t="shared" si="70"/>
        <v/>
      </c>
      <c r="W82" s="31" t="str">
        <f t="shared" si="71"/>
        <v/>
      </c>
      <c r="X82" s="37" t="str">
        <f t="shared" si="72"/>
        <v/>
      </c>
      <c r="Y82" s="394" t="str">
        <f t="shared" si="76"/>
        <v/>
      </c>
      <c r="Z82" s="397" t="str">
        <f t="shared" si="77"/>
        <v/>
      </c>
      <c r="AA82" s="396" t="str">
        <f t="shared" si="73"/>
        <v/>
      </c>
      <c r="AB82" s="396" t="str">
        <f t="shared" si="78"/>
        <v/>
      </c>
      <c r="AC82" s="396" t="str">
        <f t="shared" si="79"/>
        <v/>
      </c>
    </row>
    <row r="83" spans="2:29">
      <c r="B83" s="120"/>
      <c r="C83" s="121"/>
      <c r="D83" s="126"/>
      <c r="E83" s="126"/>
      <c r="F83" s="126"/>
      <c r="G83" s="126"/>
      <c r="H83" s="123"/>
      <c r="I83" s="124">
        <f t="shared" si="74"/>
        <v>0</v>
      </c>
      <c r="J83" s="124"/>
      <c r="K83" s="125" t="str">
        <f>IF(C83="","",VLOOKUP(C83,'Reference 10.0 EULs'!$D$2:$E$114,2,))</f>
        <v/>
      </c>
      <c r="L83" s="28">
        <f t="shared" si="61"/>
        <v>0</v>
      </c>
      <c r="M83" s="26" t="str">
        <f t="shared" si="62"/>
        <v/>
      </c>
      <c r="N83" s="30" t="str">
        <f t="shared" si="63"/>
        <v/>
      </c>
      <c r="O83" s="48" t="str">
        <f t="shared" si="64"/>
        <v/>
      </c>
      <c r="P83" s="48" t="str">
        <f t="shared" si="65"/>
        <v/>
      </c>
      <c r="Q83" s="28" t="str">
        <f t="shared" si="66"/>
        <v/>
      </c>
      <c r="R83" s="29" t="str">
        <f t="shared" si="67"/>
        <v/>
      </c>
      <c r="S83" s="27" t="str">
        <f t="shared" si="68"/>
        <v/>
      </c>
      <c r="T83" s="29" t="str">
        <f t="shared" si="75"/>
        <v/>
      </c>
      <c r="U83" s="396" t="str">
        <f t="shared" si="69"/>
        <v/>
      </c>
      <c r="V83" s="394" t="str">
        <f t="shared" si="70"/>
        <v/>
      </c>
      <c r="W83" s="31" t="str">
        <f t="shared" si="71"/>
        <v/>
      </c>
      <c r="X83" s="37" t="str">
        <f t="shared" si="72"/>
        <v/>
      </c>
      <c r="Y83" s="394" t="str">
        <f t="shared" si="76"/>
        <v/>
      </c>
      <c r="Z83" s="397" t="str">
        <f t="shared" si="77"/>
        <v/>
      </c>
      <c r="AA83" s="396" t="str">
        <f t="shared" si="73"/>
        <v/>
      </c>
      <c r="AB83" s="396" t="str">
        <f t="shared" si="78"/>
        <v/>
      </c>
      <c r="AC83" s="396" t="str">
        <f t="shared" si="79"/>
        <v/>
      </c>
    </row>
    <row r="84" spans="2:29">
      <c r="B84" s="120"/>
      <c r="C84" s="121"/>
      <c r="D84" s="126"/>
      <c r="E84" s="126"/>
      <c r="F84" s="126"/>
      <c r="G84" s="126"/>
      <c r="H84" s="123"/>
      <c r="I84" s="124">
        <f t="shared" si="74"/>
        <v>0</v>
      </c>
      <c r="J84" s="124"/>
      <c r="K84" s="125" t="str">
        <f>IF(C84="","",VLOOKUP(C84,'Reference 10.0 EULs'!$D$2:$E$114,2,))</f>
        <v/>
      </c>
      <c r="L84" s="28">
        <f t="shared" si="61"/>
        <v>0</v>
      </c>
      <c r="M84" s="26" t="str">
        <f t="shared" si="62"/>
        <v/>
      </c>
      <c r="N84" s="30" t="str">
        <f t="shared" si="63"/>
        <v/>
      </c>
      <c r="O84" s="48" t="str">
        <f t="shared" si="64"/>
        <v/>
      </c>
      <c r="P84" s="48" t="str">
        <f t="shared" si="65"/>
        <v/>
      </c>
      <c r="Q84" s="28" t="str">
        <f t="shared" si="66"/>
        <v/>
      </c>
      <c r="R84" s="29" t="str">
        <f t="shared" si="67"/>
        <v/>
      </c>
      <c r="S84" s="27" t="str">
        <f t="shared" si="68"/>
        <v/>
      </c>
      <c r="T84" s="29" t="str">
        <f t="shared" si="75"/>
        <v/>
      </c>
      <c r="U84" s="396" t="str">
        <f t="shared" si="69"/>
        <v/>
      </c>
      <c r="V84" s="394" t="str">
        <f t="shared" si="70"/>
        <v/>
      </c>
      <c r="W84" s="31" t="str">
        <f t="shared" si="71"/>
        <v/>
      </c>
      <c r="X84" s="37" t="str">
        <f t="shared" si="72"/>
        <v/>
      </c>
      <c r="Y84" s="394" t="str">
        <f t="shared" si="76"/>
        <v/>
      </c>
      <c r="Z84" s="397" t="str">
        <f t="shared" si="77"/>
        <v/>
      </c>
      <c r="AA84" s="396" t="str">
        <f t="shared" si="73"/>
        <v/>
      </c>
      <c r="AB84" s="396" t="str">
        <f t="shared" si="78"/>
        <v/>
      </c>
      <c r="AC84" s="396" t="str">
        <f t="shared" si="79"/>
        <v/>
      </c>
    </row>
    <row r="85" spans="2:29">
      <c r="B85" s="120"/>
      <c r="C85" s="121"/>
      <c r="D85" s="126"/>
      <c r="E85" s="126"/>
      <c r="F85" s="126"/>
      <c r="G85" s="126"/>
      <c r="H85" s="123"/>
      <c r="I85" s="124">
        <f t="shared" si="74"/>
        <v>0</v>
      </c>
      <c r="J85" s="124"/>
      <c r="K85" s="125" t="str">
        <f>IF(C85="","",VLOOKUP(C85,'Reference 10.0 EULs'!$D$2:$E$114,2,))</f>
        <v/>
      </c>
      <c r="L85" s="28">
        <f t="shared" si="61"/>
        <v>0</v>
      </c>
      <c r="M85" s="26" t="str">
        <f t="shared" si="62"/>
        <v/>
      </c>
      <c r="N85" s="30" t="str">
        <f t="shared" si="63"/>
        <v/>
      </c>
      <c r="O85" s="48" t="str">
        <f t="shared" si="64"/>
        <v/>
      </c>
      <c r="P85" s="48" t="str">
        <f t="shared" si="65"/>
        <v/>
      </c>
      <c r="Q85" s="28" t="str">
        <f t="shared" si="66"/>
        <v/>
      </c>
      <c r="R85" s="29" t="str">
        <f t="shared" si="67"/>
        <v/>
      </c>
      <c r="S85" s="27" t="str">
        <f t="shared" si="68"/>
        <v/>
      </c>
      <c r="T85" s="29" t="str">
        <f t="shared" si="75"/>
        <v/>
      </c>
      <c r="U85" s="396" t="str">
        <f t="shared" si="69"/>
        <v/>
      </c>
      <c r="V85" s="394" t="str">
        <f t="shared" si="70"/>
        <v/>
      </c>
      <c r="W85" s="31" t="str">
        <f t="shared" si="71"/>
        <v/>
      </c>
      <c r="X85" s="37" t="str">
        <f t="shared" si="72"/>
        <v/>
      </c>
      <c r="Y85" s="394" t="str">
        <f t="shared" si="76"/>
        <v/>
      </c>
      <c r="Z85" s="397" t="str">
        <f t="shared" si="77"/>
        <v/>
      </c>
      <c r="AA85" s="396" t="str">
        <f t="shared" si="73"/>
        <v/>
      </c>
      <c r="AB85" s="396" t="str">
        <f t="shared" si="78"/>
        <v/>
      </c>
      <c r="AC85" s="396" t="str">
        <f t="shared" si="79"/>
        <v/>
      </c>
    </row>
    <row r="86" spans="2:29">
      <c r="B86" s="120"/>
      <c r="C86" s="121"/>
      <c r="D86" s="126"/>
      <c r="E86" s="126"/>
      <c r="F86" s="126"/>
      <c r="G86" s="126"/>
      <c r="H86" s="123"/>
      <c r="I86" s="124">
        <f t="shared" si="74"/>
        <v>0</v>
      </c>
      <c r="J86" s="124"/>
      <c r="K86" s="125" t="str">
        <f>IF(C86="","",VLOOKUP(C86,'Reference 10.0 EULs'!$D$2:$E$114,2,))</f>
        <v/>
      </c>
      <c r="L86" s="28">
        <f t="shared" si="61"/>
        <v>0</v>
      </c>
      <c r="M86" s="26" t="str">
        <f t="shared" si="62"/>
        <v/>
      </c>
      <c r="N86" s="30" t="str">
        <f t="shared" si="63"/>
        <v/>
      </c>
      <c r="O86" s="48" t="str">
        <f t="shared" si="64"/>
        <v/>
      </c>
      <c r="P86" s="48" t="str">
        <f t="shared" si="65"/>
        <v/>
      </c>
      <c r="Q86" s="28" t="str">
        <f t="shared" si="66"/>
        <v/>
      </c>
      <c r="R86" s="29" t="str">
        <f t="shared" si="67"/>
        <v/>
      </c>
      <c r="S86" s="27" t="str">
        <f t="shared" si="68"/>
        <v/>
      </c>
      <c r="T86" s="29" t="str">
        <f t="shared" si="75"/>
        <v/>
      </c>
      <c r="U86" s="396" t="str">
        <f t="shared" si="69"/>
        <v/>
      </c>
      <c r="V86" s="394" t="str">
        <f t="shared" si="70"/>
        <v/>
      </c>
      <c r="W86" s="31" t="str">
        <f t="shared" si="71"/>
        <v/>
      </c>
      <c r="X86" s="37" t="str">
        <f t="shared" si="72"/>
        <v/>
      </c>
      <c r="Y86" s="394" t="str">
        <f t="shared" si="76"/>
        <v/>
      </c>
      <c r="Z86" s="397" t="str">
        <f t="shared" si="77"/>
        <v/>
      </c>
      <c r="AA86" s="396" t="str">
        <f t="shared" si="73"/>
        <v/>
      </c>
      <c r="AB86" s="396" t="str">
        <f t="shared" si="78"/>
        <v/>
      </c>
      <c r="AC86" s="396" t="str">
        <f t="shared" si="79"/>
        <v/>
      </c>
    </row>
    <row r="87" spans="2:29">
      <c r="B87" s="120"/>
      <c r="C87" s="121"/>
      <c r="D87" s="126"/>
      <c r="E87" s="126"/>
      <c r="F87" s="126"/>
      <c r="G87" s="126"/>
      <c r="H87" s="123"/>
      <c r="I87" s="124">
        <f t="shared" si="74"/>
        <v>0</v>
      </c>
      <c r="J87" s="124"/>
      <c r="K87" s="125" t="str">
        <f>IF(C87="","",VLOOKUP(C87,'Reference 10.0 EULs'!$D$2:$E$114,2,))</f>
        <v/>
      </c>
      <c r="L87" s="28">
        <f t="shared" si="61"/>
        <v>0</v>
      </c>
      <c r="M87" s="26" t="str">
        <f t="shared" si="62"/>
        <v/>
      </c>
      <c r="N87" s="30" t="str">
        <f t="shared" si="63"/>
        <v/>
      </c>
      <c r="O87" s="48" t="str">
        <f t="shared" si="64"/>
        <v/>
      </c>
      <c r="P87" s="48" t="str">
        <f t="shared" si="65"/>
        <v/>
      </c>
      <c r="Q87" s="28" t="str">
        <f t="shared" si="66"/>
        <v/>
      </c>
      <c r="R87" s="29" t="str">
        <f t="shared" si="67"/>
        <v/>
      </c>
      <c r="S87" s="27" t="str">
        <f t="shared" si="68"/>
        <v/>
      </c>
      <c r="T87" s="29" t="str">
        <f t="shared" si="75"/>
        <v/>
      </c>
      <c r="U87" s="396" t="str">
        <f t="shared" si="69"/>
        <v/>
      </c>
      <c r="V87" s="394" t="str">
        <f t="shared" si="70"/>
        <v/>
      </c>
      <c r="W87" s="31" t="str">
        <f t="shared" si="71"/>
        <v/>
      </c>
      <c r="X87" s="37" t="str">
        <f t="shared" si="72"/>
        <v/>
      </c>
      <c r="Y87" s="394" t="str">
        <f t="shared" si="76"/>
        <v/>
      </c>
      <c r="Z87" s="397" t="str">
        <f t="shared" si="77"/>
        <v/>
      </c>
      <c r="AA87" s="396" t="str">
        <f t="shared" si="73"/>
        <v/>
      </c>
      <c r="AB87" s="396" t="str">
        <f t="shared" si="78"/>
        <v/>
      </c>
      <c r="AC87" s="396" t="str">
        <f t="shared" si="79"/>
        <v/>
      </c>
    </row>
    <row r="88" spans="2:29">
      <c r="B88" s="120"/>
      <c r="C88" s="121"/>
      <c r="D88" s="126"/>
      <c r="E88" s="126"/>
      <c r="F88" s="126"/>
      <c r="G88" s="126"/>
      <c r="H88" s="123"/>
      <c r="I88" s="124">
        <f t="shared" si="74"/>
        <v>0</v>
      </c>
      <c r="J88" s="124"/>
      <c r="K88" s="125" t="str">
        <f>IF(C88="","",VLOOKUP(C88,'Reference 10.0 EULs'!$D$2:$E$114,2,))</f>
        <v/>
      </c>
      <c r="L88" s="28">
        <f t="shared" si="61"/>
        <v>0</v>
      </c>
      <c r="M88" s="26" t="str">
        <f t="shared" si="62"/>
        <v/>
      </c>
      <c r="N88" s="30" t="str">
        <f t="shared" si="63"/>
        <v/>
      </c>
      <c r="O88" s="48" t="str">
        <f t="shared" si="64"/>
        <v/>
      </c>
      <c r="P88" s="48" t="str">
        <f t="shared" si="65"/>
        <v/>
      </c>
      <c r="Q88" s="28" t="str">
        <f t="shared" si="66"/>
        <v/>
      </c>
      <c r="R88" s="29" t="str">
        <f t="shared" si="67"/>
        <v/>
      </c>
      <c r="S88" s="27" t="str">
        <f t="shared" si="68"/>
        <v/>
      </c>
      <c r="T88" s="29" t="str">
        <f t="shared" si="75"/>
        <v/>
      </c>
      <c r="U88" s="396" t="str">
        <f t="shared" si="69"/>
        <v/>
      </c>
      <c r="V88" s="394" t="str">
        <f t="shared" si="70"/>
        <v/>
      </c>
      <c r="W88" s="31" t="str">
        <f t="shared" si="71"/>
        <v/>
      </c>
      <c r="X88" s="37" t="str">
        <f t="shared" si="72"/>
        <v/>
      </c>
      <c r="Y88" s="394" t="str">
        <f t="shared" si="76"/>
        <v/>
      </c>
      <c r="Z88" s="397" t="str">
        <f t="shared" si="77"/>
        <v/>
      </c>
      <c r="AA88" s="396" t="str">
        <f t="shared" si="73"/>
        <v/>
      </c>
      <c r="AB88" s="396" t="str">
        <f t="shared" si="78"/>
        <v/>
      </c>
      <c r="AC88" s="396" t="str">
        <f t="shared" si="79"/>
        <v/>
      </c>
    </row>
    <row r="89" spans="2:29">
      <c r="B89" s="120"/>
      <c r="C89" s="121"/>
      <c r="D89" s="126"/>
      <c r="E89" s="126"/>
      <c r="F89" s="126"/>
      <c r="G89" s="126"/>
      <c r="H89" s="123"/>
      <c r="I89" s="124">
        <f t="shared" si="74"/>
        <v>0</v>
      </c>
      <c r="J89" s="124"/>
      <c r="K89" s="125" t="str">
        <f>IF(C89="","",VLOOKUP(C89,'Reference 10.0 EULs'!$D$2:$E$114,2,))</f>
        <v/>
      </c>
      <c r="L89" s="28">
        <f t="shared" si="61"/>
        <v>0</v>
      </c>
      <c r="M89" s="26" t="str">
        <f t="shared" si="62"/>
        <v/>
      </c>
      <c r="N89" s="30" t="str">
        <f t="shared" si="63"/>
        <v/>
      </c>
      <c r="O89" s="48" t="str">
        <f t="shared" si="64"/>
        <v/>
      </c>
      <c r="P89" s="48" t="str">
        <f t="shared" si="65"/>
        <v/>
      </c>
      <c r="Q89" s="28" t="str">
        <f t="shared" si="66"/>
        <v/>
      </c>
      <c r="R89" s="29" t="str">
        <f t="shared" si="67"/>
        <v/>
      </c>
      <c r="S89" s="27" t="str">
        <f t="shared" si="68"/>
        <v/>
      </c>
      <c r="T89" s="29" t="str">
        <f t="shared" si="75"/>
        <v/>
      </c>
      <c r="U89" s="396" t="str">
        <f t="shared" si="69"/>
        <v/>
      </c>
      <c r="V89" s="394" t="str">
        <f t="shared" si="70"/>
        <v/>
      </c>
      <c r="W89" s="31" t="str">
        <f t="shared" si="71"/>
        <v/>
      </c>
      <c r="X89" s="37" t="str">
        <f t="shared" si="72"/>
        <v/>
      </c>
      <c r="Y89" s="394" t="str">
        <f t="shared" si="76"/>
        <v/>
      </c>
      <c r="Z89" s="397" t="str">
        <f t="shared" si="77"/>
        <v/>
      </c>
      <c r="AA89" s="396" t="str">
        <f t="shared" si="73"/>
        <v/>
      </c>
      <c r="AB89" s="396" t="str">
        <f t="shared" si="78"/>
        <v/>
      </c>
      <c r="AC89" s="396" t="str">
        <f t="shared" si="79"/>
        <v/>
      </c>
    </row>
    <row r="90" spans="2:29">
      <c r="B90" s="120"/>
      <c r="C90" s="121"/>
      <c r="D90" s="126"/>
      <c r="E90" s="126"/>
      <c r="F90" s="126"/>
      <c r="G90" s="126"/>
      <c r="H90" s="123"/>
      <c r="I90" s="124">
        <f t="shared" si="74"/>
        <v>0</v>
      </c>
      <c r="J90" s="124"/>
      <c r="K90" s="125" t="str">
        <f>IF(C90="","",VLOOKUP(C90,'Reference 10.0 EULs'!$D$2:$E$114,2,))</f>
        <v/>
      </c>
      <c r="L90" s="28">
        <f t="shared" si="61"/>
        <v>0</v>
      </c>
      <c r="M90" s="26" t="str">
        <f t="shared" si="62"/>
        <v/>
      </c>
      <c r="N90" s="30" t="str">
        <f t="shared" si="63"/>
        <v/>
      </c>
      <c r="O90" s="48" t="str">
        <f t="shared" si="64"/>
        <v/>
      </c>
      <c r="P90" s="48" t="str">
        <f t="shared" si="65"/>
        <v/>
      </c>
      <c r="Q90" s="28" t="str">
        <f t="shared" si="66"/>
        <v/>
      </c>
      <c r="R90" s="29" t="str">
        <f t="shared" si="67"/>
        <v/>
      </c>
      <c r="S90" s="27" t="str">
        <f t="shared" si="68"/>
        <v/>
      </c>
      <c r="T90" s="29" t="str">
        <f t="shared" si="75"/>
        <v/>
      </c>
      <c r="U90" s="396" t="str">
        <f t="shared" si="69"/>
        <v/>
      </c>
      <c r="V90" s="394" t="str">
        <f t="shared" si="70"/>
        <v/>
      </c>
      <c r="W90" s="31" t="str">
        <f t="shared" si="71"/>
        <v/>
      </c>
      <c r="X90" s="37" t="str">
        <f t="shared" si="72"/>
        <v/>
      </c>
      <c r="Y90" s="394" t="str">
        <f t="shared" si="76"/>
        <v/>
      </c>
      <c r="Z90" s="397" t="str">
        <f t="shared" si="77"/>
        <v/>
      </c>
      <c r="AA90" s="396" t="str">
        <f t="shared" si="73"/>
        <v/>
      </c>
      <c r="AB90" s="396" t="str">
        <f t="shared" si="78"/>
        <v/>
      </c>
      <c r="AC90" s="396" t="str">
        <f t="shared" si="79"/>
        <v/>
      </c>
    </row>
    <row r="91" spans="2:29" ht="17.25">
      <c r="B91" s="117" t="s">
        <v>112</v>
      </c>
      <c r="C91" s="133" t="s">
        <v>102</v>
      </c>
      <c r="D91" s="134"/>
      <c r="E91" s="134"/>
      <c r="F91" s="134">
        <f>SUM(F92:F112)</f>
        <v>0</v>
      </c>
      <c r="G91" s="134">
        <f>SUM(G92:G112)</f>
        <v>0</v>
      </c>
      <c r="H91" s="135">
        <f>SUM(H92:H112)</f>
        <v>0</v>
      </c>
      <c r="I91" s="136">
        <f>SUM(I92:I112)</f>
        <v>0</v>
      </c>
      <c r="J91" s="136">
        <f>SUM(J92:J112)</f>
        <v>0</v>
      </c>
      <c r="K91" s="119"/>
      <c r="L91" s="44">
        <f>SUM(L92:L112)</f>
        <v>0</v>
      </c>
      <c r="M91" s="44">
        <f t="shared" ref="M91:R91" si="80">SUM(M92:M112)</f>
        <v>0</v>
      </c>
      <c r="N91" s="44">
        <f t="shared" si="80"/>
        <v>0</v>
      </c>
      <c r="O91" s="44">
        <f t="shared" si="80"/>
        <v>0</v>
      </c>
      <c r="P91" s="44">
        <f t="shared" si="80"/>
        <v>0</v>
      </c>
      <c r="Q91" s="44">
        <f t="shared" si="80"/>
        <v>0</v>
      </c>
      <c r="R91" s="46">
        <f t="shared" si="80"/>
        <v>0</v>
      </c>
      <c r="S91" s="47" t="e">
        <f>Q91/L91</f>
        <v>#DIV/0!</v>
      </c>
      <c r="T91" s="46">
        <f>SUM(T92:T112)</f>
        <v>0</v>
      </c>
      <c r="U91" s="77"/>
      <c r="V91" s="44"/>
      <c r="W91" s="44"/>
      <c r="X91" s="46"/>
      <c r="Y91" s="46"/>
      <c r="Z91" s="46"/>
      <c r="AA91" s="77"/>
      <c r="AB91" s="77"/>
      <c r="AC91" s="77"/>
    </row>
    <row r="92" spans="2:29">
      <c r="B92" s="120" t="s">
        <v>104</v>
      </c>
      <c r="C92" s="121"/>
      <c r="D92" s="122"/>
      <c r="E92" s="122"/>
      <c r="F92" s="122"/>
      <c r="G92" s="122"/>
      <c r="H92" s="123"/>
      <c r="I92" s="124">
        <f>(D92*G92)+(E92*H92)</f>
        <v>0</v>
      </c>
      <c r="J92" s="124"/>
      <c r="K92" s="125" t="str">
        <f>IF(C92="","",VLOOKUP(C92,'Reference 10.0 EULs'!$D$2:$E$114,2,))</f>
        <v/>
      </c>
      <c r="L92" s="28">
        <f t="shared" ref="L92:L112" si="81">I92+J92</f>
        <v>0</v>
      </c>
      <c r="M92" s="26" t="str">
        <f t="shared" ref="M92:M112" si="82">IF(K92="","",$C$336*(1+$C$338)/($C$342-$C$338)*(1-((1+$C$338)/(1+$C$342))^$K92))</f>
        <v/>
      </c>
      <c r="N92" s="30" t="str">
        <f t="shared" ref="N92:N112" si="83">IF(K92="","",$C$337*(1+$C$338)/($C$342-$C$338)*(1-((1+$C$338)/(1+$C$342))^$K92))</f>
        <v/>
      </c>
      <c r="O92" s="48" t="str">
        <f t="shared" ref="O92:O112" si="84">IF(K92="","",M92*G92)</f>
        <v/>
      </c>
      <c r="P92" s="48" t="str">
        <f t="shared" ref="P92:P112" si="85">IF(K92="","",N92*H92)</f>
        <v/>
      </c>
      <c r="Q92" s="28" t="str">
        <f t="shared" ref="Q92:Q112" si="86">IF(K92="","",M92*G92+N92*H92)</f>
        <v/>
      </c>
      <c r="R92" s="29" t="str">
        <f t="shared" ref="R92:R112" si="87">IF(K92="","",Q92-L92)</f>
        <v/>
      </c>
      <c r="S92" s="27" t="str">
        <f t="shared" ref="S92:S112" si="88">IF(K92="","",Q92/L92)</f>
        <v/>
      </c>
      <c r="T92" s="29" t="str">
        <f>IF(R92="","",R92*$C$339)</f>
        <v/>
      </c>
      <c r="U92" s="396" t="str">
        <f t="shared" ref="U92:U112" si="89">IF(K92="","",H92/(G92*8760))</f>
        <v/>
      </c>
      <c r="V92" s="394" t="str">
        <f t="shared" ref="V92:V112" si="90">IF(K92="","",L92/F92)</f>
        <v/>
      </c>
      <c r="W92" s="394" t="str">
        <f t="shared" ref="W92:W112" si="91">IF(K92="","",L92/G92)</f>
        <v/>
      </c>
      <c r="X92" s="38" t="str">
        <f t="shared" ref="X92:X112" si="92">IF(K92="","",L92/H92)</f>
        <v/>
      </c>
      <c r="Y92" s="394" t="str">
        <f>IF(K92="","",Q92/G92)</f>
        <v/>
      </c>
      <c r="Z92" s="397" t="str">
        <f>IF(K92="","",Q92/H92)</f>
        <v/>
      </c>
      <c r="AA92" s="396" t="str">
        <f t="shared" ref="AA92:AA112" si="93">IF(K92="","",I92/Q92)</f>
        <v/>
      </c>
      <c r="AB92" s="396" t="str">
        <f>IF(K92="","",O92/Q92)</f>
        <v/>
      </c>
      <c r="AC92" s="396" t="str">
        <f>IF(K92="","",P92/Q92)</f>
        <v/>
      </c>
    </row>
    <row r="93" spans="2:29">
      <c r="B93" s="120" t="s">
        <v>106</v>
      </c>
      <c r="C93" s="121"/>
      <c r="D93" s="126"/>
      <c r="E93" s="126"/>
      <c r="F93" s="126"/>
      <c r="G93" s="126"/>
      <c r="H93" s="123"/>
      <c r="I93" s="124">
        <f t="shared" ref="I93:I112" si="94">(D93*G93)+(E93*H93)</f>
        <v>0</v>
      </c>
      <c r="J93" s="124"/>
      <c r="K93" s="125" t="str">
        <f>IF(C93="","",VLOOKUP(C93,'Reference 10.0 EULs'!$D$2:$E$114,2,))</f>
        <v/>
      </c>
      <c r="L93" s="28">
        <f t="shared" si="81"/>
        <v>0</v>
      </c>
      <c r="M93" s="26" t="str">
        <f t="shared" si="82"/>
        <v/>
      </c>
      <c r="N93" s="30" t="str">
        <f t="shared" si="83"/>
        <v/>
      </c>
      <c r="O93" s="48" t="str">
        <f t="shared" si="84"/>
        <v/>
      </c>
      <c r="P93" s="48" t="str">
        <f t="shared" si="85"/>
        <v/>
      </c>
      <c r="Q93" s="28" t="str">
        <f t="shared" si="86"/>
        <v/>
      </c>
      <c r="R93" s="29" t="str">
        <f t="shared" si="87"/>
        <v/>
      </c>
      <c r="S93" s="27" t="str">
        <f t="shared" si="88"/>
        <v/>
      </c>
      <c r="T93" s="29" t="str">
        <f t="shared" ref="T93:T112" si="95">IF(R93="","",R93*$C$339)</f>
        <v/>
      </c>
      <c r="U93" s="396" t="str">
        <f t="shared" si="89"/>
        <v/>
      </c>
      <c r="V93" s="394" t="str">
        <f t="shared" si="90"/>
        <v/>
      </c>
      <c r="W93" s="394" t="str">
        <f t="shared" si="91"/>
        <v/>
      </c>
      <c r="X93" s="38" t="str">
        <f t="shared" si="92"/>
        <v/>
      </c>
      <c r="Y93" s="394" t="str">
        <f t="shared" ref="Y93:Y112" si="96">IF(K93="","",Q93/G93)</f>
        <v/>
      </c>
      <c r="Z93" s="397" t="str">
        <f t="shared" ref="Z93:Z112" si="97">IF(K93="","",Q93/H93)</f>
        <v/>
      </c>
      <c r="AA93" s="396" t="str">
        <f t="shared" si="93"/>
        <v/>
      </c>
      <c r="AB93" s="396" t="str">
        <f t="shared" ref="AB93:AB112" si="98">IF(K93="","",O93/Q93)</f>
        <v/>
      </c>
      <c r="AC93" s="396" t="str">
        <f t="shared" ref="AC93:AC112" si="99">IF(K93="","",P93/Q93)</f>
        <v/>
      </c>
    </row>
    <row r="94" spans="2:29">
      <c r="B94" s="120" t="s">
        <v>108</v>
      </c>
      <c r="C94" s="121"/>
      <c r="D94" s="126"/>
      <c r="E94" s="126"/>
      <c r="F94" s="126"/>
      <c r="G94" s="122"/>
      <c r="H94" s="123"/>
      <c r="I94" s="124">
        <f t="shared" si="94"/>
        <v>0</v>
      </c>
      <c r="J94" s="124"/>
      <c r="K94" s="125" t="str">
        <f>IF(C94="","",VLOOKUP(C94,'Reference 10.0 EULs'!$D$2:$E$114,2,))</f>
        <v/>
      </c>
      <c r="L94" s="28">
        <f t="shared" si="81"/>
        <v>0</v>
      </c>
      <c r="M94" s="26" t="str">
        <f t="shared" si="82"/>
        <v/>
      </c>
      <c r="N94" s="30" t="str">
        <f t="shared" si="83"/>
        <v/>
      </c>
      <c r="O94" s="48" t="str">
        <f t="shared" si="84"/>
        <v/>
      </c>
      <c r="P94" s="48" t="str">
        <f t="shared" si="85"/>
        <v/>
      </c>
      <c r="Q94" s="28" t="str">
        <f t="shared" si="86"/>
        <v/>
      </c>
      <c r="R94" s="29" t="str">
        <f t="shared" si="87"/>
        <v/>
      </c>
      <c r="S94" s="27" t="str">
        <f t="shared" si="88"/>
        <v/>
      </c>
      <c r="T94" s="29" t="str">
        <f t="shared" si="95"/>
        <v/>
      </c>
      <c r="U94" s="396" t="str">
        <f t="shared" si="89"/>
        <v/>
      </c>
      <c r="V94" s="394" t="str">
        <f t="shared" si="90"/>
        <v/>
      </c>
      <c r="W94" s="394" t="str">
        <f t="shared" si="91"/>
        <v/>
      </c>
      <c r="X94" s="38" t="str">
        <f t="shared" si="92"/>
        <v/>
      </c>
      <c r="Y94" s="394" t="str">
        <f t="shared" si="96"/>
        <v/>
      </c>
      <c r="Z94" s="397" t="str">
        <f t="shared" si="97"/>
        <v/>
      </c>
      <c r="AA94" s="396" t="str">
        <f t="shared" si="93"/>
        <v/>
      </c>
      <c r="AB94" s="396" t="str">
        <f t="shared" si="98"/>
        <v/>
      </c>
      <c r="AC94" s="396" t="str">
        <f t="shared" si="99"/>
        <v/>
      </c>
    </row>
    <row r="95" spans="2:29">
      <c r="B95" s="120"/>
      <c r="C95" s="121"/>
      <c r="D95" s="126"/>
      <c r="E95" s="126"/>
      <c r="F95" s="126"/>
      <c r="G95" s="126"/>
      <c r="H95" s="123"/>
      <c r="I95" s="124">
        <f t="shared" si="94"/>
        <v>0</v>
      </c>
      <c r="J95" s="124"/>
      <c r="K95" s="125" t="str">
        <f>IF(C95="","",VLOOKUP(C95,'Reference 10.0 EULs'!$D$2:$E$114,2,))</f>
        <v/>
      </c>
      <c r="L95" s="28">
        <f t="shared" si="81"/>
        <v>0</v>
      </c>
      <c r="M95" s="26" t="str">
        <f t="shared" si="82"/>
        <v/>
      </c>
      <c r="N95" s="30" t="str">
        <f t="shared" si="83"/>
        <v/>
      </c>
      <c r="O95" s="48" t="str">
        <f t="shared" si="84"/>
        <v/>
      </c>
      <c r="P95" s="48" t="str">
        <f t="shared" si="85"/>
        <v/>
      </c>
      <c r="Q95" s="28" t="str">
        <f t="shared" si="86"/>
        <v/>
      </c>
      <c r="R95" s="29" t="str">
        <f t="shared" si="87"/>
        <v/>
      </c>
      <c r="S95" s="27" t="str">
        <f t="shared" si="88"/>
        <v/>
      </c>
      <c r="T95" s="29" t="str">
        <f t="shared" si="95"/>
        <v/>
      </c>
      <c r="U95" s="396" t="str">
        <f t="shared" si="89"/>
        <v/>
      </c>
      <c r="V95" s="394" t="str">
        <f t="shared" si="90"/>
        <v/>
      </c>
      <c r="W95" s="394" t="str">
        <f t="shared" si="91"/>
        <v/>
      </c>
      <c r="X95" s="38" t="str">
        <f t="shared" si="92"/>
        <v/>
      </c>
      <c r="Y95" s="394" t="str">
        <f t="shared" si="96"/>
        <v/>
      </c>
      <c r="Z95" s="397" t="str">
        <f t="shared" si="97"/>
        <v/>
      </c>
      <c r="AA95" s="396" t="str">
        <f t="shared" si="93"/>
        <v/>
      </c>
      <c r="AB95" s="396" t="str">
        <f t="shared" si="98"/>
        <v/>
      </c>
      <c r="AC95" s="396" t="str">
        <f t="shared" si="99"/>
        <v/>
      </c>
    </row>
    <row r="96" spans="2:29">
      <c r="B96" s="132"/>
      <c r="C96" s="121"/>
      <c r="D96" s="126"/>
      <c r="E96" s="126"/>
      <c r="F96" s="126"/>
      <c r="G96" s="126"/>
      <c r="H96" s="123"/>
      <c r="I96" s="124">
        <f t="shared" si="94"/>
        <v>0</v>
      </c>
      <c r="J96" s="124"/>
      <c r="K96" s="125" t="str">
        <f>IF(C96="","",VLOOKUP(C96,'Reference 10.0 EULs'!$D$2:$E$114,2,))</f>
        <v/>
      </c>
      <c r="L96" s="28">
        <f t="shared" si="81"/>
        <v>0</v>
      </c>
      <c r="M96" s="26" t="str">
        <f t="shared" si="82"/>
        <v/>
      </c>
      <c r="N96" s="30" t="str">
        <f t="shared" si="83"/>
        <v/>
      </c>
      <c r="O96" s="48" t="str">
        <f t="shared" si="84"/>
        <v/>
      </c>
      <c r="P96" s="48" t="str">
        <f t="shared" si="85"/>
        <v/>
      </c>
      <c r="Q96" s="28" t="str">
        <f t="shared" si="86"/>
        <v/>
      </c>
      <c r="R96" s="29" t="str">
        <f t="shared" si="87"/>
        <v/>
      </c>
      <c r="S96" s="27" t="str">
        <f t="shared" si="88"/>
        <v/>
      </c>
      <c r="T96" s="29" t="str">
        <f t="shared" si="95"/>
        <v/>
      </c>
      <c r="U96" s="396" t="str">
        <f t="shared" si="89"/>
        <v/>
      </c>
      <c r="V96" s="394" t="str">
        <f t="shared" si="90"/>
        <v/>
      </c>
      <c r="W96" s="394" t="str">
        <f t="shared" si="91"/>
        <v/>
      </c>
      <c r="X96" s="38" t="str">
        <f t="shared" si="92"/>
        <v/>
      </c>
      <c r="Y96" s="394" t="str">
        <f t="shared" si="96"/>
        <v/>
      </c>
      <c r="Z96" s="397" t="str">
        <f t="shared" si="97"/>
        <v/>
      </c>
      <c r="AA96" s="396" t="str">
        <f t="shared" si="93"/>
        <v/>
      </c>
      <c r="AB96" s="396" t="str">
        <f t="shared" si="98"/>
        <v/>
      </c>
      <c r="AC96" s="396" t="str">
        <f t="shared" si="99"/>
        <v/>
      </c>
    </row>
    <row r="97" spans="2:29">
      <c r="B97" s="131"/>
      <c r="C97" s="121"/>
      <c r="D97" s="126"/>
      <c r="E97" s="126"/>
      <c r="F97" s="126"/>
      <c r="G97" s="126"/>
      <c r="H97" s="123"/>
      <c r="I97" s="124">
        <f t="shared" si="94"/>
        <v>0</v>
      </c>
      <c r="J97" s="124"/>
      <c r="K97" s="125" t="str">
        <f>IF(C97="","",VLOOKUP(C97,'Reference 10.0 EULs'!$D$2:$E$114,2,))</f>
        <v/>
      </c>
      <c r="L97" s="28">
        <f t="shared" si="81"/>
        <v>0</v>
      </c>
      <c r="M97" s="26" t="str">
        <f t="shared" si="82"/>
        <v/>
      </c>
      <c r="N97" s="30" t="str">
        <f t="shared" si="83"/>
        <v/>
      </c>
      <c r="O97" s="48" t="str">
        <f t="shared" si="84"/>
        <v/>
      </c>
      <c r="P97" s="48" t="str">
        <f t="shared" si="85"/>
        <v/>
      </c>
      <c r="Q97" s="28" t="str">
        <f t="shared" si="86"/>
        <v/>
      </c>
      <c r="R97" s="29" t="str">
        <f t="shared" si="87"/>
        <v/>
      </c>
      <c r="S97" s="27" t="str">
        <f t="shared" si="88"/>
        <v/>
      </c>
      <c r="T97" s="29" t="str">
        <f t="shared" si="95"/>
        <v/>
      </c>
      <c r="U97" s="396" t="str">
        <f t="shared" si="89"/>
        <v/>
      </c>
      <c r="V97" s="394" t="str">
        <f t="shared" si="90"/>
        <v/>
      </c>
      <c r="W97" s="31" t="str">
        <f t="shared" si="91"/>
        <v/>
      </c>
      <c r="X97" s="37" t="str">
        <f t="shared" si="92"/>
        <v/>
      </c>
      <c r="Y97" s="394" t="str">
        <f t="shared" si="96"/>
        <v/>
      </c>
      <c r="Z97" s="397" t="str">
        <f t="shared" si="97"/>
        <v/>
      </c>
      <c r="AA97" s="396" t="str">
        <f t="shared" si="93"/>
        <v/>
      </c>
      <c r="AB97" s="396" t="str">
        <f t="shared" si="98"/>
        <v/>
      </c>
      <c r="AC97" s="396" t="str">
        <f t="shared" si="99"/>
        <v/>
      </c>
    </row>
    <row r="98" spans="2:29">
      <c r="B98" s="120"/>
      <c r="C98" s="121"/>
      <c r="D98" s="126"/>
      <c r="E98" s="126"/>
      <c r="F98" s="126"/>
      <c r="G98" s="126"/>
      <c r="H98" s="123"/>
      <c r="I98" s="124">
        <f t="shared" si="94"/>
        <v>0</v>
      </c>
      <c r="J98" s="124"/>
      <c r="K98" s="125" t="str">
        <f>IF(C98="","",VLOOKUP(C98,'Reference 10.0 EULs'!$D$2:$E$114,2,))</f>
        <v/>
      </c>
      <c r="L98" s="28">
        <f t="shared" si="81"/>
        <v>0</v>
      </c>
      <c r="M98" s="26" t="str">
        <f t="shared" si="82"/>
        <v/>
      </c>
      <c r="N98" s="30" t="str">
        <f t="shared" si="83"/>
        <v/>
      </c>
      <c r="O98" s="48" t="str">
        <f t="shared" si="84"/>
        <v/>
      </c>
      <c r="P98" s="48" t="str">
        <f t="shared" si="85"/>
        <v/>
      </c>
      <c r="Q98" s="28" t="str">
        <f t="shared" si="86"/>
        <v/>
      </c>
      <c r="R98" s="29" t="str">
        <f t="shared" si="87"/>
        <v/>
      </c>
      <c r="S98" s="27" t="str">
        <f t="shared" si="88"/>
        <v/>
      </c>
      <c r="T98" s="29" t="str">
        <f t="shared" si="95"/>
        <v/>
      </c>
      <c r="U98" s="396" t="str">
        <f t="shared" si="89"/>
        <v/>
      </c>
      <c r="V98" s="394" t="str">
        <f t="shared" si="90"/>
        <v/>
      </c>
      <c r="W98" s="31" t="str">
        <f t="shared" si="91"/>
        <v/>
      </c>
      <c r="X98" s="37" t="str">
        <f t="shared" si="92"/>
        <v/>
      </c>
      <c r="Y98" s="394" t="str">
        <f t="shared" si="96"/>
        <v/>
      </c>
      <c r="Z98" s="397" t="str">
        <f t="shared" si="97"/>
        <v/>
      </c>
      <c r="AA98" s="396" t="str">
        <f t="shared" si="93"/>
        <v/>
      </c>
      <c r="AB98" s="396" t="str">
        <f t="shared" si="98"/>
        <v/>
      </c>
      <c r="AC98" s="396" t="str">
        <f t="shared" si="99"/>
        <v/>
      </c>
    </row>
    <row r="99" spans="2:29">
      <c r="B99" s="120"/>
      <c r="C99" s="121"/>
      <c r="D99" s="126"/>
      <c r="E99" s="126"/>
      <c r="F99" s="126"/>
      <c r="G99" s="126"/>
      <c r="H99" s="123"/>
      <c r="I99" s="124">
        <f t="shared" si="94"/>
        <v>0</v>
      </c>
      <c r="J99" s="124"/>
      <c r="K99" s="125" t="str">
        <f>IF(C99="","",VLOOKUP(C99,'Reference 10.0 EULs'!$D$2:$E$114,2,))</f>
        <v/>
      </c>
      <c r="L99" s="28">
        <f t="shared" si="81"/>
        <v>0</v>
      </c>
      <c r="M99" s="26" t="str">
        <f t="shared" si="82"/>
        <v/>
      </c>
      <c r="N99" s="30" t="str">
        <f t="shared" si="83"/>
        <v/>
      </c>
      <c r="O99" s="48" t="str">
        <f t="shared" si="84"/>
        <v/>
      </c>
      <c r="P99" s="48" t="str">
        <f t="shared" si="85"/>
        <v/>
      </c>
      <c r="Q99" s="28" t="str">
        <f t="shared" si="86"/>
        <v/>
      </c>
      <c r="R99" s="29" t="str">
        <f t="shared" si="87"/>
        <v/>
      </c>
      <c r="S99" s="27" t="str">
        <f t="shared" si="88"/>
        <v/>
      </c>
      <c r="T99" s="29" t="str">
        <f t="shared" si="95"/>
        <v/>
      </c>
      <c r="U99" s="396" t="str">
        <f t="shared" si="89"/>
        <v/>
      </c>
      <c r="V99" s="394" t="str">
        <f t="shared" si="90"/>
        <v/>
      </c>
      <c r="W99" s="31" t="str">
        <f t="shared" si="91"/>
        <v/>
      </c>
      <c r="X99" s="37" t="str">
        <f t="shared" si="92"/>
        <v/>
      </c>
      <c r="Y99" s="394" t="str">
        <f t="shared" si="96"/>
        <v/>
      </c>
      <c r="Z99" s="397" t="str">
        <f t="shared" si="97"/>
        <v/>
      </c>
      <c r="AA99" s="396" t="str">
        <f t="shared" si="93"/>
        <v/>
      </c>
      <c r="AB99" s="396" t="str">
        <f t="shared" si="98"/>
        <v/>
      </c>
      <c r="AC99" s="396" t="str">
        <f t="shared" si="99"/>
        <v/>
      </c>
    </row>
    <row r="100" spans="2:29">
      <c r="B100" s="120"/>
      <c r="C100" s="121"/>
      <c r="D100" s="126"/>
      <c r="E100" s="126"/>
      <c r="F100" s="126"/>
      <c r="G100" s="126"/>
      <c r="H100" s="123"/>
      <c r="I100" s="124">
        <f t="shared" si="94"/>
        <v>0</v>
      </c>
      <c r="J100" s="124"/>
      <c r="K100" s="125" t="str">
        <f>IF(C100="","",VLOOKUP(C100,'Reference 10.0 EULs'!$D$2:$E$114,2,))</f>
        <v/>
      </c>
      <c r="L100" s="28">
        <f t="shared" si="81"/>
        <v>0</v>
      </c>
      <c r="M100" s="26" t="str">
        <f t="shared" si="82"/>
        <v/>
      </c>
      <c r="N100" s="30" t="str">
        <f t="shared" si="83"/>
        <v/>
      </c>
      <c r="O100" s="48" t="str">
        <f t="shared" si="84"/>
        <v/>
      </c>
      <c r="P100" s="48" t="str">
        <f t="shared" si="85"/>
        <v/>
      </c>
      <c r="Q100" s="28" t="str">
        <f t="shared" si="86"/>
        <v/>
      </c>
      <c r="R100" s="29" t="str">
        <f t="shared" si="87"/>
        <v/>
      </c>
      <c r="S100" s="27" t="str">
        <f t="shared" si="88"/>
        <v/>
      </c>
      <c r="T100" s="29" t="str">
        <f t="shared" si="95"/>
        <v/>
      </c>
      <c r="U100" s="396" t="str">
        <f t="shared" si="89"/>
        <v/>
      </c>
      <c r="V100" s="394" t="str">
        <f t="shared" si="90"/>
        <v/>
      </c>
      <c r="W100" s="31" t="str">
        <f t="shared" si="91"/>
        <v/>
      </c>
      <c r="X100" s="37" t="str">
        <f t="shared" si="92"/>
        <v/>
      </c>
      <c r="Y100" s="394" t="str">
        <f t="shared" si="96"/>
        <v/>
      </c>
      <c r="Z100" s="397" t="str">
        <f t="shared" si="97"/>
        <v/>
      </c>
      <c r="AA100" s="396" t="str">
        <f t="shared" si="93"/>
        <v/>
      </c>
      <c r="AB100" s="396" t="str">
        <f t="shared" si="98"/>
        <v/>
      </c>
      <c r="AC100" s="396" t="str">
        <f t="shared" si="99"/>
        <v/>
      </c>
    </row>
    <row r="101" spans="2:29">
      <c r="B101" s="120"/>
      <c r="C101" s="121"/>
      <c r="D101" s="126"/>
      <c r="E101" s="126"/>
      <c r="F101" s="126"/>
      <c r="G101" s="126"/>
      <c r="H101" s="123"/>
      <c r="I101" s="124">
        <f t="shared" si="94"/>
        <v>0</v>
      </c>
      <c r="J101" s="124"/>
      <c r="K101" s="125" t="str">
        <f>IF(C101="","",VLOOKUP(C101,'Reference 10.0 EULs'!$D$2:$E$114,2,))</f>
        <v/>
      </c>
      <c r="L101" s="28">
        <f t="shared" si="81"/>
        <v>0</v>
      </c>
      <c r="M101" s="26" t="str">
        <f t="shared" si="82"/>
        <v/>
      </c>
      <c r="N101" s="30" t="str">
        <f t="shared" si="83"/>
        <v/>
      </c>
      <c r="O101" s="48" t="str">
        <f t="shared" si="84"/>
        <v/>
      </c>
      <c r="P101" s="48" t="str">
        <f t="shared" si="85"/>
        <v/>
      </c>
      <c r="Q101" s="28" t="str">
        <f t="shared" si="86"/>
        <v/>
      </c>
      <c r="R101" s="29" t="str">
        <f t="shared" si="87"/>
        <v/>
      </c>
      <c r="S101" s="27" t="str">
        <f t="shared" si="88"/>
        <v/>
      </c>
      <c r="T101" s="29" t="str">
        <f t="shared" si="95"/>
        <v/>
      </c>
      <c r="U101" s="396" t="str">
        <f t="shared" si="89"/>
        <v/>
      </c>
      <c r="V101" s="394" t="str">
        <f t="shared" si="90"/>
        <v/>
      </c>
      <c r="W101" s="31" t="str">
        <f t="shared" si="91"/>
        <v/>
      </c>
      <c r="X101" s="37" t="str">
        <f t="shared" si="92"/>
        <v/>
      </c>
      <c r="Y101" s="394" t="str">
        <f t="shared" si="96"/>
        <v/>
      </c>
      <c r="Z101" s="397" t="str">
        <f t="shared" si="97"/>
        <v/>
      </c>
      <c r="AA101" s="396" t="str">
        <f t="shared" si="93"/>
        <v/>
      </c>
      <c r="AB101" s="396" t="str">
        <f t="shared" si="98"/>
        <v/>
      </c>
      <c r="AC101" s="396" t="str">
        <f t="shared" si="99"/>
        <v/>
      </c>
    </row>
    <row r="102" spans="2:29">
      <c r="B102" s="120"/>
      <c r="C102" s="121"/>
      <c r="D102" s="126"/>
      <c r="E102" s="126"/>
      <c r="F102" s="126"/>
      <c r="G102" s="126"/>
      <c r="H102" s="123"/>
      <c r="I102" s="124">
        <f t="shared" si="94"/>
        <v>0</v>
      </c>
      <c r="J102" s="124"/>
      <c r="K102" s="125" t="str">
        <f>IF(C102="","",VLOOKUP(C102,'Reference 10.0 EULs'!$D$2:$E$114,2,))</f>
        <v/>
      </c>
      <c r="L102" s="28">
        <f t="shared" si="81"/>
        <v>0</v>
      </c>
      <c r="M102" s="26" t="str">
        <f t="shared" si="82"/>
        <v/>
      </c>
      <c r="N102" s="30" t="str">
        <f t="shared" si="83"/>
        <v/>
      </c>
      <c r="O102" s="48" t="str">
        <f t="shared" si="84"/>
        <v/>
      </c>
      <c r="P102" s="48" t="str">
        <f t="shared" si="85"/>
        <v/>
      </c>
      <c r="Q102" s="28" t="str">
        <f t="shared" si="86"/>
        <v/>
      </c>
      <c r="R102" s="29" t="str">
        <f t="shared" si="87"/>
        <v/>
      </c>
      <c r="S102" s="27" t="str">
        <f t="shared" si="88"/>
        <v/>
      </c>
      <c r="T102" s="29" t="str">
        <f t="shared" si="95"/>
        <v/>
      </c>
      <c r="U102" s="396" t="str">
        <f t="shared" si="89"/>
        <v/>
      </c>
      <c r="V102" s="394" t="str">
        <f t="shared" si="90"/>
        <v/>
      </c>
      <c r="W102" s="31" t="str">
        <f t="shared" si="91"/>
        <v/>
      </c>
      <c r="X102" s="37" t="str">
        <f t="shared" si="92"/>
        <v/>
      </c>
      <c r="Y102" s="394" t="str">
        <f t="shared" si="96"/>
        <v/>
      </c>
      <c r="Z102" s="397" t="str">
        <f t="shared" si="97"/>
        <v/>
      </c>
      <c r="AA102" s="396" t="str">
        <f t="shared" si="93"/>
        <v/>
      </c>
      <c r="AB102" s="396" t="str">
        <f t="shared" si="98"/>
        <v/>
      </c>
      <c r="AC102" s="396" t="str">
        <f t="shared" si="99"/>
        <v/>
      </c>
    </row>
    <row r="103" spans="2:29">
      <c r="B103" s="120"/>
      <c r="C103" s="121"/>
      <c r="D103" s="126"/>
      <c r="E103" s="126"/>
      <c r="F103" s="126"/>
      <c r="G103" s="126"/>
      <c r="H103" s="123"/>
      <c r="I103" s="124">
        <f t="shared" si="94"/>
        <v>0</v>
      </c>
      <c r="J103" s="124"/>
      <c r="K103" s="125" t="str">
        <f>IF(C103="","",VLOOKUP(C103,'Reference 10.0 EULs'!$D$2:$E$114,2,))</f>
        <v/>
      </c>
      <c r="L103" s="28">
        <f t="shared" si="81"/>
        <v>0</v>
      </c>
      <c r="M103" s="26" t="str">
        <f t="shared" si="82"/>
        <v/>
      </c>
      <c r="N103" s="30" t="str">
        <f t="shared" si="83"/>
        <v/>
      </c>
      <c r="O103" s="48" t="str">
        <f t="shared" si="84"/>
        <v/>
      </c>
      <c r="P103" s="48" t="str">
        <f t="shared" si="85"/>
        <v/>
      </c>
      <c r="Q103" s="28" t="str">
        <f t="shared" si="86"/>
        <v/>
      </c>
      <c r="R103" s="29" t="str">
        <f t="shared" si="87"/>
        <v/>
      </c>
      <c r="S103" s="27" t="str">
        <f t="shared" si="88"/>
        <v/>
      </c>
      <c r="T103" s="29" t="str">
        <f t="shared" si="95"/>
        <v/>
      </c>
      <c r="U103" s="396" t="str">
        <f t="shared" si="89"/>
        <v/>
      </c>
      <c r="V103" s="394" t="str">
        <f t="shared" si="90"/>
        <v/>
      </c>
      <c r="W103" s="31" t="str">
        <f t="shared" si="91"/>
        <v/>
      </c>
      <c r="X103" s="37" t="str">
        <f t="shared" si="92"/>
        <v/>
      </c>
      <c r="Y103" s="394" t="str">
        <f t="shared" si="96"/>
        <v/>
      </c>
      <c r="Z103" s="397" t="str">
        <f t="shared" si="97"/>
        <v/>
      </c>
      <c r="AA103" s="396" t="str">
        <f t="shared" si="93"/>
        <v/>
      </c>
      <c r="AB103" s="396" t="str">
        <f t="shared" si="98"/>
        <v/>
      </c>
      <c r="AC103" s="396" t="str">
        <f t="shared" si="99"/>
        <v/>
      </c>
    </row>
    <row r="104" spans="2:29">
      <c r="B104" s="120"/>
      <c r="C104" s="121"/>
      <c r="D104" s="126"/>
      <c r="E104" s="126"/>
      <c r="F104" s="126"/>
      <c r="G104" s="126"/>
      <c r="H104" s="123"/>
      <c r="I104" s="124">
        <f t="shared" si="94"/>
        <v>0</v>
      </c>
      <c r="J104" s="124"/>
      <c r="K104" s="125" t="str">
        <f>IF(C104="","",VLOOKUP(C104,'Reference 10.0 EULs'!$D$2:$E$114,2,))</f>
        <v/>
      </c>
      <c r="L104" s="28">
        <f t="shared" si="81"/>
        <v>0</v>
      </c>
      <c r="M104" s="26" t="str">
        <f t="shared" si="82"/>
        <v/>
      </c>
      <c r="N104" s="30" t="str">
        <f t="shared" si="83"/>
        <v/>
      </c>
      <c r="O104" s="48" t="str">
        <f t="shared" si="84"/>
        <v/>
      </c>
      <c r="P104" s="48" t="str">
        <f t="shared" si="85"/>
        <v/>
      </c>
      <c r="Q104" s="28" t="str">
        <f t="shared" si="86"/>
        <v/>
      </c>
      <c r="R104" s="29" t="str">
        <f t="shared" si="87"/>
        <v/>
      </c>
      <c r="S104" s="27" t="str">
        <f t="shared" si="88"/>
        <v/>
      </c>
      <c r="T104" s="29" t="str">
        <f t="shared" si="95"/>
        <v/>
      </c>
      <c r="U104" s="396" t="str">
        <f t="shared" si="89"/>
        <v/>
      </c>
      <c r="V104" s="394" t="str">
        <f t="shared" si="90"/>
        <v/>
      </c>
      <c r="W104" s="31" t="str">
        <f t="shared" si="91"/>
        <v/>
      </c>
      <c r="X104" s="37" t="str">
        <f t="shared" si="92"/>
        <v/>
      </c>
      <c r="Y104" s="394" t="str">
        <f t="shared" si="96"/>
        <v/>
      </c>
      <c r="Z104" s="397" t="str">
        <f t="shared" si="97"/>
        <v/>
      </c>
      <c r="AA104" s="396" t="str">
        <f t="shared" si="93"/>
        <v/>
      </c>
      <c r="AB104" s="396" t="str">
        <f t="shared" si="98"/>
        <v/>
      </c>
      <c r="AC104" s="396" t="str">
        <f t="shared" si="99"/>
        <v/>
      </c>
    </row>
    <row r="105" spans="2:29">
      <c r="B105" s="120"/>
      <c r="C105" s="121"/>
      <c r="D105" s="126"/>
      <c r="E105" s="126"/>
      <c r="F105" s="126"/>
      <c r="G105" s="126"/>
      <c r="H105" s="123"/>
      <c r="I105" s="124">
        <f t="shared" si="94"/>
        <v>0</v>
      </c>
      <c r="J105" s="124"/>
      <c r="K105" s="125" t="str">
        <f>IF(C105="","",VLOOKUP(C105,'Reference 10.0 EULs'!$D$2:$E$114,2,))</f>
        <v/>
      </c>
      <c r="L105" s="28">
        <f t="shared" si="81"/>
        <v>0</v>
      </c>
      <c r="M105" s="26" t="str">
        <f t="shared" si="82"/>
        <v/>
      </c>
      <c r="N105" s="30" t="str">
        <f t="shared" si="83"/>
        <v/>
      </c>
      <c r="O105" s="48" t="str">
        <f t="shared" si="84"/>
        <v/>
      </c>
      <c r="P105" s="48" t="str">
        <f t="shared" si="85"/>
        <v/>
      </c>
      <c r="Q105" s="28" t="str">
        <f t="shared" si="86"/>
        <v/>
      </c>
      <c r="R105" s="29" t="str">
        <f t="shared" si="87"/>
        <v/>
      </c>
      <c r="S105" s="27" t="str">
        <f t="shared" si="88"/>
        <v/>
      </c>
      <c r="T105" s="29" t="str">
        <f t="shared" si="95"/>
        <v/>
      </c>
      <c r="U105" s="396" t="str">
        <f t="shared" si="89"/>
        <v/>
      </c>
      <c r="V105" s="394" t="str">
        <f t="shared" si="90"/>
        <v/>
      </c>
      <c r="W105" s="31" t="str">
        <f t="shared" si="91"/>
        <v/>
      </c>
      <c r="X105" s="37" t="str">
        <f t="shared" si="92"/>
        <v/>
      </c>
      <c r="Y105" s="394" t="str">
        <f t="shared" si="96"/>
        <v/>
      </c>
      <c r="Z105" s="397" t="str">
        <f t="shared" si="97"/>
        <v/>
      </c>
      <c r="AA105" s="396" t="str">
        <f t="shared" si="93"/>
        <v/>
      </c>
      <c r="AB105" s="396" t="str">
        <f t="shared" si="98"/>
        <v/>
      </c>
      <c r="AC105" s="396" t="str">
        <f t="shared" si="99"/>
        <v/>
      </c>
    </row>
    <row r="106" spans="2:29">
      <c r="B106" s="120"/>
      <c r="C106" s="121"/>
      <c r="D106" s="126"/>
      <c r="E106" s="126"/>
      <c r="F106" s="126"/>
      <c r="G106" s="126"/>
      <c r="H106" s="123"/>
      <c r="I106" s="124">
        <f t="shared" si="94"/>
        <v>0</v>
      </c>
      <c r="J106" s="124"/>
      <c r="K106" s="125" t="str">
        <f>IF(C106="","",VLOOKUP(C106,'Reference 10.0 EULs'!$D$2:$E$114,2,))</f>
        <v/>
      </c>
      <c r="L106" s="28">
        <f t="shared" si="81"/>
        <v>0</v>
      </c>
      <c r="M106" s="26" t="str">
        <f t="shared" si="82"/>
        <v/>
      </c>
      <c r="N106" s="30" t="str">
        <f t="shared" si="83"/>
        <v/>
      </c>
      <c r="O106" s="48" t="str">
        <f t="shared" si="84"/>
        <v/>
      </c>
      <c r="P106" s="48" t="str">
        <f t="shared" si="85"/>
        <v/>
      </c>
      <c r="Q106" s="28" t="str">
        <f t="shared" si="86"/>
        <v/>
      </c>
      <c r="R106" s="29" t="str">
        <f t="shared" si="87"/>
        <v/>
      </c>
      <c r="S106" s="27" t="str">
        <f t="shared" si="88"/>
        <v/>
      </c>
      <c r="T106" s="29" t="str">
        <f t="shared" si="95"/>
        <v/>
      </c>
      <c r="U106" s="396" t="str">
        <f t="shared" si="89"/>
        <v/>
      </c>
      <c r="V106" s="394" t="str">
        <f t="shared" si="90"/>
        <v/>
      </c>
      <c r="W106" s="31" t="str">
        <f t="shared" si="91"/>
        <v/>
      </c>
      <c r="X106" s="37" t="str">
        <f t="shared" si="92"/>
        <v/>
      </c>
      <c r="Y106" s="394" t="str">
        <f t="shared" si="96"/>
        <v/>
      </c>
      <c r="Z106" s="397" t="str">
        <f t="shared" si="97"/>
        <v/>
      </c>
      <c r="AA106" s="396" t="str">
        <f t="shared" si="93"/>
        <v/>
      </c>
      <c r="AB106" s="396" t="str">
        <f t="shared" si="98"/>
        <v/>
      </c>
      <c r="AC106" s="396" t="str">
        <f t="shared" si="99"/>
        <v/>
      </c>
    </row>
    <row r="107" spans="2:29">
      <c r="B107" s="120"/>
      <c r="C107" s="121"/>
      <c r="D107" s="126"/>
      <c r="E107" s="126"/>
      <c r="F107" s="126"/>
      <c r="G107" s="126"/>
      <c r="H107" s="123"/>
      <c r="I107" s="124">
        <f t="shared" si="94"/>
        <v>0</v>
      </c>
      <c r="J107" s="124"/>
      <c r="K107" s="125" t="str">
        <f>IF(C107="","",VLOOKUP(C107,'Reference 10.0 EULs'!$D$2:$E$114,2,))</f>
        <v/>
      </c>
      <c r="L107" s="28">
        <f t="shared" si="81"/>
        <v>0</v>
      </c>
      <c r="M107" s="26" t="str">
        <f t="shared" si="82"/>
        <v/>
      </c>
      <c r="N107" s="30" t="str">
        <f t="shared" si="83"/>
        <v/>
      </c>
      <c r="O107" s="48" t="str">
        <f t="shared" si="84"/>
        <v/>
      </c>
      <c r="P107" s="48" t="str">
        <f t="shared" si="85"/>
        <v/>
      </c>
      <c r="Q107" s="28" t="str">
        <f t="shared" si="86"/>
        <v/>
      </c>
      <c r="R107" s="29" t="str">
        <f t="shared" si="87"/>
        <v/>
      </c>
      <c r="S107" s="27" t="str">
        <f t="shared" si="88"/>
        <v/>
      </c>
      <c r="T107" s="29" t="str">
        <f t="shared" si="95"/>
        <v/>
      </c>
      <c r="U107" s="396" t="str">
        <f t="shared" si="89"/>
        <v/>
      </c>
      <c r="V107" s="394" t="str">
        <f t="shared" si="90"/>
        <v/>
      </c>
      <c r="W107" s="31" t="str">
        <f t="shared" si="91"/>
        <v/>
      </c>
      <c r="X107" s="37" t="str">
        <f t="shared" si="92"/>
        <v/>
      </c>
      <c r="Y107" s="394" t="str">
        <f t="shared" si="96"/>
        <v/>
      </c>
      <c r="Z107" s="397" t="str">
        <f t="shared" si="97"/>
        <v/>
      </c>
      <c r="AA107" s="396" t="str">
        <f t="shared" si="93"/>
        <v/>
      </c>
      <c r="AB107" s="396" t="str">
        <f t="shared" si="98"/>
        <v/>
      </c>
      <c r="AC107" s="396" t="str">
        <f t="shared" si="99"/>
        <v/>
      </c>
    </row>
    <row r="108" spans="2:29">
      <c r="B108" s="120"/>
      <c r="C108" s="121"/>
      <c r="D108" s="126"/>
      <c r="E108" s="126"/>
      <c r="F108" s="126"/>
      <c r="G108" s="126"/>
      <c r="H108" s="123"/>
      <c r="I108" s="124">
        <f t="shared" si="94"/>
        <v>0</v>
      </c>
      <c r="J108" s="124"/>
      <c r="K108" s="125" t="str">
        <f>IF(C108="","",VLOOKUP(C108,'Reference 10.0 EULs'!$D$2:$E$114,2,))</f>
        <v/>
      </c>
      <c r="L108" s="28">
        <f t="shared" si="81"/>
        <v>0</v>
      </c>
      <c r="M108" s="26" t="str">
        <f t="shared" si="82"/>
        <v/>
      </c>
      <c r="N108" s="30" t="str">
        <f t="shared" si="83"/>
        <v/>
      </c>
      <c r="O108" s="48" t="str">
        <f t="shared" si="84"/>
        <v/>
      </c>
      <c r="P108" s="48" t="str">
        <f t="shared" si="85"/>
        <v/>
      </c>
      <c r="Q108" s="28" t="str">
        <f t="shared" si="86"/>
        <v/>
      </c>
      <c r="R108" s="29" t="str">
        <f t="shared" si="87"/>
        <v/>
      </c>
      <c r="S108" s="27" t="str">
        <f t="shared" si="88"/>
        <v/>
      </c>
      <c r="T108" s="29" t="str">
        <f t="shared" si="95"/>
        <v/>
      </c>
      <c r="U108" s="396" t="str">
        <f t="shared" si="89"/>
        <v/>
      </c>
      <c r="V108" s="394" t="str">
        <f t="shared" si="90"/>
        <v/>
      </c>
      <c r="W108" s="31" t="str">
        <f t="shared" si="91"/>
        <v/>
      </c>
      <c r="X108" s="37" t="str">
        <f t="shared" si="92"/>
        <v/>
      </c>
      <c r="Y108" s="394" t="str">
        <f t="shared" si="96"/>
        <v/>
      </c>
      <c r="Z108" s="397" t="str">
        <f t="shared" si="97"/>
        <v/>
      </c>
      <c r="AA108" s="396" t="str">
        <f t="shared" si="93"/>
        <v/>
      </c>
      <c r="AB108" s="396" t="str">
        <f t="shared" si="98"/>
        <v/>
      </c>
      <c r="AC108" s="396" t="str">
        <f t="shared" si="99"/>
        <v/>
      </c>
    </row>
    <row r="109" spans="2:29">
      <c r="B109" s="120"/>
      <c r="C109" s="121"/>
      <c r="D109" s="126"/>
      <c r="E109" s="126"/>
      <c r="F109" s="126"/>
      <c r="G109" s="126"/>
      <c r="H109" s="123"/>
      <c r="I109" s="124">
        <f t="shared" si="94"/>
        <v>0</v>
      </c>
      <c r="J109" s="124"/>
      <c r="K109" s="125" t="str">
        <f>IF(C109="","",VLOOKUP(C109,'Reference 10.0 EULs'!$D$2:$E$114,2,))</f>
        <v/>
      </c>
      <c r="L109" s="28">
        <f t="shared" si="81"/>
        <v>0</v>
      </c>
      <c r="M109" s="26" t="str">
        <f t="shared" si="82"/>
        <v/>
      </c>
      <c r="N109" s="30" t="str">
        <f t="shared" si="83"/>
        <v/>
      </c>
      <c r="O109" s="48" t="str">
        <f t="shared" si="84"/>
        <v/>
      </c>
      <c r="P109" s="48" t="str">
        <f t="shared" si="85"/>
        <v/>
      </c>
      <c r="Q109" s="28" t="str">
        <f t="shared" si="86"/>
        <v/>
      </c>
      <c r="R109" s="29" t="str">
        <f t="shared" si="87"/>
        <v/>
      </c>
      <c r="S109" s="27" t="str">
        <f t="shared" si="88"/>
        <v/>
      </c>
      <c r="T109" s="29" t="str">
        <f t="shared" si="95"/>
        <v/>
      </c>
      <c r="U109" s="396" t="str">
        <f t="shared" si="89"/>
        <v/>
      </c>
      <c r="V109" s="394" t="str">
        <f t="shared" si="90"/>
        <v/>
      </c>
      <c r="W109" s="31" t="str">
        <f t="shared" si="91"/>
        <v/>
      </c>
      <c r="X109" s="37" t="str">
        <f t="shared" si="92"/>
        <v/>
      </c>
      <c r="Y109" s="394" t="str">
        <f t="shared" si="96"/>
        <v/>
      </c>
      <c r="Z109" s="397" t="str">
        <f t="shared" si="97"/>
        <v/>
      </c>
      <c r="AA109" s="396" t="str">
        <f t="shared" si="93"/>
        <v/>
      </c>
      <c r="AB109" s="396" t="str">
        <f t="shared" si="98"/>
        <v/>
      </c>
      <c r="AC109" s="396" t="str">
        <f t="shared" si="99"/>
        <v/>
      </c>
    </row>
    <row r="110" spans="2:29">
      <c r="B110" s="120"/>
      <c r="C110" s="121"/>
      <c r="D110" s="126"/>
      <c r="E110" s="126"/>
      <c r="F110" s="126"/>
      <c r="G110" s="126"/>
      <c r="H110" s="123"/>
      <c r="I110" s="124">
        <f t="shared" si="94"/>
        <v>0</v>
      </c>
      <c r="J110" s="124"/>
      <c r="K110" s="125" t="str">
        <f>IF(C110="","",VLOOKUP(C110,'Reference 10.0 EULs'!$D$2:$E$114,2,))</f>
        <v/>
      </c>
      <c r="L110" s="28">
        <f t="shared" si="81"/>
        <v>0</v>
      </c>
      <c r="M110" s="26" t="str">
        <f t="shared" si="82"/>
        <v/>
      </c>
      <c r="N110" s="30" t="str">
        <f t="shared" si="83"/>
        <v/>
      </c>
      <c r="O110" s="48" t="str">
        <f t="shared" si="84"/>
        <v/>
      </c>
      <c r="P110" s="48" t="str">
        <f t="shared" si="85"/>
        <v/>
      </c>
      <c r="Q110" s="28" t="str">
        <f t="shared" si="86"/>
        <v/>
      </c>
      <c r="R110" s="29" t="str">
        <f t="shared" si="87"/>
        <v/>
      </c>
      <c r="S110" s="27" t="str">
        <f t="shared" si="88"/>
        <v/>
      </c>
      <c r="T110" s="29" t="str">
        <f t="shared" si="95"/>
        <v/>
      </c>
      <c r="U110" s="396" t="str">
        <f t="shared" si="89"/>
        <v/>
      </c>
      <c r="V110" s="394" t="str">
        <f t="shared" si="90"/>
        <v/>
      </c>
      <c r="W110" s="31" t="str">
        <f t="shared" si="91"/>
        <v/>
      </c>
      <c r="X110" s="37" t="str">
        <f t="shared" si="92"/>
        <v/>
      </c>
      <c r="Y110" s="394" t="str">
        <f t="shared" si="96"/>
        <v/>
      </c>
      <c r="Z110" s="397" t="str">
        <f t="shared" si="97"/>
        <v/>
      </c>
      <c r="AA110" s="396" t="str">
        <f t="shared" si="93"/>
        <v/>
      </c>
      <c r="AB110" s="396" t="str">
        <f t="shared" si="98"/>
        <v/>
      </c>
      <c r="AC110" s="396" t="str">
        <f t="shared" si="99"/>
        <v/>
      </c>
    </row>
    <row r="111" spans="2:29">
      <c r="B111" s="120"/>
      <c r="C111" s="121"/>
      <c r="D111" s="126"/>
      <c r="E111" s="126"/>
      <c r="F111" s="126"/>
      <c r="G111" s="126"/>
      <c r="H111" s="123"/>
      <c r="I111" s="124">
        <f t="shared" si="94"/>
        <v>0</v>
      </c>
      <c r="J111" s="124"/>
      <c r="K111" s="125" t="str">
        <f>IF(C111="","",VLOOKUP(C111,'Reference 10.0 EULs'!$D$2:$E$114,2,))</f>
        <v/>
      </c>
      <c r="L111" s="28">
        <f t="shared" si="81"/>
        <v>0</v>
      </c>
      <c r="M111" s="26" t="str">
        <f t="shared" si="82"/>
        <v/>
      </c>
      <c r="N111" s="30" t="str">
        <f t="shared" si="83"/>
        <v/>
      </c>
      <c r="O111" s="48" t="str">
        <f t="shared" si="84"/>
        <v/>
      </c>
      <c r="P111" s="48" t="str">
        <f t="shared" si="85"/>
        <v/>
      </c>
      <c r="Q111" s="28" t="str">
        <f t="shared" si="86"/>
        <v/>
      </c>
      <c r="R111" s="29" t="str">
        <f t="shared" si="87"/>
        <v/>
      </c>
      <c r="S111" s="27" t="str">
        <f t="shared" si="88"/>
        <v/>
      </c>
      <c r="T111" s="29" t="str">
        <f t="shared" si="95"/>
        <v/>
      </c>
      <c r="U111" s="396" t="str">
        <f t="shared" si="89"/>
        <v/>
      </c>
      <c r="V111" s="394" t="str">
        <f t="shared" si="90"/>
        <v/>
      </c>
      <c r="W111" s="31" t="str">
        <f t="shared" si="91"/>
        <v/>
      </c>
      <c r="X111" s="37" t="str">
        <f t="shared" si="92"/>
        <v/>
      </c>
      <c r="Y111" s="394" t="str">
        <f t="shared" si="96"/>
        <v/>
      </c>
      <c r="Z111" s="397" t="str">
        <f t="shared" si="97"/>
        <v/>
      </c>
      <c r="AA111" s="396" t="str">
        <f t="shared" si="93"/>
        <v/>
      </c>
      <c r="AB111" s="396" t="str">
        <f t="shared" si="98"/>
        <v/>
      </c>
      <c r="AC111" s="396" t="str">
        <f t="shared" si="99"/>
        <v/>
      </c>
    </row>
    <row r="112" spans="2:29">
      <c r="B112" s="120"/>
      <c r="C112" s="121"/>
      <c r="D112" s="126"/>
      <c r="E112" s="126"/>
      <c r="F112" s="126"/>
      <c r="G112" s="126"/>
      <c r="H112" s="123"/>
      <c r="I112" s="124">
        <f t="shared" si="94"/>
        <v>0</v>
      </c>
      <c r="J112" s="124"/>
      <c r="K112" s="125" t="str">
        <f>IF(C112="","",VLOOKUP(C112,'Reference 10.0 EULs'!$D$2:$E$114,2,))</f>
        <v/>
      </c>
      <c r="L112" s="28">
        <f t="shared" si="81"/>
        <v>0</v>
      </c>
      <c r="M112" s="26" t="str">
        <f t="shared" si="82"/>
        <v/>
      </c>
      <c r="N112" s="30" t="str">
        <f t="shared" si="83"/>
        <v/>
      </c>
      <c r="O112" s="48" t="str">
        <f t="shared" si="84"/>
        <v/>
      </c>
      <c r="P112" s="48" t="str">
        <f t="shared" si="85"/>
        <v/>
      </c>
      <c r="Q112" s="28" t="str">
        <f t="shared" si="86"/>
        <v/>
      </c>
      <c r="R112" s="29" t="str">
        <f t="shared" si="87"/>
        <v/>
      </c>
      <c r="S112" s="27" t="str">
        <f t="shared" si="88"/>
        <v/>
      </c>
      <c r="T112" s="29" t="str">
        <f t="shared" si="95"/>
        <v/>
      </c>
      <c r="U112" s="396" t="str">
        <f t="shared" si="89"/>
        <v/>
      </c>
      <c r="V112" s="394" t="str">
        <f t="shared" si="90"/>
        <v/>
      </c>
      <c r="W112" s="31" t="str">
        <f t="shared" si="91"/>
        <v/>
      </c>
      <c r="X112" s="37" t="str">
        <f t="shared" si="92"/>
        <v/>
      </c>
      <c r="Y112" s="394" t="str">
        <f t="shared" si="96"/>
        <v/>
      </c>
      <c r="Z112" s="397" t="str">
        <f t="shared" si="97"/>
        <v/>
      </c>
      <c r="AA112" s="396" t="str">
        <f t="shared" si="93"/>
        <v/>
      </c>
      <c r="AB112" s="396" t="str">
        <f t="shared" si="98"/>
        <v/>
      </c>
      <c r="AC112" s="396" t="str">
        <f t="shared" si="99"/>
        <v/>
      </c>
    </row>
    <row r="113" spans="2:29" ht="17.25">
      <c r="B113" s="117" t="s">
        <v>112</v>
      </c>
      <c r="C113" s="133" t="s">
        <v>102</v>
      </c>
      <c r="D113" s="134"/>
      <c r="E113" s="134"/>
      <c r="F113" s="134">
        <f>SUM(F114:F134)</f>
        <v>0</v>
      </c>
      <c r="G113" s="134">
        <f>SUM(G114:G134)</f>
        <v>0</v>
      </c>
      <c r="H113" s="135">
        <f>SUM(H114:H134)</f>
        <v>0</v>
      </c>
      <c r="I113" s="136">
        <f>SUM(I114:I134)</f>
        <v>0</v>
      </c>
      <c r="J113" s="136">
        <f>SUM(J114:J134)</f>
        <v>0</v>
      </c>
      <c r="K113" s="119"/>
      <c r="L113" s="44">
        <f>SUM(L114:L134)</f>
        <v>0</v>
      </c>
      <c r="M113" s="44">
        <f t="shared" ref="M113:R113" si="100">SUM(M114:M134)</f>
        <v>0</v>
      </c>
      <c r="N113" s="44">
        <f t="shared" si="100"/>
        <v>0</v>
      </c>
      <c r="O113" s="44">
        <f t="shared" si="100"/>
        <v>0</v>
      </c>
      <c r="P113" s="44">
        <f t="shared" si="100"/>
        <v>0</v>
      </c>
      <c r="Q113" s="44">
        <f t="shared" si="100"/>
        <v>0</v>
      </c>
      <c r="R113" s="46">
        <f t="shared" si="100"/>
        <v>0</v>
      </c>
      <c r="S113" s="47" t="e">
        <f>Q113/L113</f>
        <v>#DIV/0!</v>
      </c>
      <c r="T113" s="46">
        <f>SUM(T114:T134)</f>
        <v>0</v>
      </c>
      <c r="U113" s="77"/>
      <c r="V113" s="44"/>
      <c r="W113" s="44"/>
      <c r="X113" s="46"/>
      <c r="Y113" s="46"/>
      <c r="Z113" s="46"/>
      <c r="AA113" s="77"/>
      <c r="AB113" s="77"/>
      <c r="AC113" s="77"/>
    </row>
    <row r="114" spans="2:29">
      <c r="B114" s="120" t="s">
        <v>104</v>
      </c>
      <c r="C114" s="121"/>
      <c r="D114" s="122"/>
      <c r="E114" s="122"/>
      <c r="F114" s="122"/>
      <c r="G114" s="122"/>
      <c r="H114" s="123"/>
      <c r="I114" s="124">
        <f>(D114*G114)+(E114*H114)</f>
        <v>0</v>
      </c>
      <c r="J114" s="124"/>
      <c r="K114" s="125" t="str">
        <f>IF(C114="","",VLOOKUP(C114,'Reference 10.0 EULs'!$D$2:$E$114,2,))</f>
        <v/>
      </c>
      <c r="L114" s="28">
        <f t="shared" ref="L114:L134" si="101">I114+J114</f>
        <v>0</v>
      </c>
      <c r="M114" s="26" t="str">
        <f t="shared" ref="M114:M134" si="102">IF(K114="","",$C$336*(1+$C$338)/($C$342-$C$338)*(1-((1+$C$338)/(1+$C$342))^$K114))</f>
        <v/>
      </c>
      <c r="N114" s="30" t="str">
        <f t="shared" ref="N114:N134" si="103">IF(K114="","",$C$337*(1+$C$338)/($C$342-$C$338)*(1-((1+$C$338)/(1+$C$342))^$K114))</f>
        <v/>
      </c>
      <c r="O114" s="48" t="str">
        <f t="shared" ref="O114:O134" si="104">IF(K114="","",M114*G114)</f>
        <v/>
      </c>
      <c r="P114" s="48" t="str">
        <f t="shared" ref="P114:P134" si="105">IF(K114="","",N114*H114)</f>
        <v/>
      </c>
      <c r="Q114" s="28" t="str">
        <f t="shared" ref="Q114:Q134" si="106">IF(K114="","",M114*G114+N114*H114)</f>
        <v/>
      </c>
      <c r="R114" s="29" t="str">
        <f t="shared" ref="R114:R134" si="107">IF(K114="","",Q114-L114)</f>
        <v/>
      </c>
      <c r="S114" s="27" t="str">
        <f t="shared" ref="S114:S134" si="108">IF(K114="","",Q114/L114)</f>
        <v/>
      </c>
      <c r="T114" s="29" t="str">
        <f>IF(R114="","",R114*$C$339)</f>
        <v/>
      </c>
      <c r="U114" s="396" t="str">
        <f t="shared" ref="U114:U134" si="109">IF(K114="","",H114/(G114*8760))</f>
        <v/>
      </c>
      <c r="V114" s="394" t="str">
        <f t="shared" ref="V114:V134" si="110">IF(K114="","",L114/F114)</f>
        <v/>
      </c>
      <c r="W114" s="394" t="str">
        <f t="shared" ref="W114:W134" si="111">IF(K114="","",L114/G114)</f>
        <v/>
      </c>
      <c r="X114" s="38" t="str">
        <f t="shared" ref="X114:X134" si="112">IF(K114="","",L114/H114)</f>
        <v/>
      </c>
      <c r="Y114" s="394" t="str">
        <f>IF(K114="","",Q114/G114)</f>
        <v/>
      </c>
      <c r="Z114" s="397" t="str">
        <f>IF(K114="","",Q114/H114)</f>
        <v/>
      </c>
      <c r="AA114" s="396" t="str">
        <f t="shared" ref="AA114:AA134" si="113">IF(K114="","",I114/Q114)</f>
        <v/>
      </c>
      <c r="AB114" s="396" t="str">
        <f>IF(K114="","",O114/Q114)</f>
        <v/>
      </c>
      <c r="AC114" s="396" t="str">
        <f>IF(K114="","",P114/Q114)</f>
        <v/>
      </c>
    </row>
    <row r="115" spans="2:29">
      <c r="B115" s="120" t="s">
        <v>106</v>
      </c>
      <c r="C115" s="121"/>
      <c r="D115" s="126"/>
      <c r="E115" s="126"/>
      <c r="F115" s="126"/>
      <c r="G115" s="126"/>
      <c r="H115" s="123"/>
      <c r="I115" s="124">
        <f t="shared" ref="I115:I134" si="114">(D115*G115)+(E115*H115)</f>
        <v>0</v>
      </c>
      <c r="J115" s="124"/>
      <c r="K115" s="125" t="str">
        <f>IF(C115="","",VLOOKUP(C115,'Reference 10.0 EULs'!$D$2:$E$114,2,))</f>
        <v/>
      </c>
      <c r="L115" s="28">
        <f t="shared" si="101"/>
        <v>0</v>
      </c>
      <c r="M115" s="26" t="str">
        <f t="shared" si="102"/>
        <v/>
      </c>
      <c r="N115" s="30" t="str">
        <f t="shared" si="103"/>
        <v/>
      </c>
      <c r="O115" s="48" t="str">
        <f t="shared" si="104"/>
        <v/>
      </c>
      <c r="P115" s="48" t="str">
        <f t="shared" si="105"/>
        <v/>
      </c>
      <c r="Q115" s="28" t="str">
        <f t="shared" si="106"/>
        <v/>
      </c>
      <c r="R115" s="29" t="str">
        <f t="shared" si="107"/>
        <v/>
      </c>
      <c r="S115" s="27" t="str">
        <f t="shared" si="108"/>
        <v/>
      </c>
      <c r="T115" s="29" t="str">
        <f t="shared" ref="T115:T134" si="115">IF(R115="","",R115*$C$339)</f>
        <v/>
      </c>
      <c r="U115" s="396" t="str">
        <f t="shared" si="109"/>
        <v/>
      </c>
      <c r="V115" s="394" t="str">
        <f t="shared" si="110"/>
        <v/>
      </c>
      <c r="W115" s="394" t="str">
        <f t="shared" si="111"/>
        <v/>
      </c>
      <c r="X115" s="38" t="str">
        <f t="shared" si="112"/>
        <v/>
      </c>
      <c r="Y115" s="394" t="str">
        <f t="shared" ref="Y115:Y134" si="116">IF(K115="","",Q115/G115)</f>
        <v/>
      </c>
      <c r="Z115" s="397" t="str">
        <f t="shared" ref="Z115:Z134" si="117">IF(K115="","",Q115/H115)</f>
        <v/>
      </c>
      <c r="AA115" s="396" t="str">
        <f t="shared" si="113"/>
        <v/>
      </c>
      <c r="AB115" s="396" t="str">
        <f t="shared" ref="AB115:AB134" si="118">IF(K115="","",O115/Q115)</f>
        <v/>
      </c>
      <c r="AC115" s="396" t="str">
        <f t="shared" ref="AC115:AC134" si="119">IF(K115="","",P115/Q115)</f>
        <v/>
      </c>
    </row>
    <row r="116" spans="2:29">
      <c r="B116" s="120" t="s">
        <v>108</v>
      </c>
      <c r="C116" s="121"/>
      <c r="D116" s="126"/>
      <c r="E116" s="126"/>
      <c r="F116" s="126"/>
      <c r="G116" s="122"/>
      <c r="H116" s="123"/>
      <c r="I116" s="124">
        <f t="shared" si="114"/>
        <v>0</v>
      </c>
      <c r="J116" s="124"/>
      <c r="K116" s="125" t="str">
        <f>IF(C116="","",VLOOKUP(C116,'Reference 10.0 EULs'!$D$2:$E$114,2,))</f>
        <v/>
      </c>
      <c r="L116" s="28">
        <f t="shared" si="101"/>
        <v>0</v>
      </c>
      <c r="M116" s="26" t="str">
        <f t="shared" si="102"/>
        <v/>
      </c>
      <c r="N116" s="30" t="str">
        <f t="shared" si="103"/>
        <v/>
      </c>
      <c r="O116" s="48" t="str">
        <f t="shared" si="104"/>
        <v/>
      </c>
      <c r="P116" s="48" t="str">
        <f t="shared" si="105"/>
        <v/>
      </c>
      <c r="Q116" s="28" t="str">
        <f t="shared" si="106"/>
        <v/>
      </c>
      <c r="R116" s="29" t="str">
        <f t="shared" si="107"/>
        <v/>
      </c>
      <c r="S116" s="27" t="str">
        <f t="shared" si="108"/>
        <v/>
      </c>
      <c r="T116" s="29" t="str">
        <f t="shared" si="115"/>
        <v/>
      </c>
      <c r="U116" s="396" t="str">
        <f t="shared" si="109"/>
        <v/>
      </c>
      <c r="V116" s="394" t="str">
        <f t="shared" si="110"/>
        <v/>
      </c>
      <c r="W116" s="394" t="str">
        <f t="shared" si="111"/>
        <v/>
      </c>
      <c r="X116" s="38" t="str">
        <f t="shared" si="112"/>
        <v/>
      </c>
      <c r="Y116" s="394" t="str">
        <f t="shared" si="116"/>
        <v/>
      </c>
      <c r="Z116" s="397" t="str">
        <f t="shared" si="117"/>
        <v/>
      </c>
      <c r="AA116" s="396" t="str">
        <f t="shared" si="113"/>
        <v/>
      </c>
      <c r="AB116" s="396" t="str">
        <f t="shared" si="118"/>
        <v/>
      </c>
      <c r="AC116" s="396" t="str">
        <f t="shared" si="119"/>
        <v/>
      </c>
    </row>
    <row r="117" spans="2:29">
      <c r="B117" s="120"/>
      <c r="C117" s="121"/>
      <c r="D117" s="126"/>
      <c r="E117" s="126"/>
      <c r="F117" s="126"/>
      <c r="G117" s="126"/>
      <c r="H117" s="123"/>
      <c r="I117" s="124">
        <f t="shared" si="114"/>
        <v>0</v>
      </c>
      <c r="J117" s="124"/>
      <c r="K117" s="125" t="str">
        <f>IF(C117="","",VLOOKUP(C117,'Reference 10.0 EULs'!$D$2:$E$114,2,))</f>
        <v/>
      </c>
      <c r="L117" s="28">
        <f t="shared" si="101"/>
        <v>0</v>
      </c>
      <c r="M117" s="26" t="str">
        <f t="shared" si="102"/>
        <v/>
      </c>
      <c r="N117" s="30" t="str">
        <f t="shared" si="103"/>
        <v/>
      </c>
      <c r="O117" s="48" t="str">
        <f t="shared" si="104"/>
        <v/>
      </c>
      <c r="P117" s="48" t="str">
        <f t="shared" si="105"/>
        <v/>
      </c>
      <c r="Q117" s="28" t="str">
        <f t="shared" si="106"/>
        <v/>
      </c>
      <c r="R117" s="29" t="str">
        <f t="shared" si="107"/>
        <v/>
      </c>
      <c r="S117" s="27" t="str">
        <f t="shared" si="108"/>
        <v/>
      </c>
      <c r="T117" s="29" t="str">
        <f t="shared" si="115"/>
        <v/>
      </c>
      <c r="U117" s="396" t="str">
        <f t="shared" si="109"/>
        <v/>
      </c>
      <c r="V117" s="394" t="str">
        <f t="shared" si="110"/>
        <v/>
      </c>
      <c r="W117" s="394" t="str">
        <f t="shared" si="111"/>
        <v/>
      </c>
      <c r="X117" s="38" t="str">
        <f t="shared" si="112"/>
        <v/>
      </c>
      <c r="Y117" s="394" t="str">
        <f t="shared" si="116"/>
        <v/>
      </c>
      <c r="Z117" s="397" t="str">
        <f t="shared" si="117"/>
        <v/>
      </c>
      <c r="AA117" s="396" t="str">
        <f t="shared" si="113"/>
        <v/>
      </c>
      <c r="AB117" s="396" t="str">
        <f t="shared" si="118"/>
        <v/>
      </c>
      <c r="AC117" s="396" t="str">
        <f t="shared" si="119"/>
        <v/>
      </c>
    </row>
    <row r="118" spans="2:29">
      <c r="B118" s="132"/>
      <c r="C118" s="121"/>
      <c r="D118" s="126"/>
      <c r="E118" s="126"/>
      <c r="F118" s="126"/>
      <c r="G118" s="126"/>
      <c r="H118" s="123"/>
      <c r="I118" s="124">
        <f t="shared" si="114"/>
        <v>0</v>
      </c>
      <c r="J118" s="124"/>
      <c r="K118" s="125" t="str">
        <f>IF(C118="","",VLOOKUP(C118,'Reference 10.0 EULs'!$D$2:$E$114,2,))</f>
        <v/>
      </c>
      <c r="L118" s="28">
        <f t="shared" si="101"/>
        <v>0</v>
      </c>
      <c r="M118" s="26" t="str">
        <f t="shared" si="102"/>
        <v/>
      </c>
      <c r="N118" s="30" t="str">
        <f t="shared" si="103"/>
        <v/>
      </c>
      <c r="O118" s="48" t="str">
        <f t="shared" si="104"/>
        <v/>
      </c>
      <c r="P118" s="48" t="str">
        <f t="shared" si="105"/>
        <v/>
      </c>
      <c r="Q118" s="28" t="str">
        <f t="shared" si="106"/>
        <v/>
      </c>
      <c r="R118" s="29" t="str">
        <f t="shared" si="107"/>
        <v/>
      </c>
      <c r="S118" s="27" t="str">
        <f t="shared" si="108"/>
        <v/>
      </c>
      <c r="T118" s="29" t="str">
        <f t="shared" si="115"/>
        <v/>
      </c>
      <c r="U118" s="396" t="str">
        <f t="shared" si="109"/>
        <v/>
      </c>
      <c r="V118" s="394" t="str">
        <f t="shared" si="110"/>
        <v/>
      </c>
      <c r="W118" s="394" t="str">
        <f t="shared" si="111"/>
        <v/>
      </c>
      <c r="X118" s="38" t="str">
        <f t="shared" si="112"/>
        <v/>
      </c>
      <c r="Y118" s="394" t="str">
        <f t="shared" si="116"/>
        <v/>
      </c>
      <c r="Z118" s="397" t="str">
        <f t="shared" si="117"/>
        <v/>
      </c>
      <c r="AA118" s="396" t="str">
        <f t="shared" si="113"/>
        <v/>
      </c>
      <c r="AB118" s="396" t="str">
        <f t="shared" si="118"/>
        <v/>
      </c>
      <c r="AC118" s="396" t="str">
        <f t="shared" si="119"/>
        <v/>
      </c>
    </row>
    <row r="119" spans="2:29">
      <c r="B119" s="131"/>
      <c r="C119" s="121"/>
      <c r="D119" s="126"/>
      <c r="E119" s="126"/>
      <c r="F119" s="126"/>
      <c r="G119" s="126"/>
      <c r="H119" s="123"/>
      <c r="I119" s="124">
        <f t="shared" si="114"/>
        <v>0</v>
      </c>
      <c r="J119" s="124"/>
      <c r="K119" s="125" t="str">
        <f>IF(C119="","",VLOOKUP(C119,'Reference 10.0 EULs'!$D$2:$E$114,2,))</f>
        <v/>
      </c>
      <c r="L119" s="28">
        <f t="shared" si="101"/>
        <v>0</v>
      </c>
      <c r="M119" s="26" t="str">
        <f t="shared" si="102"/>
        <v/>
      </c>
      <c r="N119" s="30" t="str">
        <f t="shared" si="103"/>
        <v/>
      </c>
      <c r="O119" s="48" t="str">
        <f t="shared" si="104"/>
        <v/>
      </c>
      <c r="P119" s="48" t="str">
        <f t="shared" si="105"/>
        <v/>
      </c>
      <c r="Q119" s="28" t="str">
        <f t="shared" si="106"/>
        <v/>
      </c>
      <c r="R119" s="29" t="str">
        <f t="shared" si="107"/>
        <v/>
      </c>
      <c r="S119" s="27" t="str">
        <f t="shared" si="108"/>
        <v/>
      </c>
      <c r="T119" s="29" t="str">
        <f t="shared" si="115"/>
        <v/>
      </c>
      <c r="U119" s="396" t="str">
        <f t="shared" si="109"/>
        <v/>
      </c>
      <c r="V119" s="394" t="str">
        <f t="shared" si="110"/>
        <v/>
      </c>
      <c r="W119" s="31" t="str">
        <f t="shared" si="111"/>
        <v/>
      </c>
      <c r="X119" s="37" t="str">
        <f t="shared" si="112"/>
        <v/>
      </c>
      <c r="Y119" s="394" t="str">
        <f t="shared" si="116"/>
        <v/>
      </c>
      <c r="Z119" s="397" t="str">
        <f t="shared" si="117"/>
        <v/>
      </c>
      <c r="AA119" s="396" t="str">
        <f t="shared" si="113"/>
        <v/>
      </c>
      <c r="AB119" s="396" t="str">
        <f t="shared" si="118"/>
        <v/>
      </c>
      <c r="AC119" s="396" t="str">
        <f t="shared" si="119"/>
        <v/>
      </c>
    </row>
    <row r="120" spans="2:29">
      <c r="B120" s="120"/>
      <c r="C120" s="121"/>
      <c r="D120" s="126"/>
      <c r="E120" s="126"/>
      <c r="F120" s="126"/>
      <c r="G120" s="126"/>
      <c r="H120" s="123"/>
      <c r="I120" s="124">
        <f t="shared" si="114"/>
        <v>0</v>
      </c>
      <c r="J120" s="124"/>
      <c r="K120" s="125" t="str">
        <f>IF(C120="","",VLOOKUP(C120,'Reference 10.0 EULs'!$D$2:$E$114,2,))</f>
        <v/>
      </c>
      <c r="L120" s="28">
        <f t="shared" si="101"/>
        <v>0</v>
      </c>
      <c r="M120" s="26" t="str">
        <f t="shared" si="102"/>
        <v/>
      </c>
      <c r="N120" s="30" t="str">
        <f t="shared" si="103"/>
        <v/>
      </c>
      <c r="O120" s="48" t="str">
        <f t="shared" si="104"/>
        <v/>
      </c>
      <c r="P120" s="48" t="str">
        <f t="shared" si="105"/>
        <v/>
      </c>
      <c r="Q120" s="28" t="str">
        <f t="shared" si="106"/>
        <v/>
      </c>
      <c r="R120" s="29" t="str">
        <f t="shared" si="107"/>
        <v/>
      </c>
      <c r="S120" s="27" t="str">
        <f t="shared" si="108"/>
        <v/>
      </c>
      <c r="T120" s="29" t="str">
        <f t="shared" si="115"/>
        <v/>
      </c>
      <c r="U120" s="396" t="str">
        <f t="shared" si="109"/>
        <v/>
      </c>
      <c r="V120" s="394" t="str">
        <f t="shared" si="110"/>
        <v/>
      </c>
      <c r="W120" s="31" t="str">
        <f t="shared" si="111"/>
        <v/>
      </c>
      <c r="X120" s="37" t="str">
        <f t="shared" si="112"/>
        <v/>
      </c>
      <c r="Y120" s="394" t="str">
        <f t="shared" si="116"/>
        <v/>
      </c>
      <c r="Z120" s="397" t="str">
        <f t="shared" si="117"/>
        <v/>
      </c>
      <c r="AA120" s="396" t="str">
        <f t="shared" si="113"/>
        <v/>
      </c>
      <c r="AB120" s="396" t="str">
        <f t="shared" si="118"/>
        <v/>
      </c>
      <c r="AC120" s="396" t="str">
        <f t="shared" si="119"/>
        <v/>
      </c>
    </row>
    <row r="121" spans="2:29">
      <c r="B121" s="120"/>
      <c r="C121" s="121"/>
      <c r="D121" s="126"/>
      <c r="E121" s="126"/>
      <c r="F121" s="126"/>
      <c r="G121" s="126"/>
      <c r="H121" s="123"/>
      <c r="I121" s="124">
        <f t="shared" si="114"/>
        <v>0</v>
      </c>
      <c r="J121" s="124"/>
      <c r="K121" s="125" t="str">
        <f>IF(C121="","",VLOOKUP(C121,'Reference 10.0 EULs'!$D$2:$E$114,2,))</f>
        <v/>
      </c>
      <c r="L121" s="28">
        <f t="shared" si="101"/>
        <v>0</v>
      </c>
      <c r="M121" s="26" t="str">
        <f t="shared" si="102"/>
        <v/>
      </c>
      <c r="N121" s="30" t="str">
        <f t="shared" si="103"/>
        <v/>
      </c>
      <c r="O121" s="48" t="str">
        <f t="shared" si="104"/>
        <v/>
      </c>
      <c r="P121" s="48" t="str">
        <f t="shared" si="105"/>
        <v/>
      </c>
      <c r="Q121" s="28" t="str">
        <f t="shared" si="106"/>
        <v/>
      </c>
      <c r="R121" s="29" t="str">
        <f t="shared" si="107"/>
        <v/>
      </c>
      <c r="S121" s="27" t="str">
        <f t="shared" si="108"/>
        <v/>
      </c>
      <c r="T121" s="29" t="str">
        <f t="shared" si="115"/>
        <v/>
      </c>
      <c r="U121" s="396" t="str">
        <f t="shared" si="109"/>
        <v/>
      </c>
      <c r="V121" s="394" t="str">
        <f t="shared" si="110"/>
        <v/>
      </c>
      <c r="W121" s="31" t="str">
        <f t="shared" si="111"/>
        <v/>
      </c>
      <c r="X121" s="37" t="str">
        <f t="shared" si="112"/>
        <v/>
      </c>
      <c r="Y121" s="394" t="str">
        <f t="shared" si="116"/>
        <v/>
      </c>
      <c r="Z121" s="397" t="str">
        <f t="shared" si="117"/>
        <v/>
      </c>
      <c r="AA121" s="396" t="str">
        <f t="shared" si="113"/>
        <v/>
      </c>
      <c r="AB121" s="396" t="str">
        <f t="shared" si="118"/>
        <v/>
      </c>
      <c r="AC121" s="396" t="str">
        <f t="shared" si="119"/>
        <v/>
      </c>
    </row>
    <row r="122" spans="2:29">
      <c r="B122" s="120"/>
      <c r="C122" s="121"/>
      <c r="D122" s="126"/>
      <c r="E122" s="126"/>
      <c r="F122" s="126"/>
      <c r="G122" s="126"/>
      <c r="H122" s="123"/>
      <c r="I122" s="124">
        <f t="shared" si="114"/>
        <v>0</v>
      </c>
      <c r="J122" s="124"/>
      <c r="K122" s="125" t="str">
        <f>IF(C122="","",VLOOKUP(C122,'Reference 10.0 EULs'!$D$2:$E$114,2,))</f>
        <v/>
      </c>
      <c r="L122" s="28">
        <f t="shared" si="101"/>
        <v>0</v>
      </c>
      <c r="M122" s="26" t="str">
        <f t="shared" si="102"/>
        <v/>
      </c>
      <c r="N122" s="30" t="str">
        <f t="shared" si="103"/>
        <v/>
      </c>
      <c r="O122" s="48" t="str">
        <f t="shared" si="104"/>
        <v/>
      </c>
      <c r="P122" s="48" t="str">
        <f t="shared" si="105"/>
        <v/>
      </c>
      <c r="Q122" s="28" t="str">
        <f t="shared" si="106"/>
        <v/>
      </c>
      <c r="R122" s="29" t="str">
        <f t="shared" si="107"/>
        <v/>
      </c>
      <c r="S122" s="27" t="str">
        <f t="shared" si="108"/>
        <v/>
      </c>
      <c r="T122" s="29" t="str">
        <f t="shared" si="115"/>
        <v/>
      </c>
      <c r="U122" s="396" t="str">
        <f t="shared" si="109"/>
        <v/>
      </c>
      <c r="V122" s="394" t="str">
        <f t="shared" si="110"/>
        <v/>
      </c>
      <c r="W122" s="31" t="str">
        <f t="shared" si="111"/>
        <v/>
      </c>
      <c r="X122" s="37" t="str">
        <f t="shared" si="112"/>
        <v/>
      </c>
      <c r="Y122" s="394" t="str">
        <f t="shared" si="116"/>
        <v/>
      </c>
      <c r="Z122" s="397" t="str">
        <f t="shared" si="117"/>
        <v/>
      </c>
      <c r="AA122" s="396" t="str">
        <f t="shared" si="113"/>
        <v/>
      </c>
      <c r="AB122" s="396" t="str">
        <f t="shared" si="118"/>
        <v/>
      </c>
      <c r="AC122" s="396" t="str">
        <f t="shared" si="119"/>
        <v/>
      </c>
    </row>
    <row r="123" spans="2:29">
      <c r="B123" s="120"/>
      <c r="C123" s="121"/>
      <c r="D123" s="126"/>
      <c r="E123" s="126"/>
      <c r="F123" s="126"/>
      <c r="G123" s="126"/>
      <c r="H123" s="123"/>
      <c r="I123" s="124">
        <f t="shared" si="114"/>
        <v>0</v>
      </c>
      <c r="J123" s="124"/>
      <c r="K123" s="125" t="str">
        <f>IF(C123="","",VLOOKUP(C123,'Reference 10.0 EULs'!$D$2:$E$114,2,))</f>
        <v/>
      </c>
      <c r="L123" s="28">
        <f t="shared" si="101"/>
        <v>0</v>
      </c>
      <c r="M123" s="26" t="str">
        <f t="shared" si="102"/>
        <v/>
      </c>
      <c r="N123" s="30" t="str">
        <f t="shared" si="103"/>
        <v/>
      </c>
      <c r="O123" s="48" t="str">
        <f t="shared" si="104"/>
        <v/>
      </c>
      <c r="P123" s="48" t="str">
        <f t="shared" si="105"/>
        <v/>
      </c>
      <c r="Q123" s="28" t="str">
        <f t="shared" si="106"/>
        <v/>
      </c>
      <c r="R123" s="29" t="str">
        <f t="shared" si="107"/>
        <v/>
      </c>
      <c r="S123" s="27" t="str">
        <f t="shared" si="108"/>
        <v/>
      </c>
      <c r="T123" s="29" t="str">
        <f t="shared" si="115"/>
        <v/>
      </c>
      <c r="U123" s="396" t="str">
        <f t="shared" si="109"/>
        <v/>
      </c>
      <c r="V123" s="394" t="str">
        <f t="shared" si="110"/>
        <v/>
      </c>
      <c r="W123" s="31" t="str">
        <f t="shared" si="111"/>
        <v/>
      </c>
      <c r="X123" s="37" t="str">
        <f t="shared" si="112"/>
        <v/>
      </c>
      <c r="Y123" s="394" t="str">
        <f t="shared" si="116"/>
        <v/>
      </c>
      <c r="Z123" s="397" t="str">
        <f t="shared" si="117"/>
        <v/>
      </c>
      <c r="AA123" s="396" t="str">
        <f t="shared" si="113"/>
        <v/>
      </c>
      <c r="AB123" s="396" t="str">
        <f t="shared" si="118"/>
        <v/>
      </c>
      <c r="AC123" s="396" t="str">
        <f t="shared" si="119"/>
        <v/>
      </c>
    </row>
    <row r="124" spans="2:29">
      <c r="B124" s="120"/>
      <c r="C124" s="121"/>
      <c r="D124" s="126"/>
      <c r="E124" s="126"/>
      <c r="F124" s="126"/>
      <c r="G124" s="126"/>
      <c r="H124" s="123"/>
      <c r="I124" s="124">
        <f t="shared" si="114"/>
        <v>0</v>
      </c>
      <c r="J124" s="124"/>
      <c r="K124" s="125" t="str">
        <f>IF(C124="","",VLOOKUP(C124,'Reference 10.0 EULs'!$D$2:$E$114,2,))</f>
        <v/>
      </c>
      <c r="L124" s="28">
        <f t="shared" si="101"/>
        <v>0</v>
      </c>
      <c r="M124" s="26" t="str">
        <f t="shared" si="102"/>
        <v/>
      </c>
      <c r="N124" s="30" t="str">
        <f t="shared" si="103"/>
        <v/>
      </c>
      <c r="O124" s="48" t="str">
        <f t="shared" si="104"/>
        <v/>
      </c>
      <c r="P124" s="48" t="str">
        <f t="shared" si="105"/>
        <v/>
      </c>
      <c r="Q124" s="28" t="str">
        <f t="shared" si="106"/>
        <v/>
      </c>
      <c r="R124" s="29" t="str">
        <f t="shared" si="107"/>
        <v/>
      </c>
      <c r="S124" s="27" t="str">
        <f t="shared" si="108"/>
        <v/>
      </c>
      <c r="T124" s="29" t="str">
        <f t="shared" si="115"/>
        <v/>
      </c>
      <c r="U124" s="396" t="str">
        <f t="shared" si="109"/>
        <v/>
      </c>
      <c r="V124" s="394" t="str">
        <f t="shared" si="110"/>
        <v/>
      </c>
      <c r="W124" s="31" t="str">
        <f t="shared" si="111"/>
        <v/>
      </c>
      <c r="X124" s="37" t="str">
        <f t="shared" si="112"/>
        <v/>
      </c>
      <c r="Y124" s="394" t="str">
        <f t="shared" si="116"/>
        <v/>
      </c>
      <c r="Z124" s="397" t="str">
        <f t="shared" si="117"/>
        <v/>
      </c>
      <c r="AA124" s="396" t="str">
        <f t="shared" si="113"/>
        <v/>
      </c>
      <c r="AB124" s="396" t="str">
        <f t="shared" si="118"/>
        <v/>
      </c>
      <c r="AC124" s="396" t="str">
        <f t="shared" si="119"/>
        <v/>
      </c>
    </row>
    <row r="125" spans="2:29">
      <c r="B125" s="120"/>
      <c r="C125" s="121"/>
      <c r="D125" s="126"/>
      <c r="E125" s="126"/>
      <c r="F125" s="126"/>
      <c r="G125" s="126"/>
      <c r="H125" s="123"/>
      <c r="I125" s="124">
        <f t="shared" si="114"/>
        <v>0</v>
      </c>
      <c r="J125" s="124"/>
      <c r="K125" s="125" t="str">
        <f>IF(C125="","",VLOOKUP(C125,'Reference 10.0 EULs'!$D$2:$E$114,2,))</f>
        <v/>
      </c>
      <c r="L125" s="28">
        <f t="shared" si="101"/>
        <v>0</v>
      </c>
      <c r="M125" s="26" t="str">
        <f t="shared" si="102"/>
        <v/>
      </c>
      <c r="N125" s="30" t="str">
        <f t="shared" si="103"/>
        <v/>
      </c>
      <c r="O125" s="48" t="str">
        <f t="shared" si="104"/>
        <v/>
      </c>
      <c r="P125" s="48" t="str">
        <f t="shared" si="105"/>
        <v/>
      </c>
      <c r="Q125" s="28" t="str">
        <f t="shared" si="106"/>
        <v/>
      </c>
      <c r="R125" s="29" t="str">
        <f t="shared" si="107"/>
        <v/>
      </c>
      <c r="S125" s="27" t="str">
        <f t="shared" si="108"/>
        <v/>
      </c>
      <c r="T125" s="29" t="str">
        <f t="shared" si="115"/>
        <v/>
      </c>
      <c r="U125" s="396" t="str">
        <f t="shared" si="109"/>
        <v/>
      </c>
      <c r="V125" s="394" t="str">
        <f t="shared" si="110"/>
        <v/>
      </c>
      <c r="W125" s="31" t="str">
        <f t="shared" si="111"/>
        <v/>
      </c>
      <c r="X125" s="37" t="str">
        <f t="shared" si="112"/>
        <v/>
      </c>
      <c r="Y125" s="394" t="str">
        <f t="shared" si="116"/>
        <v/>
      </c>
      <c r="Z125" s="397" t="str">
        <f t="shared" si="117"/>
        <v/>
      </c>
      <c r="AA125" s="396" t="str">
        <f t="shared" si="113"/>
        <v/>
      </c>
      <c r="AB125" s="396" t="str">
        <f t="shared" si="118"/>
        <v/>
      </c>
      <c r="AC125" s="396" t="str">
        <f t="shared" si="119"/>
        <v/>
      </c>
    </row>
    <row r="126" spans="2:29">
      <c r="B126" s="120"/>
      <c r="C126" s="121"/>
      <c r="D126" s="126"/>
      <c r="E126" s="126"/>
      <c r="F126" s="126"/>
      <c r="G126" s="126"/>
      <c r="H126" s="123"/>
      <c r="I126" s="124">
        <f t="shared" si="114"/>
        <v>0</v>
      </c>
      <c r="J126" s="124"/>
      <c r="K126" s="125" t="str">
        <f>IF(C126="","",VLOOKUP(C126,'Reference 10.0 EULs'!$D$2:$E$114,2,))</f>
        <v/>
      </c>
      <c r="L126" s="28">
        <f t="shared" si="101"/>
        <v>0</v>
      </c>
      <c r="M126" s="26" t="str">
        <f t="shared" si="102"/>
        <v/>
      </c>
      <c r="N126" s="30" t="str">
        <f t="shared" si="103"/>
        <v/>
      </c>
      <c r="O126" s="48" t="str">
        <f t="shared" si="104"/>
        <v/>
      </c>
      <c r="P126" s="48" t="str">
        <f t="shared" si="105"/>
        <v/>
      </c>
      <c r="Q126" s="28" t="str">
        <f t="shared" si="106"/>
        <v/>
      </c>
      <c r="R126" s="29" t="str">
        <f t="shared" si="107"/>
        <v/>
      </c>
      <c r="S126" s="27" t="str">
        <f t="shared" si="108"/>
        <v/>
      </c>
      <c r="T126" s="29" t="str">
        <f t="shared" si="115"/>
        <v/>
      </c>
      <c r="U126" s="396" t="str">
        <f t="shared" si="109"/>
        <v/>
      </c>
      <c r="V126" s="394" t="str">
        <f t="shared" si="110"/>
        <v/>
      </c>
      <c r="W126" s="31" t="str">
        <f t="shared" si="111"/>
        <v/>
      </c>
      <c r="X126" s="37" t="str">
        <f t="shared" si="112"/>
        <v/>
      </c>
      <c r="Y126" s="394" t="str">
        <f t="shared" si="116"/>
        <v/>
      </c>
      <c r="Z126" s="397" t="str">
        <f t="shared" si="117"/>
        <v/>
      </c>
      <c r="AA126" s="396" t="str">
        <f t="shared" si="113"/>
        <v/>
      </c>
      <c r="AB126" s="396" t="str">
        <f t="shared" si="118"/>
        <v/>
      </c>
      <c r="AC126" s="396" t="str">
        <f t="shared" si="119"/>
        <v/>
      </c>
    </row>
    <row r="127" spans="2:29">
      <c r="B127" s="120"/>
      <c r="C127" s="121"/>
      <c r="D127" s="126"/>
      <c r="E127" s="126"/>
      <c r="F127" s="126"/>
      <c r="G127" s="126"/>
      <c r="H127" s="123"/>
      <c r="I127" s="124">
        <f t="shared" si="114"/>
        <v>0</v>
      </c>
      <c r="J127" s="124"/>
      <c r="K127" s="125" t="str">
        <f>IF(C127="","",VLOOKUP(C127,'Reference 10.0 EULs'!$D$2:$E$114,2,))</f>
        <v/>
      </c>
      <c r="L127" s="28">
        <f t="shared" si="101"/>
        <v>0</v>
      </c>
      <c r="M127" s="26" t="str">
        <f t="shared" si="102"/>
        <v/>
      </c>
      <c r="N127" s="30" t="str">
        <f t="shared" si="103"/>
        <v/>
      </c>
      <c r="O127" s="48" t="str">
        <f t="shared" si="104"/>
        <v/>
      </c>
      <c r="P127" s="48" t="str">
        <f t="shared" si="105"/>
        <v/>
      </c>
      <c r="Q127" s="28" t="str">
        <f t="shared" si="106"/>
        <v/>
      </c>
      <c r="R127" s="29" t="str">
        <f t="shared" si="107"/>
        <v/>
      </c>
      <c r="S127" s="27" t="str">
        <f t="shared" si="108"/>
        <v/>
      </c>
      <c r="T127" s="29" t="str">
        <f t="shared" si="115"/>
        <v/>
      </c>
      <c r="U127" s="396" t="str">
        <f t="shared" si="109"/>
        <v/>
      </c>
      <c r="V127" s="394" t="str">
        <f t="shared" si="110"/>
        <v/>
      </c>
      <c r="W127" s="31" t="str">
        <f t="shared" si="111"/>
        <v/>
      </c>
      <c r="X127" s="37" t="str">
        <f t="shared" si="112"/>
        <v/>
      </c>
      <c r="Y127" s="394" t="str">
        <f t="shared" si="116"/>
        <v/>
      </c>
      <c r="Z127" s="397" t="str">
        <f t="shared" si="117"/>
        <v/>
      </c>
      <c r="AA127" s="396" t="str">
        <f t="shared" si="113"/>
        <v/>
      </c>
      <c r="AB127" s="396" t="str">
        <f t="shared" si="118"/>
        <v/>
      </c>
      <c r="AC127" s="396" t="str">
        <f t="shared" si="119"/>
        <v/>
      </c>
    </row>
    <row r="128" spans="2:29">
      <c r="B128" s="120"/>
      <c r="C128" s="121"/>
      <c r="D128" s="126"/>
      <c r="E128" s="126"/>
      <c r="F128" s="126"/>
      <c r="G128" s="126"/>
      <c r="H128" s="123"/>
      <c r="I128" s="124">
        <f t="shared" si="114"/>
        <v>0</v>
      </c>
      <c r="J128" s="124"/>
      <c r="K128" s="125" t="str">
        <f>IF(C128="","",VLOOKUP(C128,'Reference 10.0 EULs'!$D$2:$E$114,2,))</f>
        <v/>
      </c>
      <c r="L128" s="28">
        <f t="shared" si="101"/>
        <v>0</v>
      </c>
      <c r="M128" s="26" t="str">
        <f t="shared" si="102"/>
        <v/>
      </c>
      <c r="N128" s="30" t="str">
        <f t="shared" si="103"/>
        <v/>
      </c>
      <c r="O128" s="48" t="str">
        <f t="shared" si="104"/>
        <v/>
      </c>
      <c r="P128" s="48" t="str">
        <f t="shared" si="105"/>
        <v/>
      </c>
      <c r="Q128" s="28" t="str">
        <f t="shared" si="106"/>
        <v/>
      </c>
      <c r="R128" s="29" t="str">
        <f t="shared" si="107"/>
        <v/>
      </c>
      <c r="S128" s="27" t="str">
        <f t="shared" si="108"/>
        <v/>
      </c>
      <c r="T128" s="29" t="str">
        <f t="shared" si="115"/>
        <v/>
      </c>
      <c r="U128" s="396" t="str">
        <f t="shared" si="109"/>
        <v/>
      </c>
      <c r="V128" s="394" t="str">
        <f t="shared" si="110"/>
        <v/>
      </c>
      <c r="W128" s="31" t="str">
        <f t="shared" si="111"/>
        <v/>
      </c>
      <c r="X128" s="37" t="str">
        <f t="shared" si="112"/>
        <v/>
      </c>
      <c r="Y128" s="394" t="str">
        <f t="shared" si="116"/>
        <v/>
      </c>
      <c r="Z128" s="397" t="str">
        <f t="shared" si="117"/>
        <v/>
      </c>
      <c r="AA128" s="396" t="str">
        <f t="shared" si="113"/>
        <v/>
      </c>
      <c r="AB128" s="396" t="str">
        <f t="shared" si="118"/>
        <v/>
      </c>
      <c r="AC128" s="396" t="str">
        <f t="shared" si="119"/>
        <v/>
      </c>
    </row>
    <row r="129" spans="2:29">
      <c r="B129" s="120"/>
      <c r="C129" s="121"/>
      <c r="D129" s="126"/>
      <c r="E129" s="126"/>
      <c r="F129" s="126"/>
      <c r="G129" s="126"/>
      <c r="H129" s="123"/>
      <c r="I129" s="124">
        <f t="shared" si="114"/>
        <v>0</v>
      </c>
      <c r="J129" s="124"/>
      <c r="K129" s="125" t="str">
        <f>IF(C129="","",VLOOKUP(C129,'Reference 10.0 EULs'!$D$2:$E$114,2,))</f>
        <v/>
      </c>
      <c r="L129" s="28">
        <f t="shared" si="101"/>
        <v>0</v>
      </c>
      <c r="M129" s="26" t="str">
        <f t="shared" si="102"/>
        <v/>
      </c>
      <c r="N129" s="30" t="str">
        <f t="shared" si="103"/>
        <v/>
      </c>
      <c r="O129" s="48" t="str">
        <f t="shared" si="104"/>
        <v/>
      </c>
      <c r="P129" s="48" t="str">
        <f t="shared" si="105"/>
        <v/>
      </c>
      <c r="Q129" s="28" t="str">
        <f t="shared" si="106"/>
        <v/>
      </c>
      <c r="R129" s="29" t="str">
        <f t="shared" si="107"/>
        <v/>
      </c>
      <c r="S129" s="27" t="str">
        <f t="shared" si="108"/>
        <v/>
      </c>
      <c r="T129" s="29" t="str">
        <f t="shared" si="115"/>
        <v/>
      </c>
      <c r="U129" s="396" t="str">
        <f t="shared" si="109"/>
        <v/>
      </c>
      <c r="V129" s="394" t="str">
        <f t="shared" si="110"/>
        <v/>
      </c>
      <c r="W129" s="31" t="str">
        <f t="shared" si="111"/>
        <v/>
      </c>
      <c r="X129" s="37" t="str">
        <f t="shared" si="112"/>
        <v/>
      </c>
      <c r="Y129" s="394" t="str">
        <f t="shared" si="116"/>
        <v/>
      </c>
      <c r="Z129" s="397" t="str">
        <f t="shared" si="117"/>
        <v/>
      </c>
      <c r="AA129" s="396" t="str">
        <f t="shared" si="113"/>
        <v/>
      </c>
      <c r="AB129" s="396" t="str">
        <f t="shared" si="118"/>
        <v/>
      </c>
      <c r="AC129" s="396" t="str">
        <f t="shared" si="119"/>
        <v/>
      </c>
    </row>
    <row r="130" spans="2:29">
      <c r="B130" s="120"/>
      <c r="C130" s="121"/>
      <c r="D130" s="126"/>
      <c r="E130" s="126"/>
      <c r="F130" s="126"/>
      <c r="G130" s="126"/>
      <c r="H130" s="123"/>
      <c r="I130" s="124">
        <f t="shared" si="114"/>
        <v>0</v>
      </c>
      <c r="J130" s="124"/>
      <c r="K130" s="125" t="str">
        <f>IF(C130="","",VLOOKUP(C130,'Reference 10.0 EULs'!$D$2:$E$114,2,))</f>
        <v/>
      </c>
      <c r="L130" s="28">
        <f t="shared" si="101"/>
        <v>0</v>
      </c>
      <c r="M130" s="26" t="str">
        <f t="shared" si="102"/>
        <v/>
      </c>
      <c r="N130" s="30" t="str">
        <f t="shared" si="103"/>
        <v/>
      </c>
      <c r="O130" s="48" t="str">
        <f t="shared" si="104"/>
        <v/>
      </c>
      <c r="P130" s="48" t="str">
        <f t="shared" si="105"/>
        <v/>
      </c>
      <c r="Q130" s="28" t="str">
        <f t="shared" si="106"/>
        <v/>
      </c>
      <c r="R130" s="29" t="str">
        <f t="shared" si="107"/>
        <v/>
      </c>
      <c r="S130" s="27" t="str">
        <f t="shared" si="108"/>
        <v/>
      </c>
      <c r="T130" s="29" t="str">
        <f t="shared" si="115"/>
        <v/>
      </c>
      <c r="U130" s="396" t="str">
        <f t="shared" si="109"/>
        <v/>
      </c>
      <c r="V130" s="394" t="str">
        <f t="shared" si="110"/>
        <v/>
      </c>
      <c r="W130" s="31" t="str">
        <f t="shared" si="111"/>
        <v/>
      </c>
      <c r="X130" s="37" t="str">
        <f t="shared" si="112"/>
        <v/>
      </c>
      <c r="Y130" s="394" t="str">
        <f t="shared" si="116"/>
        <v/>
      </c>
      <c r="Z130" s="397" t="str">
        <f t="shared" si="117"/>
        <v/>
      </c>
      <c r="AA130" s="396" t="str">
        <f t="shared" si="113"/>
        <v/>
      </c>
      <c r="AB130" s="396" t="str">
        <f t="shared" si="118"/>
        <v/>
      </c>
      <c r="AC130" s="396" t="str">
        <f t="shared" si="119"/>
        <v/>
      </c>
    </row>
    <row r="131" spans="2:29">
      <c r="B131" s="120"/>
      <c r="C131" s="121"/>
      <c r="D131" s="126"/>
      <c r="E131" s="126"/>
      <c r="F131" s="126"/>
      <c r="G131" s="126"/>
      <c r="H131" s="123"/>
      <c r="I131" s="124">
        <f t="shared" si="114"/>
        <v>0</v>
      </c>
      <c r="J131" s="124"/>
      <c r="K131" s="125" t="str">
        <f>IF(C131="","",VLOOKUP(C131,'Reference 10.0 EULs'!$D$2:$E$114,2,))</f>
        <v/>
      </c>
      <c r="L131" s="28">
        <f t="shared" si="101"/>
        <v>0</v>
      </c>
      <c r="M131" s="26" t="str">
        <f t="shared" si="102"/>
        <v/>
      </c>
      <c r="N131" s="30" t="str">
        <f t="shared" si="103"/>
        <v/>
      </c>
      <c r="O131" s="48" t="str">
        <f t="shared" si="104"/>
        <v/>
      </c>
      <c r="P131" s="48" t="str">
        <f t="shared" si="105"/>
        <v/>
      </c>
      <c r="Q131" s="28" t="str">
        <f t="shared" si="106"/>
        <v/>
      </c>
      <c r="R131" s="29" t="str">
        <f t="shared" si="107"/>
        <v/>
      </c>
      <c r="S131" s="27" t="str">
        <f t="shared" si="108"/>
        <v/>
      </c>
      <c r="T131" s="29" t="str">
        <f t="shared" si="115"/>
        <v/>
      </c>
      <c r="U131" s="396" t="str">
        <f t="shared" si="109"/>
        <v/>
      </c>
      <c r="V131" s="394" t="str">
        <f t="shared" si="110"/>
        <v/>
      </c>
      <c r="W131" s="31" t="str">
        <f t="shared" si="111"/>
        <v/>
      </c>
      <c r="X131" s="37" t="str">
        <f t="shared" si="112"/>
        <v/>
      </c>
      <c r="Y131" s="394" t="str">
        <f t="shared" si="116"/>
        <v/>
      </c>
      <c r="Z131" s="397" t="str">
        <f t="shared" si="117"/>
        <v/>
      </c>
      <c r="AA131" s="396" t="str">
        <f t="shared" si="113"/>
        <v/>
      </c>
      <c r="AB131" s="396" t="str">
        <f t="shared" si="118"/>
        <v/>
      </c>
      <c r="AC131" s="396" t="str">
        <f t="shared" si="119"/>
        <v/>
      </c>
    </row>
    <row r="132" spans="2:29">
      <c r="B132" s="120"/>
      <c r="C132" s="121"/>
      <c r="D132" s="126"/>
      <c r="E132" s="126"/>
      <c r="F132" s="126"/>
      <c r="G132" s="126"/>
      <c r="H132" s="123"/>
      <c r="I132" s="124">
        <f t="shared" si="114"/>
        <v>0</v>
      </c>
      <c r="J132" s="124"/>
      <c r="K132" s="125" t="str">
        <f>IF(C132="","",VLOOKUP(C132,'Reference 10.0 EULs'!$D$2:$E$114,2,))</f>
        <v/>
      </c>
      <c r="L132" s="28">
        <f t="shared" si="101"/>
        <v>0</v>
      </c>
      <c r="M132" s="26" t="str">
        <f t="shared" si="102"/>
        <v/>
      </c>
      <c r="N132" s="30" t="str">
        <f t="shared" si="103"/>
        <v/>
      </c>
      <c r="O132" s="48" t="str">
        <f t="shared" si="104"/>
        <v/>
      </c>
      <c r="P132" s="48" t="str">
        <f t="shared" si="105"/>
        <v/>
      </c>
      <c r="Q132" s="28" t="str">
        <f t="shared" si="106"/>
        <v/>
      </c>
      <c r="R132" s="29" t="str">
        <f t="shared" si="107"/>
        <v/>
      </c>
      <c r="S132" s="27" t="str">
        <f t="shared" si="108"/>
        <v/>
      </c>
      <c r="T132" s="29" t="str">
        <f t="shared" si="115"/>
        <v/>
      </c>
      <c r="U132" s="396" t="str">
        <f t="shared" si="109"/>
        <v/>
      </c>
      <c r="V132" s="394" t="str">
        <f t="shared" si="110"/>
        <v/>
      </c>
      <c r="W132" s="31" t="str">
        <f t="shared" si="111"/>
        <v/>
      </c>
      <c r="X132" s="37" t="str">
        <f t="shared" si="112"/>
        <v/>
      </c>
      <c r="Y132" s="394" t="str">
        <f t="shared" si="116"/>
        <v/>
      </c>
      <c r="Z132" s="397" t="str">
        <f t="shared" si="117"/>
        <v/>
      </c>
      <c r="AA132" s="396" t="str">
        <f t="shared" si="113"/>
        <v/>
      </c>
      <c r="AB132" s="396" t="str">
        <f t="shared" si="118"/>
        <v/>
      </c>
      <c r="AC132" s="396" t="str">
        <f t="shared" si="119"/>
        <v/>
      </c>
    </row>
    <row r="133" spans="2:29">
      <c r="B133" s="120"/>
      <c r="C133" s="121"/>
      <c r="D133" s="126"/>
      <c r="E133" s="126"/>
      <c r="F133" s="126"/>
      <c r="G133" s="126"/>
      <c r="H133" s="123"/>
      <c r="I133" s="124">
        <f t="shared" si="114"/>
        <v>0</v>
      </c>
      <c r="J133" s="124"/>
      <c r="K133" s="125" t="str">
        <f>IF(C133="","",VLOOKUP(C133,'Reference 10.0 EULs'!$D$2:$E$114,2,))</f>
        <v/>
      </c>
      <c r="L133" s="28">
        <f t="shared" si="101"/>
        <v>0</v>
      </c>
      <c r="M133" s="26" t="str">
        <f t="shared" si="102"/>
        <v/>
      </c>
      <c r="N133" s="30" t="str">
        <f t="shared" si="103"/>
        <v/>
      </c>
      <c r="O133" s="48" t="str">
        <f t="shared" si="104"/>
        <v/>
      </c>
      <c r="P133" s="48" t="str">
        <f t="shared" si="105"/>
        <v/>
      </c>
      <c r="Q133" s="28" t="str">
        <f t="shared" si="106"/>
        <v/>
      </c>
      <c r="R133" s="29" t="str">
        <f t="shared" si="107"/>
        <v/>
      </c>
      <c r="S133" s="27" t="str">
        <f t="shared" si="108"/>
        <v/>
      </c>
      <c r="T133" s="29" t="str">
        <f t="shared" si="115"/>
        <v/>
      </c>
      <c r="U133" s="396" t="str">
        <f t="shared" si="109"/>
        <v/>
      </c>
      <c r="V133" s="394" t="str">
        <f t="shared" si="110"/>
        <v/>
      </c>
      <c r="W133" s="31" t="str">
        <f t="shared" si="111"/>
        <v/>
      </c>
      <c r="X133" s="37" t="str">
        <f t="shared" si="112"/>
        <v/>
      </c>
      <c r="Y133" s="394" t="str">
        <f t="shared" si="116"/>
        <v/>
      </c>
      <c r="Z133" s="397" t="str">
        <f t="shared" si="117"/>
        <v/>
      </c>
      <c r="AA133" s="396" t="str">
        <f t="shared" si="113"/>
        <v/>
      </c>
      <c r="AB133" s="396" t="str">
        <f t="shared" si="118"/>
        <v/>
      </c>
      <c r="AC133" s="396" t="str">
        <f t="shared" si="119"/>
        <v/>
      </c>
    </row>
    <row r="134" spans="2:29">
      <c r="B134" s="120"/>
      <c r="C134" s="121"/>
      <c r="D134" s="126"/>
      <c r="E134" s="126"/>
      <c r="F134" s="126"/>
      <c r="G134" s="126"/>
      <c r="H134" s="123"/>
      <c r="I134" s="124">
        <f t="shared" si="114"/>
        <v>0</v>
      </c>
      <c r="J134" s="124"/>
      <c r="K134" s="125" t="str">
        <f>IF(C134="","",VLOOKUP(C134,'Reference 10.0 EULs'!$D$2:$E$114,2,))</f>
        <v/>
      </c>
      <c r="L134" s="28">
        <f t="shared" si="101"/>
        <v>0</v>
      </c>
      <c r="M134" s="26" t="str">
        <f t="shared" si="102"/>
        <v/>
      </c>
      <c r="N134" s="30" t="str">
        <f t="shared" si="103"/>
        <v/>
      </c>
      <c r="O134" s="48" t="str">
        <f t="shared" si="104"/>
        <v/>
      </c>
      <c r="P134" s="48" t="str">
        <f t="shared" si="105"/>
        <v/>
      </c>
      <c r="Q134" s="28" t="str">
        <f t="shared" si="106"/>
        <v/>
      </c>
      <c r="R134" s="29" t="str">
        <f t="shared" si="107"/>
        <v/>
      </c>
      <c r="S134" s="27" t="str">
        <f t="shared" si="108"/>
        <v/>
      </c>
      <c r="T134" s="29" t="str">
        <f t="shared" si="115"/>
        <v/>
      </c>
      <c r="U134" s="396" t="str">
        <f t="shared" si="109"/>
        <v/>
      </c>
      <c r="V134" s="394" t="str">
        <f t="shared" si="110"/>
        <v/>
      </c>
      <c r="W134" s="31" t="str">
        <f t="shared" si="111"/>
        <v/>
      </c>
      <c r="X134" s="37" t="str">
        <f t="shared" si="112"/>
        <v/>
      </c>
      <c r="Y134" s="394" t="str">
        <f t="shared" si="116"/>
        <v/>
      </c>
      <c r="Z134" s="397" t="str">
        <f t="shared" si="117"/>
        <v/>
      </c>
      <c r="AA134" s="396" t="str">
        <f t="shared" si="113"/>
        <v/>
      </c>
      <c r="AB134" s="396" t="str">
        <f t="shared" si="118"/>
        <v/>
      </c>
      <c r="AC134" s="396" t="str">
        <f t="shared" si="119"/>
        <v/>
      </c>
    </row>
    <row r="135" spans="2:29" ht="17.25">
      <c r="B135" s="117" t="s">
        <v>112</v>
      </c>
      <c r="C135" s="133" t="s">
        <v>102</v>
      </c>
      <c r="D135" s="134"/>
      <c r="E135" s="134"/>
      <c r="F135" s="134">
        <f>SUM(F136:F156)</f>
        <v>0</v>
      </c>
      <c r="G135" s="134">
        <f>SUM(G136:G156)</f>
        <v>0</v>
      </c>
      <c r="H135" s="135">
        <f>SUM(H136:H156)</f>
        <v>0</v>
      </c>
      <c r="I135" s="136">
        <f>SUM(I136:I156)</f>
        <v>0</v>
      </c>
      <c r="J135" s="136">
        <f>SUM(J136:J156)</f>
        <v>0</v>
      </c>
      <c r="K135" s="119"/>
      <c r="L135" s="44">
        <f>SUM(L136:L156)</f>
        <v>0</v>
      </c>
      <c r="M135" s="44">
        <f t="shared" ref="M135:R135" si="120">SUM(M136:M156)</f>
        <v>0</v>
      </c>
      <c r="N135" s="44">
        <f t="shared" si="120"/>
        <v>0</v>
      </c>
      <c r="O135" s="44">
        <f t="shared" si="120"/>
        <v>0</v>
      </c>
      <c r="P135" s="44">
        <f t="shared" si="120"/>
        <v>0</v>
      </c>
      <c r="Q135" s="44">
        <f t="shared" si="120"/>
        <v>0</v>
      </c>
      <c r="R135" s="46">
        <f t="shared" si="120"/>
        <v>0</v>
      </c>
      <c r="S135" s="47" t="e">
        <f>Q135/L135</f>
        <v>#DIV/0!</v>
      </c>
      <c r="T135" s="46">
        <f>SUM(T136:T156)</f>
        <v>0</v>
      </c>
      <c r="U135" s="77"/>
      <c r="V135" s="44"/>
      <c r="W135" s="44"/>
      <c r="X135" s="46"/>
      <c r="Y135" s="46"/>
      <c r="Z135" s="46"/>
      <c r="AA135" s="77"/>
      <c r="AB135" s="77"/>
      <c r="AC135" s="77"/>
    </row>
    <row r="136" spans="2:29">
      <c r="B136" s="120" t="s">
        <v>104</v>
      </c>
      <c r="C136" s="121"/>
      <c r="D136" s="122"/>
      <c r="E136" s="122"/>
      <c r="F136" s="122"/>
      <c r="G136" s="122"/>
      <c r="H136" s="123"/>
      <c r="I136" s="124">
        <f>(D136*G136)+(E136*H136)</f>
        <v>0</v>
      </c>
      <c r="J136" s="124"/>
      <c r="K136" s="125" t="str">
        <f>IF(C136="","",VLOOKUP(C136,'Reference 10.0 EULs'!$D$2:$E$114,2,))</f>
        <v/>
      </c>
      <c r="L136" s="28">
        <f t="shared" ref="L136:L156" si="121">I136+J136</f>
        <v>0</v>
      </c>
      <c r="M136" s="26" t="str">
        <f t="shared" ref="M136:M156" si="122">IF(K136="","",$C$336*(1+$C$338)/($C$342-$C$338)*(1-((1+$C$338)/(1+$C$342))^$K136))</f>
        <v/>
      </c>
      <c r="N136" s="30" t="str">
        <f t="shared" ref="N136:N156" si="123">IF(K136="","",$C$337*(1+$C$338)/($C$342-$C$338)*(1-((1+$C$338)/(1+$C$342))^$K136))</f>
        <v/>
      </c>
      <c r="O136" s="48" t="str">
        <f t="shared" ref="O136:O156" si="124">IF(K136="","",M136*G136)</f>
        <v/>
      </c>
      <c r="P136" s="48" t="str">
        <f t="shared" ref="P136:P156" si="125">IF(K136="","",N136*H136)</f>
        <v/>
      </c>
      <c r="Q136" s="28" t="str">
        <f t="shared" ref="Q136:Q156" si="126">IF(K136="","",M136*G136+N136*H136)</f>
        <v/>
      </c>
      <c r="R136" s="29" t="str">
        <f t="shared" ref="R136:R156" si="127">IF(K136="","",Q136-L136)</f>
        <v/>
      </c>
      <c r="S136" s="27" t="str">
        <f t="shared" ref="S136:S156" si="128">IF(K136="","",Q136/L136)</f>
        <v/>
      </c>
      <c r="T136" s="29" t="str">
        <f>IF(R136="","",R136*$C$339)</f>
        <v/>
      </c>
      <c r="U136" s="396" t="str">
        <f t="shared" ref="U136:U156" si="129">IF(K136="","",H136/(G136*8760))</f>
        <v/>
      </c>
      <c r="V136" s="394" t="str">
        <f t="shared" ref="V136:V156" si="130">IF(K136="","",L136/F136)</f>
        <v/>
      </c>
      <c r="W136" s="394" t="str">
        <f t="shared" ref="W136:W156" si="131">IF(K136="","",L136/G136)</f>
        <v/>
      </c>
      <c r="X136" s="38" t="str">
        <f t="shared" ref="X136:X156" si="132">IF(K136="","",L136/H136)</f>
        <v/>
      </c>
      <c r="Y136" s="394" t="str">
        <f>IF(K136="","",Q136/G136)</f>
        <v/>
      </c>
      <c r="Z136" s="397" t="str">
        <f>IF(K136="","",Q136/H136)</f>
        <v/>
      </c>
      <c r="AA136" s="396" t="str">
        <f t="shared" ref="AA136:AA156" si="133">IF(K136="","",I136/Q136)</f>
        <v/>
      </c>
      <c r="AB136" s="396" t="str">
        <f>IF(K136="","",O136/Q136)</f>
        <v/>
      </c>
      <c r="AC136" s="396" t="str">
        <f>IF(K136="","",P136/Q136)</f>
        <v/>
      </c>
    </row>
    <row r="137" spans="2:29">
      <c r="B137" s="120" t="s">
        <v>106</v>
      </c>
      <c r="C137" s="121"/>
      <c r="D137" s="126"/>
      <c r="E137" s="126"/>
      <c r="F137" s="126"/>
      <c r="G137" s="126"/>
      <c r="H137" s="123"/>
      <c r="I137" s="124">
        <f t="shared" ref="I137:I156" si="134">(D137*G137)+(E137*H137)</f>
        <v>0</v>
      </c>
      <c r="J137" s="124"/>
      <c r="K137" s="125" t="str">
        <f>IF(C137="","",VLOOKUP(C137,'Reference 10.0 EULs'!$D$2:$E$114,2,))</f>
        <v/>
      </c>
      <c r="L137" s="28">
        <f t="shared" si="121"/>
        <v>0</v>
      </c>
      <c r="M137" s="26" t="str">
        <f t="shared" si="122"/>
        <v/>
      </c>
      <c r="N137" s="30" t="str">
        <f t="shared" si="123"/>
        <v/>
      </c>
      <c r="O137" s="48" t="str">
        <f t="shared" si="124"/>
        <v/>
      </c>
      <c r="P137" s="48" t="str">
        <f t="shared" si="125"/>
        <v/>
      </c>
      <c r="Q137" s="28" t="str">
        <f t="shared" si="126"/>
        <v/>
      </c>
      <c r="R137" s="29" t="str">
        <f t="shared" si="127"/>
        <v/>
      </c>
      <c r="S137" s="27" t="str">
        <f t="shared" si="128"/>
        <v/>
      </c>
      <c r="T137" s="29" t="str">
        <f t="shared" ref="T137:T156" si="135">IF(R137="","",R137*$C$339)</f>
        <v/>
      </c>
      <c r="U137" s="396" t="str">
        <f t="shared" si="129"/>
        <v/>
      </c>
      <c r="V137" s="394" t="str">
        <f t="shared" si="130"/>
        <v/>
      </c>
      <c r="W137" s="394" t="str">
        <f t="shared" si="131"/>
        <v/>
      </c>
      <c r="X137" s="38" t="str">
        <f t="shared" si="132"/>
        <v/>
      </c>
      <c r="Y137" s="394" t="str">
        <f t="shared" ref="Y137:Y156" si="136">IF(K137="","",Q137/G137)</f>
        <v/>
      </c>
      <c r="Z137" s="397" t="str">
        <f t="shared" ref="Z137:Z156" si="137">IF(K137="","",Q137/H137)</f>
        <v/>
      </c>
      <c r="AA137" s="396" t="str">
        <f t="shared" si="133"/>
        <v/>
      </c>
      <c r="AB137" s="396" t="str">
        <f t="shared" ref="AB137:AB156" si="138">IF(K137="","",O137/Q137)</f>
        <v/>
      </c>
      <c r="AC137" s="396" t="str">
        <f t="shared" ref="AC137:AC156" si="139">IF(K137="","",P137/Q137)</f>
        <v/>
      </c>
    </row>
    <row r="138" spans="2:29">
      <c r="B138" s="120" t="s">
        <v>108</v>
      </c>
      <c r="C138" s="121"/>
      <c r="D138" s="126"/>
      <c r="E138" s="126"/>
      <c r="F138" s="126"/>
      <c r="G138" s="122"/>
      <c r="H138" s="123"/>
      <c r="I138" s="124">
        <f t="shared" si="134"/>
        <v>0</v>
      </c>
      <c r="J138" s="124"/>
      <c r="K138" s="125" t="str">
        <f>IF(C138="","",VLOOKUP(C138,'Reference 10.0 EULs'!$D$2:$E$114,2,))</f>
        <v/>
      </c>
      <c r="L138" s="28">
        <f t="shared" si="121"/>
        <v>0</v>
      </c>
      <c r="M138" s="26" t="str">
        <f t="shared" si="122"/>
        <v/>
      </c>
      <c r="N138" s="30" t="str">
        <f t="shared" si="123"/>
        <v/>
      </c>
      <c r="O138" s="48" t="str">
        <f t="shared" si="124"/>
        <v/>
      </c>
      <c r="P138" s="48" t="str">
        <f t="shared" si="125"/>
        <v/>
      </c>
      <c r="Q138" s="28" t="str">
        <f t="shared" si="126"/>
        <v/>
      </c>
      <c r="R138" s="29" t="str">
        <f t="shared" si="127"/>
        <v/>
      </c>
      <c r="S138" s="27" t="str">
        <f t="shared" si="128"/>
        <v/>
      </c>
      <c r="T138" s="29" t="str">
        <f t="shared" si="135"/>
        <v/>
      </c>
      <c r="U138" s="396" t="str">
        <f t="shared" si="129"/>
        <v/>
      </c>
      <c r="V138" s="394" t="str">
        <f t="shared" si="130"/>
        <v/>
      </c>
      <c r="W138" s="394" t="str">
        <f t="shared" si="131"/>
        <v/>
      </c>
      <c r="X138" s="38" t="str">
        <f t="shared" si="132"/>
        <v/>
      </c>
      <c r="Y138" s="394" t="str">
        <f t="shared" si="136"/>
        <v/>
      </c>
      <c r="Z138" s="397" t="str">
        <f t="shared" si="137"/>
        <v/>
      </c>
      <c r="AA138" s="396" t="str">
        <f t="shared" si="133"/>
        <v/>
      </c>
      <c r="AB138" s="396" t="str">
        <f t="shared" si="138"/>
        <v/>
      </c>
      <c r="AC138" s="396" t="str">
        <f t="shared" si="139"/>
        <v/>
      </c>
    </row>
    <row r="139" spans="2:29">
      <c r="B139" s="120"/>
      <c r="C139" s="121"/>
      <c r="D139" s="126"/>
      <c r="E139" s="126"/>
      <c r="F139" s="126"/>
      <c r="G139" s="126"/>
      <c r="H139" s="123"/>
      <c r="I139" s="124">
        <f t="shared" si="134"/>
        <v>0</v>
      </c>
      <c r="J139" s="124"/>
      <c r="K139" s="125" t="str">
        <f>IF(C139="","",VLOOKUP(C139,'Reference 10.0 EULs'!$D$2:$E$114,2,))</f>
        <v/>
      </c>
      <c r="L139" s="28">
        <f t="shared" si="121"/>
        <v>0</v>
      </c>
      <c r="M139" s="26" t="str">
        <f t="shared" si="122"/>
        <v/>
      </c>
      <c r="N139" s="30" t="str">
        <f t="shared" si="123"/>
        <v/>
      </c>
      <c r="O139" s="48" t="str">
        <f t="shared" si="124"/>
        <v/>
      </c>
      <c r="P139" s="48" t="str">
        <f t="shared" si="125"/>
        <v/>
      </c>
      <c r="Q139" s="28" t="str">
        <f t="shared" si="126"/>
        <v/>
      </c>
      <c r="R139" s="29" t="str">
        <f t="shared" si="127"/>
        <v/>
      </c>
      <c r="S139" s="27" t="str">
        <f t="shared" si="128"/>
        <v/>
      </c>
      <c r="T139" s="29" t="str">
        <f t="shared" si="135"/>
        <v/>
      </c>
      <c r="U139" s="396" t="str">
        <f t="shared" si="129"/>
        <v/>
      </c>
      <c r="V139" s="394" t="str">
        <f t="shared" si="130"/>
        <v/>
      </c>
      <c r="W139" s="394" t="str">
        <f t="shared" si="131"/>
        <v/>
      </c>
      <c r="X139" s="38" t="str">
        <f t="shared" si="132"/>
        <v/>
      </c>
      <c r="Y139" s="394" t="str">
        <f t="shared" si="136"/>
        <v/>
      </c>
      <c r="Z139" s="397" t="str">
        <f t="shared" si="137"/>
        <v/>
      </c>
      <c r="AA139" s="396" t="str">
        <f t="shared" si="133"/>
        <v/>
      </c>
      <c r="AB139" s="396" t="str">
        <f t="shared" si="138"/>
        <v/>
      </c>
      <c r="AC139" s="396" t="str">
        <f t="shared" si="139"/>
        <v/>
      </c>
    </row>
    <row r="140" spans="2:29">
      <c r="B140" s="132"/>
      <c r="C140" s="121"/>
      <c r="D140" s="126"/>
      <c r="E140" s="126"/>
      <c r="F140" s="126"/>
      <c r="G140" s="126"/>
      <c r="H140" s="123"/>
      <c r="I140" s="124">
        <f t="shared" si="134"/>
        <v>0</v>
      </c>
      <c r="J140" s="124"/>
      <c r="K140" s="125" t="str">
        <f>IF(C140="","",VLOOKUP(C140,'Reference 10.0 EULs'!$D$2:$E$114,2,))</f>
        <v/>
      </c>
      <c r="L140" s="28">
        <f t="shared" si="121"/>
        <v>0</v>
      </c>
      <c r="M140" s="26" t="str">
        <f t="shared" si="122"/>
        <v/>
      </c>
      <c r="N140" s="30" t="str">
        <f t="shared" si="123"/>
        <v/>
      </c>
      <c r="O140" s="48" t="str">
        <f t="shared" si="124"/>
        <v/>
      </c>
      <c r="P140" s="48" t="str">
        <f t="shared" si="125"/>
        <v/>
      </c>
      <c r="Q140" s="28" t="str">
        <f t="shared" si="126"/>
        <v/>
      </c>
      <c r="R140" s="29" t="str">
        <f t="shared" si="127"/>
        <v/>
      </c>
      <c r="S140" s="27" t="str">
        <f t="shared" si="128"/>
        <v/>
      </c>
      <c r="T140" s="29" t="str">
        <f t="shared" si="135"/>
        <v/>
      </c>
      <c r="U140" s="396" t="str">
        <f t="shared" si="129"/>
        <v/>
      </c>
      <c r="V140" s="394" t="str">
        <f t="shared" si="130"/>
        <v/>
      </c>
      <c r="W140" s="394" t="str">
        <f t="shared" si="131"/>
        <v/>
      </c>
      <c r="X140" s="38" t="str">
        <f t="shared" si="132"/>
        <v/>
      </c>
      <c r="Y140" s="394" t="str">
        <f t="shared" si="136"/>
        <v/>
      </c>
      <c r="Z140" s="397" t="str">
        <f t="shared" si="137"/>
        <v/>
      </c>
      <c r="AA140" s="396" t="str">
        <f t="shared" si="133"/>
        <v/>
      </c>
      <c r="AB140" s="396" t="str">
        <f t="shared" si="138"/>
        <v/>
      </c>
      <c r="AC140" s="396" t="str">
        <f t="shared" si="139"/>
        <v/>
      </c>
    </row>
    <row r="141" spans="2:29">
      <c r="B141" s="131"/>
      <c r="C141" s="121"/>
      <c r="D141" s="126"/>
      <c r="E141" s="126"/>
      <c r="F141" s="126"/>
      <c r="G141" s="126"/>
      <c r="H141" s="123"/>
      <c r="I141" s="124">
        <f t="shared" si="134"/>
        <v>0</v>
      </c>
      <c r="J141" s="124"/>
      <c r="K141" s="125" t="str">
        <f>IF(C141="","",VLOOKUP(C141,'Reference 10.0 EULs'!$D$2:$E$114,2,))</f>
        <v/>
      </c>
      <c r="L141" s="28">
        <f t="shared" si="121"/>
        <v>0</v>
      </c>
      <c r="M141" s="26" t="str">
        <f t="shared" si="122"/>
        <v/>
      </c>
      <c r="N141" s="30" t="str">
        <f t="shared" si="123"/>
        <v/>
      </c>
      <c r="O141" s="48" t="str">
        <f t="shared" si="124"/>
        <v/>
      </c>
      <c r="P141" s="48" t="str">
        <f t="shared" si="125"/>
        <v/>
      </c>
      <c r="Q141" s="28" t="str">
        <f t="shared" si="126"/>
        <v/>
      </c>
      <c r="R141" s="29" t="str">
        <f t="shared" si="127"/>
        <v/>
      </c>
      <c r="S141" s="27" t="str">
        <f t="shared" si="128"/>
        <v/>
      </c>
      <c r="T141" s="29" t="str">
        <f t="shared" si="135"/>
        <v/>
      </c>
      <c r="U141" s="396" t="str">
        <f t="shared" si="129"/>
        <v/>
      </c>
      <c r="V141" s="394" t="str">
        <f t="shared" si="130"/>
        <v/>
      </c>
      <c r="W141" s="31" t="str">
        <f t="shared" si="131"/>
        <v/>
      </c>
      <c r="X141" s="37" t="str">
        <f t="shared" si="132"/>
        <v/>
      </c>
      <c r="Y141" s="394" t="str">
        <f t="shared" si="136"/>
        <v/>
      </c>
      <c r="Z141" s="397" t="str">
        <f t="shared" si="137"/>
        <v/>
      </c>
      <c r="AA141" s="396" t="str">
        <f t="shared" si="133"/>
        <v/>
      </c>
      <c r="AB141" s="396" t="str">
        <f t="shared" si="138"/>
        <v/>
      </c>
      <c r="AC141" s="396" t="str">
        <f t="shared" si="139"/>
        <v/>
      </c>
    </row>
    <row r="142" spans="2:29">
      <c r="B142" s="120"/>
      <c r="C142" s="121"/>
      <c r="D142" s="126"/>
      <c r="E142" s="126"/>
      <c r="F142" s="126"/>
      <c r="G142" s="126"/>
      <c r="H142" s="123"/>
      <c r="I142" s="124">
        <f t="shared" si="134"/>
        <v>0</v>
      </c>
      <c r="J142" s="124"/>
      <c r="K142" s="125" t="str">
        <f>IF(C142="","",VLOOKUP(C142,'Reference 10.0 EULs'!$D$2:$E$114,2,))</f>
        <v/>
      </c>
      <c r="L142" s="28">
        <f t="shared" si="121"/>
        <v>0</v>
      </c>
      <c r="M142" s="26" t="str">
        <f t="shared" si="122"/>
        <v/>
      </c>
      <c r="N142" s="30" t="str">
        <f t="shared" si="123"/>
        <v/>
      </c>
      <c r="O142" s="48" t="str">
        <f t="shared" si="124"/>
        <v/>
      </c>
      <c r="P142" s="48" t="str">
        <f t="shared" si="125"/>
        <v/>
      </c>
      <c r="Q142" s="28" t="str">
        <f t="shared" si="126"/>
        <v/>
      </c>
      <c r="R142" s="29" t="str">
        <f t="shared" si="127"/>
        <v/>
      </c>
      <c r="S142" s="27" t="str">
        <f t="shared" si="128"/>
        <v/>
      </c>
      <c r="T142" s="29" t="str">
        <f t="shared" si="135"/>
        <v/>
      </c>
      <c r="U142" s="396" t="str">
        <f t="shared" si="129"/>
        <v/>
      </c>
      <c r="V142" s="394" t="str">
        <f t="shared" si="130"/>
        <v/>
      </c>
      <c r="W142" s="31" t="str">
        <f t="shared" si="131"/>
        <v/>
      </c>
      <c r="X142" s="37" t="str">
        <f t="shared" si="132"/>
        <v/>
      </c>
      <c r="Y142" s="394" t="str">
        <f t="shared" si="136"/>
        <v/>
      </c>
      <c r="Z142" s="397" t="str">
        <f t="shared" si="137"/>
        <v/>
      </c>
      <c r="AA142" s="396" t="str">
        <f t="shared" si="133"/>
        <v/>
      </c>
      <c r="AB142" s="396" t="str">
        <f t="shared" si="138"/>
        <v/>
      </c>
      <c r="AC142" s="396" t="str">
        <f t="shared" si="139"/>
        <v/>
      </c>
    </row>
    <row r="143" spans="2:29">
      <c r="B143" s="120"/>
      <c r="C143" s="121"/>
      <c r="D143" s="126"/>
      <c r="E143" s="126"/>
      <c r="F143" s="126"/>
      <c r="G143" s="126"/>
      <c r="H143" s="123"/>
      <c r="I143" s="124">
        <f t="shared" si="134"/>
        <v>0</v>
      </c>
      <c r="J143" s="124"/>
      <c r="K143" s="125" t="str">
        <f>IF(C143="","",VLOOKUP(C143,'Reference 10.0 EULs'!$D$2:$E$114,2,))</f>
        <v/>
      </c>
      <c r="L143" s="28">
        <f t="shared" si="121"/>
        <v>0</v>
      </c>
      <c r="M143" s="26" t="str">
        <f t="shared" si="122"/>
        <v/>
      </c>
      <c r="N143" s="30" t="str">
        <f t="shared" si="123"/>
        <v/>
      </c>
      <c r="O143" s="48" t="str">
        <f t="shared" si="124"/>
        <v/>
      </c>
      <c r="P143" s="48" t="str">
        <f t="shared" si="125"/>
        <v/>
      </c>
      <c r="Q143" s="28" t="str">
        <f t="shared" si="126"/>
        <v/>
      </c>
      <c r="R143" s="29" t="str">
        <f t="shared" si="127"/>
        <v/>
      </c>
      <c r="S143" s="27" t="str">
        <f t="shared" si="128"/>
        <v/>
      </c>
      <c r="T143" s="29" t="str">
        <f t="shared" si="135"/>
        <v/>
      </c>
      <c r="U143" s="396" t="str">
        <f t="shared" si="129"/>
        <v/>
      </c>
      <c r="V143" s="394" t="str">
        <f t="shared" si="130"/>
        <v/>
      </c>
      <c r="W143" s="31" t="str">
        <f t="shared" si="131"/>
        <v/>
      </c>
      <c r="X143" s="37" t="str">
        <f t="shared" si="132"/>
        <v/>
      </c>
      <c r="Y143" s="394" t="str">
        <f t="shared" si="136"/>
        <v/>
      </c>
      <c r="Z143" s="397" t="str">
        <f t="shared" si="137"/>
        <v/>
      </c>
      <c r="AA143" s="396" t="str">
        <f t="shared" si="133"/>
        <v/>
      </c>
      <c r="AB143" s="396" t="str">
        <f t="shared" si="138"/>
        <v/>
      </c>
      <c r="AC143" s="396" t="str">
        <f t="shared" si="139"/>
        <v/>
      </c>
    </row>
    <row r="144" spans="2:29">
      <c r="B144" s="120"/>
      <c r="C144" s="121"/>
      <c r="D144" s="126"/>
      <c r="E144" s="126"/>
      <c r="F144" s="126"/>
      <c r="G144" s="126"/>
      <c r="H144" s="123"/>
      <c r="I144" s="124">
        <f t="shared" si="134"/>
        <v>0</v>
      </c>
      <c r="J144" s="124"/>
      <c r="K144" s="125" t="str">
        <f>IF(C144="","",VLOOKUP(C144,'Reference 10.0 EULs'!$D$2:$E$114,2,))</f>
        <v/>
      </c>
      <c r="L144" s="28">
        <f t="shared" si="121"/>
        <v>0</v>
      </c>
      <c r="M144" s="26" t="str">
        <f t="shared" si="122"/>
        <v/>
      </c>
      <c r="N144" s="30" t="str">
        <f t="shared" si="123"/>
        <v/>
      </c>
      <c r="O144" s="48" t="str">
        <f t="shared" si="124"/>
        <v/>
      </c>
      <c r="P144" s="48" t="str">
        <f t="shared" si="125"/>
        <v/>
      </c>
      <c r="Q144" s="28" t="str">
        <f t="shared" si="126"/>
        <v/>
      </c>
      <c r="R144" s="29" t="str">
        <f t="shared" si="127"/>
        <v/>
      </c>
      <c r="S144" s="27" t="str">
        <f t="shared" si="128"/>
        <v/>
      </c>
      <c r="T144" s="29" t="str">
        <f t="shared" si="135"/>
        <v/>
      </c>
      <c r="U144" s="396" t="str">
        <f t="shared" si="129"/>
        <v/>
      </c>
      <c r="V144" s="394" t="str">
        <f t="shared" si="130"/>
        <v/>
      </c>
      <c r="W144" s="31" t="str">
        <f t="shared" si="131"/>
        <v/>
      </c>
      <c r="X144" s="37" t="str">
        <f t="shared" si="132"/>
        <v/>
      </c>
      <c r="Y144" s="394" t="str">
        <f t="shared" si="136"/>
        <v/>
      </c>
      <c r="Z144" s="397" t="str">
        <f t="shared" si="137"/>
        <v/>
      </c>
      <c r="AA144" s="396" t="str">
        <f t="shared" si="133"/>
        <v/>
      </c>
      <c r="AB144" s="396" t="str">
        <f t="shared" si="138"/>
        <v/>
      </c>
      <c r="AC144" s="396" t="str">
        <f t="shared" si="139"/>
        <v/>
      </c>
    </row>
    <row r="145" spans="2:29">
      <c r="B145" s="120"/>
      <c r="C145" s="121"/>
      <c r="D145" s="126"/>
      <c r="E145" s="126"/>
      <c r="F145" s="126"/>
      <c r="G145" s="126"/>
      <c r="H145" s="123"/>
      <c r="I145" s="124">
        <f t="shared" si="134"/>
        <v>0</v>
      </c>
      <c r="J145" s="124"/>
      <c r="K145" s="125" t="str">
        <f>IF(C145="","",VLOOKUP(C145,'Reference 10.0 EULs'!$D$2:$E$114,2,))</f>
        <v/>
      </c>
      <c r="L145" s="28">
        <f t="shared" si="121"/>
        <v>0</v>
      </c>
      <c r="M145" s="26" t="str">
        <f t="shared" si="122"/>
        <v/>
      </c>
      <c r="N145" s="30" t="str">
        <f t="shared" si="123"/>
        <v/>
      </c>
      <c r="O145" s="48" t="str">
        <f t="shared" si="124"/>
        <v/>
      </c>
      <c r="P145" s="48" t="str">
        <f t="shared" si="125"/>
        <v/>
      </c>
      <c r="Q145" s="28" t="str">
        <f t="shared" si="126"/>
        <v/>
      </c>
      <c r="R145" s="29" t="str">
        <f t="shared" si="127"/>
        <v/>
      </c>
      <c r="S145" s="27" t="str">
        <f t="shared" si="128"/>
        <v/>
      </c>
      <c r="T145" s="29" t="str">
        <f t="shared" si="135"/>
        <v/>
      </c>
      <c r="U145" s="396" t="str">
        <f t="shared" si="129"/>
        <v/>
      </c>
      <c r="V145" s="394" t="str">
        <f t="shared" si="130"/>
        <v/>
      </c>
      <c r="W145" s="31" t="str">
        <f t="shared" si="131"/>
        <v/>
      </c>
      <c r="X145" s="37" t="str">
        <f t="shared" si="132"/>
        <v/>
      </c>
      <c r="Y145" s="394" t="str">
        <f t="shared" si="136"/>
        <v/>
      </c>
      <c r="Z145" s="397" t="str">
        <f t="shared" si="137"/>
        <v/>
      </c>
      <c r="AA145" s="396" t="str">
        <f t="shared" si="133"/>
        <v/>
      </c>
      <c r="AB145" s="396" t="str">
        <f t="shared" si="138"/>
        <v/>
      </c>
      <c r="AC145" s="396" t="str">
        <f t="shared" si="139"/>
        <v/>
      </c>
    </row>
    <row r="146" spans="2:29">
      <c r="B146" s="120"/>
      <c r="C146" s="121"/>
      <c r="D146" s="126"/>
      <c r="E146" s="126"/>
      <c r="F146" s="126"/>
      <c r="G146" s="126"/>
      <c r="H146" s="123"/>
      <c r="I146" s="124">
        <f t="shared" si="134"/>
        <v>0</v>
      </c>
      <c r="J146" s="124"/>
      <c r="K146" s="125" t="str">
        <f>IF(C146="","",VLOOKUP(C146,'Reference 10.0 EULs'!$D$2:$E$114,2,))</f>
        <v/>
      </c>
      <c r="L146" s="28">
        <f t="shared" si="121"/>
        <v>0</v>
      </c>
      <c r="M146" s="26" t="str">
        <f t="shared" si="122"/>
        <v/>
      </c>
      <c r="N146" s="30" t="str">
        <f t="shared" si="123"/>
        <v/>
      </c>
      <c r="O146" s="48" t="str">
        <f t="shared" si="124"/>
        <v/>
      </c>
      <c r="P146" s="48" t="str">
        <f t="shared" si="125"/>
        <v/>
      </c>
      <c r="Q146" s="28" t="str">
        <f t="shared" si="126"/>
        <v/>
      </c>
      <c r="R146" s="29" t="str">
        <f t="shared" si="127"/>
        <v/>
      </c>
      <c r="S146" s="27" t="str">
        <f t="shared" si="128"/>
        <v/>
      </c>
      <c r="T146" s="29" t="str">
        <f t="shared" si="135"/>
        <v/>
      </c>
      <c r="U146" s="396" t="str">
        <f t="shared" si="129"/>
        <v/>
      </c>
      <c r="V146" s="394" t="str">
        <f t="shared" si="130"/>
        <v/>
      </c>
      <c r="W146" s="31" t="str">
        <f t="shared" si="131"/>
        <v/>
      </c>
      <c r="X146" s="37" t="str">
        <f t="shared" si="132"/>
        <v/>
      </c>
      <c r="Y146" s="394" t="str">
        <f t="shared" si="136"/>
        <v/>
      </c>
      <c r="Z146" s="397" t="str">
        <f t="shared" si="137"/>
        <v/>
      </c>
      <c r="AA146" s="396" t="str">
        <f t="shared" si="133"/>
        <v/>
      </c>
      <c r="AB146" s="396" t="str">
        <f t="shared" si="138"/>
        <v/>
      </c>
      <c r="AC146" s="396" t="str">
        <f t="shared" si="139"/>
        <v/>
      </c>
    </row>
    <row r="147" spans="2:29">
      <c r="B147" s="120"/>
      <c r="C147" s="121"/>
      <c r="D147" s="126"/>
      <c r="E147" s="126"/>
      <c r="F147" s="126"/>
      <c r="G147" s="126"/>
      <c r="H147" s="123"/>
      <c r="I147" s="124">
        <f t="shared" si="134"/>
        <v>0</v>
      </c>
      <c r="J147" s="124"/>
      <c r="K147" s="125" t="str">
        <f>IF(C147="","",VLOOKUP(C147,'Reference 10.0 EULs'!$D$2:$E$114,2,))</f>
        <v/>
      </c>
      <c r="L147" s="28">
        <f t="shared" si="121"/>
        <v>0</v>
      </c>
      <c r="M147" s="26" t="str">
        <f t="shared" si="122"/>
        <v/>
      </c>
      <c r="N147" s="30" t="str">
        <f t="shared" si="123"/>
        <v/>
      </c>
      <c r="O147" s="48" t="str">
        <f t="shared" si="124"/>
        <v/>
      </c>
      <c r="P147" s="48" t="str">
        <f t="shared" si="125"/>
        <v/>
      </c>
      <c r="Q147" s="28" t="str">
        <f t="shared" si="126"/>
        <v/>
      </c>
      <c r="R147" s="29" t="str">
        <f t="shared" si="127"/>
        <v/>
      </c>
      <c r="S147" s="27" t="str">
        <f t="shared" si="128"/>
        <v/>
      </c>
      <c r="T147" s="29" t="str">
        <f t="shared" si="135"/>
        <v/>
      </c>
      <c r="U147" s="396" t="str">
        <f t="shared" si="129"/>
        <v/>
      </c>
      <c r="V147" s="394" t="str">
        <f t="shared" si="130"/>
        <v/>
      </c>
      <c r="W147" s="31" t="str">
        <f t="shared" si="131"/>
        <v/>
      </c>
      <c r="X147" s="37" t="str">
        <f t="shared" si="132"/>
        <v/>
      </c>
      <c r="Y147" s="394" t="str">
        <f t="shared" si="136"/>
        <v/>
      </c>
      <c r="Z147" s="397" t="str">
        <f t="shared" si="137"/>
        <v/>
      </c>
      <c r="AA147" s="396" t="str">
        <f t="shared" si="133"/>
        <v/>
      </c>
      <c r="AB147" s="396" t="str">
        <f t="shared" si="138"/>
        <v/>
      </c>
      <c r="AC147" s="396" t="str">
        <f t="shared" si="139"/>
        <v/>
      </c>
    </row>
    <row r="148" spans="2:29">
      <c r="B148" s="120"/>
      <c r="C148" s="121"/>
      <c r="D148" s="126"/>
      <c r="E148" s="126"/>
      <c r="F148" s="126"/>
      <c r="G148" s="126"/>
      <c r="H148" s="123"/>
      <c r="I148" s="124">
        <f t="shared" si="134"/>
        <v>0</v>
      </c>
      <c r="J148" s="124"/>
      <c r="K148" s="125" t="str">
        <f>IF(C148="","",VLOOKUP(C148,'Reference 10.0 EULs'!$D$2:$E$114,2,))</f>
        <v/>
      </c>
      <c r="L148" s="28">
        <f t="shared" si="121"/>
        <v>0</v>
      </c>
      <c r="M148" s="26" t="str">
        <f t="shared" si="122"/>
        <v/>
      </c>
      <c r="N148" s="30" t="str">
        <f t="shared" si="123"/>
        <v/>
      </c>
      <c r="O148" s="48" t="str">
        <f t="shared" si="124"/>
        <v/>
      </c>
      <c r="P148" s="48" t="str">
        <f t="shared" si="125"/>
        <v/>
      </c>
      <c r="Q148" s="28" t="str">
        <f t="shared" si="126"/>
        <v/>
      </c>
      <c r="R148" s="29" t="str">
        <f t="shared" si="127"/>
        <v/>
      </c>
      <c r="S148" s="27" t="str">
        <f t="shared" si="128"/>
        <v/>
      </c>
      <c r="T148" s="29" t="str">
        <f t="shared" si="135"/>
        <v/>
      </c>
      <c r="U148" s="396" t="str">
        <f t="shared" si="129"/>
        <v/>
      </c>
      <c r="V148" s="394" t="str">
        <f t="shared" si="130"/>
        <v/>
      </c>
      <c r="W148" s="31" t="str">
        <f t="shared" si="131"/>
        <v/>
      </c>
      <c r="X148" s="37" t="str">
        <f t="shared" si="132"/>
        <v/>
      </c>
      <c r="Y148" s="394" t="str">
        <f t="shared" si="136"/>
        <v/>
      </c>
      <c r="Z148" s="397" t="str">
        <f t="shared" si="137"/>
        <v/>
      </c>
      <c r="AA148" s="396" t="str">
        <f t="shared" si="133"/>
        <v/>
      </c>
      <c r="AB148" s="396" t="str">
        <f t="shared" si="138"/>
        <v/>
      </c>
      <c r="AC148" s="396" t="str">
        <f t="shared" si="139"/>
        <v/>
      </c>
    </row>
    <row r="149" spans="2:29">
      <c r="B149" s="120"/>
      <c r="C149" s="121"/>
      <c r="D149" s="126"/>
      <c r="E149" s="126"/>
      <c r="F149" s="126"/>
      <c r="G149" s="126"/>
      <c r="H149" s="123"/>
      <c r="I149" s="124">
        <f t="shared" si="134"/>
        <v>0</v>
      </c>
      <c r="J149" s="124"/>
      <c r="K149" s="125" t="str">
        <f>IF(C149="","",VLOOKUP(C149,'Reference 10.0 EULs'!$D$2:$E$114,2,))</f>
        <v/>
      </c>
      <c r="L149" s="28">
        <f t="shared" si="121"/>
        <v>0</v>
      </c>
      <c r="M149" s="26" t="str">
        <f t="shared" si="122"/>
        <v/>
      </c>
      <c r="N149" s="30" t="str">
        <f t="shared" si="123"/>
        <v/>
      </c>
      <c r="O149" s="48" t="str">
        <f t="shared" si="124"/>
        <v/>
      </c>
      <c r="P149" s="48" t="str">
        <f t="shared" si="125"/>
        <v/>
      </c>
      <c r="Q149" s="28" t="str">
        <f t="shared" si="126"/>
        <v/>
      </c>
      <c r="R149" s="29" t="str">
        <f t="shared" si="127"/>
        <v/>
      </c>
      <c r="S149" s="27" t="str">
        <f t="shared" si="128"/>
        <v/>
      </c>
      <c r="T149" s="29" t="str">
        <f t="shared" si="135"/>
        <v/>
      </c>
      <c r="U149" s="396" t="str">
        <f t="shared" si="129"/>
        <v/>
      </c>
      <c r="V149" s="394" t="str">
        <f t="shared" si="130"/>
        <v/>
      </c>
      <c r="W149" s="31" t="str">
        <f t="shared" si="131"/>
        <v/>
      </c>
      <c r="X149" s="37" t="str">
        <f t="shared" si="132"/>
        <v/>
      </c>
      <c r="Y149" s="394" t="str">
        <f t="shared" si="136"/>
        <v/>
      </c>
      <c r="Z149" s="397" t="str">
        <f t="shared" si="137"/>
        <v/>
      </c>
      <c r="AA149" s="396" t="str">
        <f t="shared" si="133"/>
        <v/>
      </c>
      <c r="AB149" s="396" t="str">
        <f t="shared" si="138"/>
        <v/>
      </c>
      <c r="AC149" s="396" t="str">
        <f t="shared" si="139"/>
        <v/>
      </c>
    </row>
    <row r="150" spans="2:29">
      <c r="B150" s="120"/>
      <c r="C150" s="121"/>
      <c r="D150" s="126"/>
      <c r="E150" s="126"/>
      <c r="F150" s="126"/>
      <c r="G150" s="126"/>
      <c r="H150" s="123"/>
      <c r="I150" s="124">
        <f t="shared" si="134"/>
        <v>0</v>
      </c>
      <c r="J150" s="124"/>
      <c r="K150" s="125" t="str">
        <f>IF(C150="","",VLOOKUP(C150,'Reference 10.0 EULs'!$D$2:$E$114,2,))</f>
        <v/>
      </c>
      <c r="L150" s="28">
        <f t="shared" si="121"/>
        <v>0</v>
      </c>
      <c r="M150" s="26" t="str">
        <f t="shared" si="122"/>
        <v/>
      </c>
      <c r="N150" s="30" t="str">
        <f t="shared" si="123"/>
        <v/>
      </c>
      <c r="O150" s="48" t="str">
        <f t="shared" si="124"/>
        <v/>
      </c>
      <c r="P150" s="48" t="str">
        <f t="shared" si="125"/>
        <v/>
      </c>
      <c r="Q150" s="28" t="str">
        <f t="shared" si="126"/>
        <v/>
      </c>
      <c r="R150" s="29" t="str">
        <f t="shared" si="127"/>
        <v/>
      </c>
      <c r="S150" s="27" t="str">
        <f t="shared" si="128"/>
        <v/>
      </c>
      <c r="T150" s="29" t="str">
        <f t="shared" si="135"/>
        <v/>
      </c>
      <c r="U150" s="396" t="str">
        <f t="shared" si="129"/>
        <v/>
      </c>
      <c r="V150" s="394" t="str">
        <f t="shared" si="130"/>
        <v/>
      </c>
      <c r="W150" s="31" t="str">
        <f t="shared" si="131"/>
        <v/>
      </c>
      <c r="X150" s="37" t="str">
        <f t="shared" si="132"/>
        <v/>
      </c>
      <c r="Y150" s="394" t="str">
        <f t="shared" si="136"/>
        <v/>
      </c>
      <c r="Z150" s="397" t="str">
        <f t="shared" si="137"/>
        <v/>
      </c>
      <c r="AA150" s="396" t="str">
        <f t="shared" si="133"/>
        <v/>
      </c>
      <c r="AB150" s="396" t="str">
        <f t="shared" si="138"/>
        <v/>
      </c>
      <c r="AC150" s="396" t="str">
        <f t="shared" si="139"/>
        <v/>
      </c>
    </row>
    <row r="151" spans="2:29">
      <c r="B151" s="120"/>
      <c r="C151" s="121"/>
      <c r="D151" s="126"/>
      <c r="E151" s="126"/>
      <c r="F151" s="126"/>
      <c r="G151" s="126"/>
      <c r="H151" s="123"/>
      <c r="I151" s="124">
        <f t="shared" si="134"/>
        <v>0</v>
      </c>
      <c r="J151" s="124"/>
      <c r="K151" s="125" t="str">
        <f>IF(C151="","",VLOOKUP(C151,'Reference 10.0 EULs'!$D$2:$E$114,2,))</f>
        <v/>
      </c>
      <c r="L151" s="28">
        <f t="shared" si="121"/>
        <v>0</v>
      </c>
      <c r="M151" s="26" t="str">
        <f t="shared" si="122"/>
        <v/>
      </c>
      <c r="N151" s="30" t="str">
        <f t="shared" si="123"/>
        <v/>
      </c>
      <c r="O151" s="48" t="str">
        <f t="shared" si="124"/>
        <v/>
      </c>
      <c r="P151" s="48" t="str">
        <f t="shared" si="125"/>
        <v/>
      </c>
      <c r="Q151" s="28" t="str">
        <f t="shared" si="126"/>
        <v/>
      </c>
      <c r="R151" s="29" t="str">
        <f t="shared" si="127"/>
        <v/>
      </c>
      <c r="S151" s="27" t="str">
        <f t="shared" si="128"/>
        <v/>
      </c>
      <c r="T151" s="29" t="str">
        <f t="shared" si="135"/>
        <v/>
      </c>
      <c r="U151" s="396" t="str">
        <f t="shared" si="129"/>
        <v/>
      </c>
      <c r="V151" s="394" t="str">
        <f t="shared" si="130"/>
        <v/>
      </c>
      <c r="W151" s="31" t="str">
        <f t="shared" si="131"/>
        <v/>
      </c>
      <c r="X151" s="37" t="str">
        <f t="shared" si="132"/>
        <v/>
      </c>
      <c r="Y151" s="394" t="str">
        <f t="shared" si="136"/>
        <v/>
      </c>
      <c r="Z151" s="397" t="str">
        <f t="shared" si="137"/>
        <v/>
      </c>
      <c r="AA151" s="396" t="str">
        <f t="shared" si="133"/>
        <v/>
      </c>
      <c r="AB151" s="396" t="str">
        <f t="shared" si="138"/>
        <v/>
      </c>
      <c r="AC151" s="396" t="str">
        <f t="shared" si="139"/>
        <v/>
      </c>
    </row>
    <row r="152" spans="2:29">
      <c r="B152" s="120"/>
      <c r="C152" s="121"/>
      <c r="D152" s="126"/>
      <c r="E152" s="126"/>
      <c r="F152" s="126"/>
      <c r="G152" s="126"/>
      <c r="H152" s="123"/>
      <c r="I152" s="124">
        <f t="shared" si="134"/>
        <v>0</v>
      </c>
      <c r="J152" s="124"/>
      <c r="K152" s="125" t="str">
        <f>IF(C152="","",VLOOKUP(C152,'Reference 10.0 EULs'!$D$2:$E$114,2,))</f>
        <v/>
      </c>
      <c r="L152" s="28">
        <f t="shared" si="121"/>
        <v>0</v>
      </c>
      <c r="M152" s="26" t="str">
        <f t="shared" si="122"/>
        <v/>
      </c>
      <c r="N152" s="30" t="str">
        <f t="shared" si="123"/>
        <v/>
      </c>
      <c r="O152" s="48" t="str">
        <f t="shared" si="124"/>
        <v/>
      </c>
      <c r="P152" s="48" t="str">
        <f t="shared" si="125"/>
        <v/>
      </c>
      <c r="Q152" s="28" t="str">
        <f t="shared" si="126"/>
        <v/>
      </c>
      <c r="R152" s="29" t="str">
        <f t="shared" si="127"/>
        <v/>
      </c>
      <c r="S152" s="27" t="str">
        <f t="shared" si="128"/>
        <v/>
      </c>
      <c r="T152" s="29" t="str">
        <f t="shared" si="135"/>
        <v/>
      </c>
      <c r="U152" s="396" t="str">
        <f t="shared" si="129"/>
        <v/>
      </c>
      <c r="V152" s="394" t="str">
        <f t="shared" si="130"/>
        <v/>
      </c>
      <c r="W152" s="31" t="str">
        <f t="shared" si="131"/>
        <v/>
      </c>
      <c r="X152" s="37" t="str">
        <f t="shared" si="132"/>
        <v/>
      </c>
      <c r="Y152" s="394" t="str">
        <f t="shared" si="136"/>
        <v/>
      </c>
      <c r="Z152" s="397" t="str">
        <f t="shared" si="137"/>
        <v/>
      </c>
      <c r="AA152" s="396" t="str">
        <f t="shared" si="133"/>
        <v/>
      </c>
      <c r="AB152" s="396" t="str">
        <f t="shared" si="138"/>
        <v/>
      </c>
      <c r="AC152" s="396" t="str">
        <f t="shared" si="139"/>
        <v/>
      </c>
    </row>
    <row r="153" spans="2:29">
      <c r="B153" s="120"/>
      <c r="C153" s="121"/>
      <c r="D153" s="126"/>
      <c r="E153" s="126"/>
      <c r="F153" s="126"/>
      <c r="G153" s="126"/>
      <c r="H153" s="123"/>
      <c r="I153" s="124">
        <f t="shared" si="134"/>
        <v>0</v>
      </c>
      <c r="J153" s="124"/>
      <c r="K153" s="125" t="str">
        <f>IF(C153="","",VLOOKUP(C153,'Reference 10.0 EULs'!$D$2:$E$114,2,))</f>
        <v/>
      </c>
      <c r="L153" s="28">
        <f t="shared" si="121"/>
        <v>0</v>
      </c>
      <c r="M153" s="26" t="str">
        <f t="shared" si="122"/>
        <v/>
      </c>
      <c r="N153" s="30" t="str">
        <f t="shared" si="123"/>
        <v/>
      </c>
      <c r="O153" s="48" t="str">
        <f t="shared" si="124"/>
        <v/>
      </c>
      <c r="P153" s="48" t="str">
        <f t="shared" si="125"/>
        <v/>
      </c>
      <c r="Q153" s="28" t="str">
        <f t="shared" si="126"/>
        <v/>
      </c>
      <c r="R153" s="29" t="str">
        <f t="shared" si="127"/>
        <v/>
      </c>
      <c r="S153" s="27" t="str">
        <f t="shared" si="128"/>
        <v/>
      </c>
      <c r="T153" s="29" t="str">
        <f t="shared" si="135"/>
        <v/>
      </c>
      <c r="U153" s="396" t="str">
        <f t="shared" si="129"/>
        <v/>
      </c>
      <c r="V153" s="394" t="str">
        <f t="shared" si="130"/>
        <v/>
      </c>
      <c r="W153" s="31" t="str">
        <f t="shared" si="131"/>
        <v/>
      </c>
      <c r="X153" s="37" t="str">
        <f t="shared" si="132"/>
        <v/>
      </c>
      <c r="Y153" s="394" t="str">
        <f t="shared" si="136"/>
        <v/>
      </c>
      <c r="Z153" s="397" t="str">
        <f t="shared" si="137"/>
        <v/>
      </c>
      <c r="AA153" s="396" t="str">
        <f t="shared" si="133"/>
        <v/>
      </c>
      <c r="AB153" s="396" t="str">
        <f t="shared" si="138"/>
        <v/>
      </c>
      <c r="AC153" s="396" t="str">
        <f t="shared" si="139"/>
        <v/>
      </c>
    </row>
    <row r="154" spans="2:29">
      <c r="B154" s="120"/>
      <c r="C154" s="121"/>
      <c r="D154" s="126"/>
      <c r="E154" s="126"/>
      <c r="F154" s="126"/>
      <c r="G154" s="126"/>
      <c r="H154" s="123"/>
      <c r="I154" s="124">
        <f t="shared" si="134"/>
        <v>0</v>
      </c>
      <c r="J154" s="124"/>
      <c r="K154" s="125" t="str">
        <f>IF(C154="","",VLOOKUP(C154,'Reference 10.0 EULs'!$D$2:$E$114,2,))</f>
        <v/>
      </c>
      <c r="L154" s="28">
        <f t="shared" si="121"/>
        <v>0</v>
      </c>
      <c r="M154" s="26" t="str">
        <f t="shared" si="122"/>
        <v/>
      </c>
      <c r="N154" s="30" t="str">
        <f t="shared" si="123"/>
        <v/>
      </c>
      <c r="O154" s="48" t="str">
        <f t="shared" si="124"/>
        <v/>
      </c>
      <c r="P154" s="48" t="str">
        <f t="shared" si="125"/>
        <v/>
      </c>
      <c r="Q154" s="28" t="str">
        <f t="shared" si="126"/>
        <v/>
      </c>
      <c r="R154" s="29" t="str">
        <f t="shared" si="127"/>
        <v/>
      </c>
      <c r="S154" s="27" t="str">
        <f t="shared" si="128"/>
        <v/>
      </c>
      <c r="T154" s="29" t="str">
        <f t="shared" si="135"/>
        <v/>
      </c>
      <c r="U154" s="396" t="str">
        <f t="shared" si="129"/>
        <v/>
      </c>
      <c r="V154" s="394" t="str">
        <f t="shared" si="130"/>
        <v/>
      </c>
      <c r="W154" s="31" t="str">
        <f t="shared" si="131"/>
        <v/>
      </c>
      <c r="X154" s="37" t="str">
        <f t="shared" si="132"/>
        <v/>
      </c>
      <c r="Y154" s="394" t="str">
        <f t="shared" si="136"/>
        <v/>
      </c>
      <c r="Z154" s="397" t="str">
        <f t="shared" si="137"/>
        <v/>
      </c>
      <c r="AA154" s="396" t="str">
        <f t="shared" si="133"/>
        <v/>
      </c>
      <c r="AB154" s="396" t="str">
        <f t="shared" si="138"/>
        <v/>
      </c>
      <c r="AC154" s="396" t="str">
        <f t="shared" si="139"/>
        <v/>
      </c>
    </row>
    <row r="155" spans="2:29">
      <c r="B155" s="120"/>
      <c r="C155" s="121"/>
      <c r="D155" s="126"/>
      <c r="E155" s="126"/>
      <c r="F155" s="126"/>
      <c r="G155" s="126"/>
      <c r="H155" s="123"/>
      <c r="I155" s="124">
        <f t="shared" si="134"/>
        <v>0</v>
      </c>
      <c r="J155" s="124"/>
      <c r="K155" s="125" t="str">
        <f>IF(C155="","",VLOOKUP(C155,'Reference 10.0 EULs'!$D$2:$E$114,2,))</f>
        <v/>
      </c>
      <c r="L155" s="28">
        <f t="shared" si="121"/>
        <v>0</v>
      </c>
      <c r="M155" s="26" t="str">
        <f t="shared" si="122"/>
        <v/>
      </c>
      <c r="N155" s="30" t="str">
        <f t="shared" si="123"/>
        <v/>
      </c>
      <c r="O155" s="48" t="str">
        <f t="shared" si="124"/>
        <v/>
      </c>
      <c r="P155" s="48" t="str">
        <f t="shared" si="125"/>
        <v/>
      </c>
      <c r="Q155" s="28" t="str">
        <f t="shared" si="126"/>
        <v/>
      </c>
      <c r="R155" s="29" t="str">
        <f t="shared" si="127"/>
        <v/>
      </c>
      <c r="S155" s="27" t="str">
        <f t="shared" si="128"/>
        <v/>
      </c>
      <c r="T155" s="29" t="str">
        <f t="shared" si="135"/>
        <v/>
      </c>
      <c r="U155" s="396" t="str">
        <f t="shared" si="129"/>
        <v/>
      </c>
      <c r="V155" s="394" t="str">
        <f t="shared" si="130"/>
        <v/>
      </c>
      <c r="W155" s="31" t="str">
        <f t="shared" si="131"/>
        <v/>
      </c>
      <c r="X155" s="37" t="str">
        <f t="shared" si="132"/>
        <v/>
      </c>
      <c r="Y155" s="394" t="str">
        <f t="shared" si="136"/>
        <v/>
      </c>
      <c r="Z155" s="397" t="str">
        <f t="shared" si="137"/>
        <v/>
      </c>
      <c r="AA155" s="396" t="str">
        <f t="shared" si="133"/>
        <v/>
      </c>
      <c r="AB155" s="396" t="str">
        <f t="shared" si="138"/>
        <v/>
      </c>
      <c r="AC155" s="396" t="str">
        <f t="shared" si="139"/>
        <v/>
      </c>
    </row>
    <row r="156" spans="2:29">
      <c r="B156" s="120"/>
      <c r="C156" s="121"/>
      <c r="D156" s="126"/>
      <c r="E156" s="126"/>
      <c r="F156" s="126"/>
      <c r="G156" s="126"/>
      <c r="H156" s="123"/>
      <c r="I156" s="124">
        <f t="shared" si="134"/>
        <v>0</v>
      </c>
      <c r="J156" s="124"/>
      <c r="K156" s="125" t="str">
        <f>IF(C156="","",VLOOKUP(C156,'Reference 10.0 EULs'!$D$2:$E$114,2,))</f>
        <v/>
      </c>
      <c r="L156" s="28">
        <f t="shared" si="121"/>
        <v>0</v>
      </c>
      <c r="M156" s="26" t="str">
        <f t="shared" si="122"/>
        <v/>
      </c>
      <c r="N156" s="30" t="str">
        <f t="shared" si="123"/>
        <v/>
      </c>
      <c r="O156" s="48" t="str">
        <f t="shared" si="124"/>
        <v/>
      </c>
      <c r="P156" s="48" t="str">
        <f t="shared" si="125"/>
        <v/>
      </c>
      <c r="Q156" s="28" t="str">
        <f t="shared" si="126"/>
        <v/>
      </c>
      <c r="R156" s="29" t="str">
        <f t="shared" si="127"/>
        <v/>
      </c>
      <c r="S156" s="27" t="str">
        <f t="shared" si="128"/>
        <v/>
      </c>
      <c r="T156" s="29" t="str">
        <f t="shared" si="135"/>
        <v/>
      </c>
      <c r="U156" s="396" t="str">
        <f t="shared" si="129"/>
        <v/>
      </c>
      <c r="V156" s="394" t="str">
        <f t="shared" si="130"/>
        <v/>
      </c>
      <c r="W156" s="31" t="str">
        <f t="shared" si="131"/>
        <v/>
      </c>
      <c r="X156" s="37" t="str">
        <f t="shared" si="132"/>
        <v/>
      </c>
      <c r="Y156" s="394" t="str">
        <f t="shared" si="136"/>
        <v/>
      </c>
      <c r="Z156" s="397" t="str">
        <f t="shared" si="137"/>
        <v/>
      </c>
      <c r="AA156" s="396" t="str">
        <f t="shared" si="133"/>
        <v/>
      </c>
      <c r="AB156" s="396" t="str">
        <f t="shared" si="138"/>
        <v/>
      </c>
      <c r="AC156" s="396" t="str">
        <f t="shared" si="139"/>
        <v/>
      </c>
    </row>
    <row r="157" spans="2:29" ht="17.25">
      <c r="B157" s="117" t="s">
        <v>112</v>
      </c>
      <c r="C157" s="133" t="s">
        <v>102</v>
      </c>
      <c r="D157" s="134"/>
      <c r="E157" s="134"/>
      <c r="F157" s="134">
        <f>SUM(F158:F178)</f>
        <v>0</v>
      </c>
      <c r="G157" s="134">
        <f>SUM(G158:G178)</f>
        <v>0</v>
      </c>
      <c r="H157" s="135">
        <f>SUM(H158:H178)</f>
        <v>0</v>
      </c>
      <c r="I157" s="136">
        <f>SUM(I158:I178)</f>
        <v>0</v>
      </c>
      <c r="J157" s="136">
        <f>SUM(J158:J178)</f>
        <v>0</v>
      </c>
      <c r="K157" s="119"/>
      <c r="L157" s="44">
        <f>SUM(L158:L178)</f>
        <v>0</v>
      </c>
      <c r="M157" s="44">
        <f t="shared" ref="M157:R157" si="140">SUM(M158:M178)</f>
        <v>0</v>
      </c>
      <c r="N157" s="44">
        <f t="shared" si="140"/>
        <v>0</v>
      </c>
      <c r="O157" s="44">
        <f t="shared" si="140"/>
        <v>0</v>
      </c>
      <c r="P157" s="44">
        <f t="shared" si="140"/>
        <v>0</v>
      </c>
      <c r="Q157" s="44">
        <f t="shared" si="140"/>
        <v>0</v>
      </c>
      <c r="R157" s="46">
        <f t="shared" si="140"/>
        <v>0</v>
      </c>
      <c r="S157" s="47" t="e">
        <f>Q157/L157</f>
        <v>#DIV/0!</v>
      </c>
      <c r="T157" s="46">
        <f>SUM(T158:T178)</f>
        <v>0</v>
      </c>
      <c r="U157" s="77"/>
      <c r="V157" s="44"/>
      <c r="W157" s="44"/>
      <c r="X157" s="46"/>
      <c r="Y157" s="46"/>
      <c r="Z157" s="79"/>
      <c r="AA157" s="77"/>
      <c r="AB157" s="77"/>
      <c r="AC157" s="77"/>
    </row>
    <row r="158" spans="2:29">
      <c r="B158" s="120" t="s">
        <v>104</v>
      </c>
      <c r="C158" s="121"/>
      <c r="D158" s="122"/>
      <c r="E158" s="122"/>
      <c r="F158" s="122"/>
      <c r="G158" s="122"/>
      <c r="H158" s="123"/>
      <c r="I158" s="124">
        <f>(D158*G158)+(E158*H158)</f>
        <v>0</v>
      </c>
      <c r="J158" s="124"/>
      <c r="K158" s="125" t="str">
        <f>IF(C158="","",VLOOKUP(C158,'Reference 10.0 EULs'!$D$2:$E$114,2,))</f>
        <v/>
      </c>
      <c r="L158" s="28">
        <f t="shared" ref="L158:L178" si="141">I158+J158</f>
        <v>0</v>
      </c>
      <c r="M158" s="28" t="str">
        <f t="shared" ref="M158:M178" si="142">IF(K158="","",$C$336*(1+$C$338)/($C$342-$C$338)*(1-((1+$C$338)/(1+$C$342))^$K158))</f>
        <v/>
      </c>
      <c r="N158" s="30" t="str">
        <f t="shared" ref="N158:N178" si="143">IF(K158="","",$C$337*(1+$C$338)/($C$342-$C$338)*(1-((1+$C$338)/(1+$C$342))^$K158))</f>
        <v/>
      </c>
      <c r="O158" s="48" t="str">
        <f t="shared" ref="O158:O178" si="144">IF(K158="","",M158*G158)</f>
        <v/>
      </c>
      <c r="P158" s="48" t="str">
        <f t="shared" ref="P158:P178" si="145">IF(K158="","",N158*H158)</f>
        <v/>
      </c>
      <c r="Q158" s="28" t="str">
        <f t="shared" ref="Q158:Q178" si="146">IF(K158="","",M158*G158+N158*H158)</f>
        <v/>
      </c>
      <c r="R158" s="29" t="str">
        <f t="shared" ref="R158:R178" si="147">IF(K158="","",Q158-L158)</f>
        <v/>
      </c>
      <c r="S158" s="27" t="str">
        <f t="shared" ref="S158:S178" si="148">IF(K158="","",Q158/L158)</f>
        <v/>
      </c>
      <c r="T158" s="29" t="str">
        <f>IF(R158="","",R158*$C$339)</f>
        <v/>
      </c>
      <c r="U158" s="396" t="str">
        <f t="shared" ref="U158:U178" si="149">IF(K158="","",H158/(G158*8760))</f>
        <v/>
      </c>
      <c r="V158" s="394" t="str">
        <f t="shared" ref="V158:V178" si="150">IF(K158="","",L158/F158)</f>
        <v/>
      </c>
      <c r="W158" s="394" t="str">
        <f t="shared" ref="W158:W178" si="151">IF(K158="","",L158/G158)</f>
        <v/>
      </c>
      <c r="X158" s="38" t="str">
        <f t="shared" ref="X158:X178" si="152">IF(K158="","",L158/H158)</f>
        <v/>
      </c>
      <c r="Y158" s="394" t="str">
        <f>IF(K158="","",Q158/G158)</f>
        <v/>
      </c>
      <c r="Z158" s="397" t="str">
        <f>IF(K158="","",Q158/H158)</f>
        <v/>
      </c>
      <c r="AA158" s="396" t="str">
        <f t="shared" ref="AA158:AA178" si="153">IF(K158="","",I158/Q158)</f>
        <v/>
      </c>
      <c r="AB158" s="396" t="str">
        <f>IF(K158="","",O158/Q158)</f>
        <v/>
      </c>
      <c r="AC158" s="396" t="str">
        <f>IF(K158="","",P158/Q158)</f>
        <v/>
      </c>
    </row>
    <row r="159" spans="2:29">
      <c r="B159" s="120" t="s">
        <v>106</v>
      </c>
      <c r="C159" s="121"/>
      <c r="D159" s="126"/>
      <c r="E159" s="126"/>
      <c r="F159" s="126"/>
      <c r="G159" s="126"/>
      <c r="H159" s="123"/>
      <c r="I159" s="124">
        <f t="shared" ref="I159:I178" si="154">(D159*G159)+(E159*H159)</f>
        <v>0</v>
      </c>
      <c r="J159" s="124"/>
      <c r="K159" s="125" t="str">
        <f>IF(C159="","",VLOOKUP(C159,'Reference 10.0 EULs'!$D$2:$E$114,2,))</f>
        <v/>
      </c>
      <c r="L159" s="28">
        <f t="shared" si="141"/>
        <v>0</v>
      </c>
      <c r="M159" s="28" t="str">
        <f t="shared" si="142"/>
        <v/>
      </c>
      <c r="N159" s="30" t="str">
        <f t="shared" si="143"/>
        <v/>
      </c>
      <c r="O159" s="48" t="str">
        <f t="shared" si="144"/>
        <v/>
      </c>
      <c r="P159" s="48" t="str">
        <f t="shared" si="145"/>
        <v/>
      </c>
      <c r="Q159" s="28" t="str">
        <f t="shared" si="146"/>
        <v/>
      </c>
      <c r="R159" s="29" t="str">
        <f t="shared" si="147"/>
        <v/>
      </c>
      <c r="S159" s="27" t="str">
        <f t="shared" si="148"/>
        <v/>
      </c>
      <c r="T159" s="29" t="str">
        <f t="shared" ref="T159:T178" si="155">IF(R159="","",R159*$C$339)</f>
        <v/>
      </c>
      <c r="U159" s="396" t="str">
        <f t="shared" si="149"/>
        <v/>
      </c>
      <c r="V159" s="394" t="str">
        <f t="shared" si="150"/>
        <v/>
      </c>
      <c r="W159" s="394" t="str">
        <f t="shared" si="151"/>
        <v/>
      </c>
      <c r="X159" s="38" t="str">
        <f t="shared" si="152"/>
        <v/>
      </c>
      <c r="Y159" s="394" t="str">
        <f t="shared" ref="Y159:Y178" si="156">IF(K159="","",Q159/G159)</f>
        <v/>
      </c>
      <c r="Z159" s="397" t="str">
        <f t="shared" ref="Z159:Z178" si="157">IF(K159="","",Q159/H159)</f>
        <v/>
      </c>
      <c r="AA159" s="396" t="str">
        <f t="shared" si="153"/>
        <v/>
      </c>
      <c r="AB159" s="396" t="str">
        <f t="shared" ref="AB159:AB178" si="158">IF(K159="","",O159/Q159)</f>
        <v/>
      </c>
      <c r="AC159" s="396" t="str">
        <f t="shared" ref="AC159:AC178" si="159">IF(K159="","",P159/Q159)</f>
        <v/>
      </c>
    </row>
    <row r="160" spans="2:29">
      <c r="B160" s="120" t="s">
        <v>108</v>
      </c>
      <c r="C160" s="121"/>
      <c r="D160" s="126"/>
      <c r="E160" s="126"/>
      <c r="F160" s="126"/>
      <c r="G160" s="122"/>
      <c r="H160" s="123"/>
      <c r="I160" s="124">
        <f t="shared" si="154"/>
        <v>0</v>
      </c>
      <c r="J160" s="124"/>
      <c r="K160" s="125" t="str">
        <f>IF(C160="","",VLOOKUP(C160,'Reference 10.0 EULs'!$D$2:$E$114,2,))</f>
        <v/>
      </c>
      <c r="L160" s="28">
        <f t="shared" si="141"/>
        <v>0</v>
      </c>
      <c r="M160" s="28" t="str">
        <f t="shared" si="142"/>
        <v/>
      </c>
      <c r="N160" s="30" t="str">
        <f t="shared" si="143"/>
        <v/>
      </c>
      <c r="O160" s="48" t="str">
        <f t="shared" si="144"/>
        <v/>
      </c>
      <c r="P160" s="48" t="str">
        <f t="shared" si="145"/>
        <v/>
      </c>
      <c r="Q160" s="28" t="str">
        <f t="shared" si="146"/>
        <v/>
      </c>
      <c r="R160" s="29" t="str">
        <f t="shared" si="147"/>
        <v/>
      </c>
      <c r="S160" s="27" t="str">
        <f t="shared" si="148"/>
        <v/>
      </c>
      <c r="T160" s="29" t="str">
        <f t="shared" si="155"/>
        <v/>
      </c>
      <c r="U160" s="396" t="str">
        <f t="shared" si="149"/>
        <v/>
      </c>
      <c r="V160" s="394" t="str">
        <f t="shared" si="150"/>
        <v/>
      </c>
      <c r="W160" s="394" t="str">
        <f t="shared" si="151"/>
        <v/>
      </c>
      <c r="X160" s="38" t="str">
        <f t="shared" si="152"/>
        <v/>
      </c>
      <c r="Y160" s="394" t="str">
        <f t="shared" si="156"/>
        <v/>
      </c>
      <c r="Z160" s="397" t="str">
        <f t="shared" si="157"/>
        <v/>
      </c>
      <c r="AA160" s="396" t="str">
        <f t="shared" si="153"/>
        <v/>
      </c>
      <c r="AB160" s="396" t="str">
        <f t="shared" si="158"/>
        <v/>
      </c>
      <c r="AC160" s="396" t="str">
        <f t="shared" si="159"/>
        <v/>
      </c>
    </row>
    <row r="161" spans="2:29">
      <c r="B161" s="120"/>
      <c r="C161" s="121"/>
      <c r="D161" s="126"/>
      <c r="E161" s="126"/>
      <c r="F161" s="126"/>
      <c r="G161" s="126"/>
      <c r="H161" s="123"/>
      <c r="I161" s="124">
        <f t="shared" si="154"/>
        <v>0</v>
      </c>
      <c r="J161" s="124"/>
      <c r="K161" s="125" t="str">
        <f>IF(C161="","",VLOOKUP(C161,'Reference 10.0 EULs'!$D$2:$E$114,2,))</f>
        <v/>
      </c>
      <c r="L161" s="28">
        <f t="shared" si="141"/>
        <v>0</v>
      </c>
      <c r="M161" s="28" t="str">
        <f t="shared" si="142"/>
        <v/>
      </c>
      <c r="N161" s="30" t="str">
        <f t="shared" si="143"/>
        <v/>
      </c>
      <c r="O161" s="48" t="str">
        <f t="shared" si="144"/>
        <v/>
      </c>
      <c r="P161" s="48" t="str">
        <f t="shared" si="145"/>
        <v/>
      </c>
      <c r="Q161" s="28" t="str">
        <f t="shared" si="146"/>
        <v/>
      </c>
      <c r="R161" s="29" t="str">
        <f t="shared" si="147"/>
        <v/>
      </c>
      <c r="S161" s="27" t="str">
        <f t="shared" si="148"/>
        <v/>
      </c>
      <c r="T161" s="29" t="str">
        <f t="shared" si="155"/>
        <v/>
      </c>
      <c r="U161" s="396" t="str">
        <f t="shared" si="149"/>
        <v/>
      </c>
      <c r="V161" s="394" t="str">
        <f t="shared" si="150"/>
        <v/>
      </c>
      <c r="W161" s="394" t="str">
        <f t="shared" si="151"/>
        <v/>
      </c>
      <c r="X161" s="38" t="str">
        <f t="shared" si="152"/>
        <v/>
      </c>
      <c r="Y161" s="394" t="str">
        <f t="shared" si="156"/>
        <v/>
      </c>
      <c r="Z161" s="397" t="str">
        <f t="shared" si="157"/>
        <v/>
      </c>
      <c r="AA161" s="396" t="str">
        <f t="shared" si="153"/>
        <v/>
      </c>
      <c r="AB161" s="396" t="str">
        <f t="shared" si="158"/>
        <v/>
      </c>
      <c r="AC161" s="396" t="str">
        <f t="shared" si="159"/>
        <v/>
      </c>
    </row>
    <row r="162" spans="2:29">
      <c r="B162" s="132"/>
      <c r="C162" s="121"/>
      <c r="D162" s="126"/>
      <c r="E162" s="126"/>
      <c r="F162" s="126"/>
      <c r="G162" s="126"/>
      <c r="H162" s="123"/>
      <c r="I162" s="124">
        <f t="shared" si="154"/>
        <v>0</v>
      </c>
      <c r="J162" s="124"/>
      <c r="K162" s="125" t="str">
        <f>IF(C162="","",VLOOKUP(C162,'Reference 10.0 EULs'!$D$2:$E$114,2,))</f>
        <v/>
      </c>
      <c r="L162" s="28">
        <f t="shared" si="141"/>
        <v>0</v>
      </c>
      <c r="M162" s="28" t="str">
        <f t="shared" si="142"/>
        <v/>
      </c>
      <c r="N162" s="30" t="str">
        <f t="shared" si="143"/>
        <v/>
      </c>
      <c r="O162" s="48" t="str">
        <f t="shared" si="144"/>
        <v/>
      </c>
      <c r="P162" s="48" t="str">
        <f t="shared" si="145"/>
        <v/>
      </c>
      <c r="Q162" s="28" t="str">
        <f t="shared" si="146"/>
        <v/>
      </c>
      <c r="R162" s="29" t="str">
        <f t="shared" si="147"/>
        <v/>
      </c>
      <c r="S162" s="27" t="str">
        <f t="shared" si="148"/>
        <v/>
      </c>
      <c r="T162" s="29" t="str">
        <f t="shared" si="155"/>
        <v/>
      </c>
      <c r="U162" s="396" t="str">
        <f t="shared" si="149"/>
        <v/>
      </c>
      <c r="V162" s="394" t="str">
        <f t="shared" si="150"/>
        <v/>
      </c>
      <c r="W162" s="394" t="str">
        <f t="shared" si="151"/>
        <v/>
      </c>
      <c r="X162" s="38" t="str">
        <f t="shared" si="152"/>
        <v/>
      </c>
      <c r="Y162" s="394" t="str">
        <f t="shared" si="156"/>
        <v/>
      </c>
      <c r="Z162" s="397" t="str">
        <f t="shared" si="157"/>
        <v/>
      </c>
      <c r="AA162" s="396" t="str">
        <f t="shared" si="153"/>
        <v/>
      </c>
      <c r="AB162" s="396" t="str">
        <f t="shared" si="158"/>
        <v/>
      </c>
      <c r="AC162" s="396" t="str">
        <f t="shared" si="159"/>
        <v/>
      </c>
    </row>
    <row r="163" spans="2:29">
      <c r="B163" s="131"/>
      <c r="C163" s="121"/>
      <c r="D163" s="126"/>
      <c r="E163" s="126"/>
      <c r="F163" s="126"/>
      <c r="G163" s="126"/>
      <c r="H163" s="123"/>
      <c r="I163" s="124">
        <f t="shared" si="154"/>
        <v>0</v>
      </c>
      <c r="J163" s="124"/>
      <c r="K163" s="125" t="str">
        <f>IF(C163="","",VLOOKUP(C163,'Reference 10.0 EULs'!$D$2:$E$114,2,))</f>
        <v/>
      </c>
      <c r="L163" s="28">
        <f t="shared" si="141"/>
        <v>0</v>
      </c>
      <c r="M163" s="28" t="str">
        <f t="shared" si="142"/>
        <v/>
      </c>
      <c r="N163" s="30" t="str">
        <f t="shared" si="143"/>
        <v/>
      </c>
      <c r="O163" s="48" t="str">
        <f t="shared" si="144"/>
        <v/>
      </c>
      <c r="P163" s="48" t="str">
        <f t="shared" si="145"/>
        <v/>
      </c>
      <c r="Q163" s="28" t="str">
        <f t="shared" si="146"/>
        <v/>
      </c>
      <c r="R163" s="29" t="str">
        <f t="shared" si="147"/>
        <v/>
      </c>
      <c r="S163" s="27" t="str">
        <f t="shared" si="148"/>
        <v/>
      </c>
      <c r="T163" s="29" t="str">
        <f t="shared" si="155"/>
        <v/>
      </c>
      <c r="U163" s="396" t="str">
        <f t="shared" si="149"/>
        <v/>
      </c>
      <c r="V163" s="394" t="str">
        <f t="shared" si="150"/>
        <v/>
      </c>
      <c r="W163" s="31" t="str">
        <f t="shared" si="151"/>
        <v/>
      </c>
      <c r="X163" s="37" t="str">
        <f t="shared" si="152"/>
        <v/>
      </c>
      <c r="Y163" s="394" t="str">
        <f t="shared" si="156"/>
        <v/>
      </c>
      <c r="Z163" s="397" t="str">
        <f t="shared" si="157"/>
        <v/>
      </c>
      <c r="AA163" s="396" t="str">
        <f t="shared" si="153"/>
        <v/>
      </c>
      <c r="AB163" s="396" t="str">
        <f t="shared" si="158"/>
        <v/>
      </c>
      <c r="AC163" s="396" t="str">
        <f t="shared" si="159"/>
        <v/>
      </c>
    </row>
    <row r="164" spans="2:29">
      <c r="B164" s="120"/>
      <c r="C164" s="121"/>
      <c r="D164" s="126"/>
      <c r="E164" s="126"/>
      <c r="F164" s="126"/>
      <c r="G164" s="126"/>
      <c r="H164" s="123"/>
      <c r="I164" s="124">
        <f t="shared" si="154"/>
        <v>0</v>
      </c>
      <c r="J164" s="124"/>
      <c r="K164" s="125" t="str">
        <f>IF(C164="","",VLOOKUP(C164,'Reference 10.0 EULs'!$D$2:$E$114,2,))</f>
        <v/>
      </c>
      <c r="L164" s="28">
        <f t="shared" si="141"/>
        <v>0</v>
      </c>
      <c r="M164" s="28" t="str">
        <f t="shared" si="142"/>
        <v/>
      </c>
      <c r="N164" s="30" t="str">
        <f t="shared" si="143"/>
        <v/>
      </c>
      <c r="O164" s="48" t="str">
        <f t="shared" si="144"/>
        <v/>
      </c>
      <c r="P164" s="48" t="str">
        <f t="shared" si="145"/>
        <v/>
      </c>
      <c r="Q164" s="28" t="str">
        <f t="shared" si="146"/>
        <v/>
      </c>
      <c r="R164" s="29" t="str">
        <f t="shared" si="147"/>
        <v/>
      </c>
      <c r="S164" s="27" t="str">
        <f t="shared" si="148"/>
        <v/>
      </c>
      <c r="T164" s="29" t="str">
        <f t="shared" si="155"/>
        <v/>
      </c>
      <c r="U164" s="396" t="str">
        <f t="shared" si="149"/>
        <v/>
      </c>
      <c r="V164" s="394" t="str">
        <f t="shared" si="150"/>
        <v/>
      </c>
      <c r="W164" s="31" t="str">
        <f t="shared" si="151"/>
        <v/>
      </c>
      <c r="X164" s="37" t="str">
        <f t="shared" si="152"/>
        <v/>
      </c>
      <c r="Y164" s="394" t="str">
        <f t="shared" si="156"/>
        <v/>
      </c>
      <c r="Z164" s="397" t="str">
        <f t="shared" si="157"/>
        <v/>
      </c>
      <c r="AA164" s="396" t="str">
        <f t="shared" si="153"/>
        <v/>
      </c>
      <c r="AB164" s="396" t="str">
        <f t="shared" si="158"/>
        <v/>
      </c>
      <c r="AC164" s="396" t="str">
        <f t="shared" si="159"/>
        <v/>
      </c>
    </row>
    <row r="165" spans="2:29">
      <c r="B165" s="120"/>
      <c r="C165" s="121"/>
      <c r="D165" s="126"/>
      <c r="E165" s="126"/>
      <c r="F165" s="126"/>
      <c r="G165" s="126"/>
      <c r="H165" s="123"/>
      <c r="I165" s="124">
        <f t="shared" si="154"/>
        <v>0</v>
      </c>
      <c r="J165" s="124"/>
      <c r="K165" s="125" t="str">
        <f>IF(C165="","",VLOOKUP(C165,'Reference 10.0 EULs'!$D$2:$E$114,2,))</f>
        <v/>
      </c>
      <c r="L165" s="28">
        <f t="shared" si="141"/>
        <v>0</v>
      </c>
      <c r="M165" s="28" t="str">
        <f t="shared" si="142"/>
        <v/>
      </c>
      <c r="N165" s="30" t="str">
        <f t="shared" si="143"/>
        <v/>
      </c>
      <c r="O165" s="48" t="str">
        <f t="shared" si="144"/>
        <v/>
      </c>
      <c r="P165" s="48" t="str">
        <f t="shared" si="145"/>
        <v/>
      </c>
      <c r="Q165" s="28" t="str">
        <f t="shared" si="146"/>
        <v/>
      </c>
      <c r="R165" s="29" t="str">
        <f t="shared" si="147"/>
        <v/>
      </c>
      <c r="S165" s="27" t="str">
        <f t="shared" si="148"/>
        <v/>
      </c>
      <c r="T165" s="29" t="str">
        <f t="shared" si="155"/>
        <v/>
      </c>
      <c r="U165" s="396" t="str">
        <f t="shared" si="149"/>
        <v/>
      </c>
      <c r="V165" s="394" t="str">
        <f t="shared" si="150"/>
        <v/>
      </c>
      <c r="W165" s="31" t="str">
        <f t="shared" si="151"/>
        <v/>
      </c>
      <c r="X165" s="37" t="str">
        <f t="shared" si="152"/>
        <v/>
      </c>
      <c r="Y165" s="394" t="str">
        <f t="shared" si="156"/>
        <v/>
      </c>
      <c r="Z165" s="397" t="str">
        <f t="shared" si="157"/>
        <v/>
      </c>
      <c r="AA165" s="396" t="str">
        <f t="shared" si="153"/>
        <v/>
      </c>
      <c r="AB165" s="396" t="str">
        <f t="shared" si="158"/>
        <v/>
      </c>
      <c r="AC165" s="396" t="str">
        <f t="shared" si="159"/>
        <v/>
      </c>
    </row>
    <row r="166" spans="2:29">
      <c r="B166" s="120"/>
      <c r="C166" s="121"/>
      <c r="D166" s="126"/>
      <c r="E166" s="126"/>
      <c r="F166" s="126"/>
      <c r="G166" s="126"/>
      <c r="H166" s="123"/>
      <c r="I166" s="124">
        <f t="shared" si="154"/>
        <v>0</v>
      </c>
      <c r="J166" s="124"/>
      <c r="K166" s="125" t="str">
        <f>IF(C166="","",VLOOKUP(C166,'Reference 10.0 EULs'!$D$2:$E$114,2,))</f>
        <v/>
      </c>
      <c r="L166" s="28">
        <f t="shared" si="141"/>
        <v>0</v>
      </c>
      <c r="M166" s="28" t="str">
        <f t="shared" si="142"/>
        <v/>
      </c>
      <c r="N166" s="30" t="str">
        <f t="shared" si="143"/>
        <v/>
      </c>
      <c r="O166" s="48" t="str">
        <f t="shared" si="144"/>
        <v/>
      </c>
      <c r="P166" s="48" t="str">
        <f t="shared" si="145"/>
        <v/>
      </c>
      <c r="Q166" s="28" t="str">
        <f t="shared" si="146"/>
        <v/>
      </c>
      <c r="R166" s="29" t="str">
        <f t="shared" si="147"/>
        <v/>
      </c>
      <c r="S166" s="27" t="str">
        <f t="shared" si="148"/>
        <v/>
      </c>
      <c r="T166" s="29" t="str">
        <f t="shared" si="155"/>
        <v/>
      </c>
      <c r="U166" s="396" t="str">
        <f t="shared" si="149"/>
        <v/>
      </c>
      <c r="V166" s="394" t="str">
        <f t="shared" si="150"/>
        <v/>
      </c>
      <c r="W166" s="31" t="str">
        <f t="shared" si="151"/>
        <v/>
      </c>
      <c r="X166" s="37" t="str">
        <f t="shared" si="152"/>
        <v/>
      </c>
      <c r="Y166" s="394" t="str">
        <f t="shared" si="156"/>
        <v/>
      </c>
      <c r="Z166" s="397" t="str">
        <f t="shared" si="157"/>
        <v/>
      </c>
      <c r="AA166" s="396" t="str">
        <f t="shared" si="153"/>
        <v/>
      </c>
      <c r="AB166" s="396" t="str">
        <f t="shared" si="158"/>
        <v/>
      </c>
      <c r="AC166" s="396" t="str">
        <f t="shared" si="159"/>
        <v/>
      </c>
    </row>
    <row r="167" spans="2:29">
      <c r="B167" s="120"/>
      <c r="C167" s="121"/>
      <c r="D167" s="126"/>
      <c r="E167" s="126"/>
      <c r="F167" s="126"/>
      <c r="G167" s="126"/>
      <c r="H167" s="123"/>
      <c r="I167" s="124">
        <f t="shared" si="154"/>
        <v>0</v>
      </c>
      <c r="J167" s="124"/>
      <c r="K167" s="125" t="str">
        <f>IF(C167="","",VLOOKUP(C167,'Reference 10.0 EULs'!$D$2:$E$114,2,))</f>
        <v/>
      </c>
      <c r="L167" s="28">
        <f t="shared" si="141"/>
        <v>0</v>
      </c>
      <c r="M167" s="28" t="str">
        <f t="shared" si="142"/>
        <v/>
      </c>
      <c r="N167" s="30" t="str">
        <f t="shared" si="143"/>
        <v/>
      </c>
      <c r="O167" s="48" t="str">
        <f t="shared" si="144"/>
        <v/>
      </c>
      <c r="P167" s="48" t="str">
        <f t="shared" si="145"/>
        <v/>
      </c>
      <c r="Q167" s="28" t="str">
        <f t="shared" si="146"/>
        <v/>
      </c>
      <c r="R167" s="29" t="str">
        <f t="shared" si="147"/>
        <v/>
      </c>
      <c r="S167" s="27" t="str">
        <f t="shared" si="148"/>
        <v/>
      </c>
      <c r="T167" s="29" t="str">
        <f t="shared" si="155"/>
        <v/>
      </c>
      <c r="U167" s="396" t="str">
        <f t="shared" si="149"/>
        <v/>
      </c>
      <c r="V167" s="394" t="str">
        <f t="shared" si="150"/>
        <v/>
      </c>
      <c r="W167" s="31" t="str">
        <f t="shared" si="151"/>
        <v/>
      </c>
      <c r="X167" s="37" t="str">
        <f t="shared" si="152"/>
        <v/>
      </c>
      <c r="Y167" s="394" t="str">
        <f t="shared" si="156"/>
        <v/>
      </c>
      <c r="Z167" s="397" t="str">
        <f t="shared" si="157"/>
        <v/>
      </c>
      <c r="AA167" s="396" t="str">
        <f t="shared" si="153"/>
        <v/>
      </c>
      <c r="AB167" s="396" t="str">
        <f t="shared" si="158"/>
        <v/>
      </c>
      <c r="AC167" s="396" t="str">
        <f t="shared" si="159"/>
        <v/>
      </c>
    </row>
    <row r="168" spans="2:29">
      <c r="B168" s="120"/>
      <c r="C168" s="121"/>
      <c r="D168" s="126"/>
      <c r="E168" s="126"/>
      <c r="F168" s="126"/>
      <c r="G168" s="126"/>
      <c r="H168" s="123"/>
      <c r="I168" s="124">
        <f t="shared" si="154"/>
        <v>0</v>
      </c>
      <c r="J168" s="124"/>
      <c r="K168" s="125" t="str">
        <f>IF(C168="","",VLOOKUP(C168,'Reference 10.0 EULs'!$D$2:$E$114,2,))</f>
        <v/>
      </c>
      <c r="L168" s="28">
        <f t="shared" si="141"/>
        <v>0</v>
      </c>
      <c r="M168" s="28" t="str">
        <f t="shared" si="142"/>
        <v/>
      </c>
      <c r="N168" s="30" t="str">
        <f t="shared" si="143"/>
        <v/>
      </c>
      <c r="O168" s="48" t="str">
        <f t="shared" si="144"/>
        <v/>
      </c>
      <c r="P168" s="48" t="str">
        <f t="shared" si="145"/>
        <v/>
      </c>
      <c r="Q168" s="28" t="str">
        <f t="shared" si="146"/>
        <v/>
      </c>
      <c r="R168" s="29" t="str">
        <f t="shared" si="147"/>
        <v/>
      </c>
      <c r="S168" s="27" t="str">
        <f t="shared" si="148"/>
        <v/>
      </c>
      <c r="T168" s="29" t="str">
        <f t="shared" si="155"/>
        <v/>
      </c>
      <c r="U168" s="396" t="str">
        <f t="shared" si="149"/>
        <v/>
      </c>
      <c r="V168" s="394" t="str">
        <f t="shared" si="150"/>
        <v/>
      </c>
      <c r="W168" s="31" t="str">
        <f t="shared" si="151"/>
        <v/>
      </c>
      <c r="X168" s="37" t="str">
        <f t="shared" si="152"/>
        <v/>
      </c>
      <c r="Y168" s="394" t="str">
        <f t="shared" si="156"/>
        <v/>
      </c>
      <c r="Z168" s="397" t="str">
        <f t="shared" si="157"/>
        <v/>
      </c>
      <c r="AA168" s="396" t="str">
        <f t="shared" si="153"/>
        <v/>
      </c>
      <c r="AB168" s="396" t="str">
        <f t="shared" si="158"/>
        <v/>
      </c>
      <c r="AC168" s="396" t="str">
        <f t="shared" si="159"/>
        <v/>
      </c>
    </row>
    <row r="169" spans="2:29">
      <c r="B169" s="120"/>
      <c r="C169" s="121"/>
      <c r="D169" s="126"/>
      <c r="E169" s="126"/>
      <c r="F169" s="126"/>
      <c r="G169" s="126"/>
      <c r="H169" s="123"/>
      <c r="I169" s="124">
        <f t="shared" si="154"/>
        <v>0</v>
      </c>
      <c r="J169" s="124"/>
      <c r="K169" s="125" t="str">
        <f>IF(C169="","",VLOOKUP(C169,'Reference 10.0 EULs'!$D$2:$E$114,2,))</f>
        <v/>
      </c>
      <c r="L169" s="28">
        <f t="shared" si="141"/>
        <v>0</v>
      </c>
      <c r="M169" s="28" t="str">
        <f t="shared" si="142"/>
        <v/>
      </c>
      <c r="N169" s="30" t="str">
        <f t="shared" si="143"/>
        <v/>
      </c>
      <c r="O169" s="48" t="str">
        <f t="shared" si="144"/>
        <v/>
      </c>
      <c r="P169" s="48" t="str">
        <f t="shared" si="145"/>
        <v/>
      </c>
      <c r="Q169" s="28" t="str">
        <f t="shared" si="146"/>
        <v/>
      </c>
      <c r="R169" s="29" t="str">
        <f t="shared" si="147"/>
        <v/>
      </c>
      <c r="S169" s="27" t="str">
        <f t="shared" si="148"/>
        <v/>
      </c>
      <c r="T169" s="29" t="str">
        <f t="shared" si="155"/>
        <v/>
      </c>
      <c r="U169" s="396" t="str">
        <f t="shared" si="149"/>
        <v/>
      </c>
      <c r="V169" s="394" t="str">
        <f t="shared" si="150"/>
        <v/>
      </c>
      <c r="W169" s="31" t="str">
        <f t="shared" si="151"/>
        <v/>
      </c>
      <c r="X169" s="37" t="str">
        <f t="shared" si="152"/>
        <v/>
      </c>
      <c r="Y169" s="394" t="str">
        <f t="shared" si="156"/>
        <v/>
      </c>
      <c r="Z169" s="397" t="str">
        <f t="shared" si="157"/>
        <v/>
      </c>
      <c r="AA169" s="396" t="str">
        <f t="shared" si="153"/>
        <v/>
      </c>
      <c r="AB169" s="396" t="str">
        <f t="shared" si="158"/>
        <v/>
      </c>
      <c r="AC169" s="396" t="str">
        <f t="shared" si="159"/>
        <v/>
      </c>
    </row>
    <row r="170" spans="2:29">
      <c r="B170" s="120"/>
      <c r="C170" s="121"/>
      <c r="D170" s="126"/>
      <c r="E170" s="126"/>
      <c r="F170" s="126"/>
      <c r="G170" s="126"/>
      <c r="H170" s="123"/>
      <c r="I170" s="124">
        <f t="shared" si="154"/>
        <v>0</v>
      </c>
      <c r="J170" s="124"/>
      <c r="K170" s="125" t="str">
        <f>IF(C170="","",VLOOKUP(C170,'Reference 10.0 EULs'!$D$2:$E$114,2,))</f>
        <v/>
      </c>
      <c r="L170" s="28">
        <f t="shared" si="141"/>
        <v>0</v>
      </c>
      <c r="M170" s="28" t="str">
        <f t="shared" si="142"/>
        <v/>
      </c>
      <c r="N170" s="30" t="str">
        <f t="shared" si="143"/>
        <v/>
      </c>
      <c r="O170" s="48" t="str">
        <f t="shared" si="144"/>
        <v/>
      </c>
      <c r="P170" s="48" t="str">
        <f t="shared" si="145"/>
        <v/>
      </c>
      <c r="Q170" s="28" t="str">
        <f t="shared" si="146"/>
        <v/>
      </c>
      <c r="R170" s="29" t="str">
        <f t="shared" si="147"/>
        <v/>
      </c>
      <c r="S170" s="27" t="str">
        <f t="shared" si="148"/>
        <v/>
      </c>
      <c r="T170" s="29" t="str">
        <f t="shared" si="155"/>
        <v/>
      </c>
      <c r="U170" s="396" t="str">
        <f t="shared" si="149"/>
        <v/>
      </c>
      <c r="V170" s="394" t="str">
        <f t="shared" si="150"/>
        <v/>
      </c>
      <c r="W170" s="31" t="str">
        <f t="shared" si="151"/>
        <v/>
      </c>
      <c r="X170" s="37" t="str">
        <f t="shared" si="152"/>
        <v/>
      </c>
      <c r="Y170" s="394" t="str">
        <f t="shared" si="156"/>
        <v/>
      </c>
      <c r="Z170" s="397" t="str">
        <f t="shared" si="157"/>
        <v/>
      </c>
      <c r="AA170" s="396" t="str">
        <f t="shared" si="153"/>
        <v/>
      </c>
      <c r="AB170" s="396" t="str">
        <f t="shared" si="158"/>
        <v/>
      </c>
      <c r="AC170" s="396" t="str">
        <f t="shared" si="159"/>
        <v/>
      </c>
    </row>
    <row r="171" spans="2:29">
      <c r="B171" s="120"/>
      <c r="C171" s="121"/>
      <c r="D171" s="126"/>
      <c r="E171" s="126"/>
      <c r="F171" s="126"/>
      <c r="G171" s="126"/>
      <c r="H171" s="123"/>
      <c r="I171" s="124">
        <f t="shared" si="154"/>
        <v>0</v>
      </c>
      <c r="J171" s="124"/>
      <c r="K171" s="125" t="str">
        <f>IF(C171="","",VLOOKUP(C171,'Reference 10.0 EULs'!$D$2:$E$114,2,))</f>
        <v/>
      </c>
      <c r="L171" s="28">
        <f t="shared" si="141"/>
        <v>0</v>
      </c>
      <c r="M171" s="28" t="str">
        <f t="shared" si="142"/>
        <v/>
      </c>
      <c r="N171" s="30" t="str">
        <f t="shared" si="143"/>
        <v/>
      </c>
      <c r="O171" s="48" t="str">
        <f t="shared" si="144"/>
        <v/>
      </c>
      <c r="P171" s="48" t="str">
        <f t="shared" si="145"/>
        <v/>
      </c>
      <c r="Q171" s="28" t="str">
        <f t="shared" si="146"/>
        <v/>
      </c>
      <c r="R171" s="29" t="str">
        <f t="shared" si="147"/>
        <v/>
      </c>
      <c r="S171" s="27" t="str">
        <f t="shared" si="148"/>
        <v/>
      </c>
      <c r="T171" s="29" t="str">
        <f t="shared" si="155"/>
        <v/>
      </c>
      <c r="U171" s="396" t="str">
        <f t="shared" si="149"/>
        <v/>
      </c>
      <c r="V171" s="394" t="str">
        <f t="shared" si="150"/>
        <v/>
      </c>
      <c r="W171" s="31" t="str">
        <f t="shared" si="151"/>
        <v/>
      </c>
      <c r="X171" s="37" t="str">
        <f t="shared" si="152"/>
        <v/>
      </c>
      <c r="Y171" s="394" t="str">
        <f t="shared" si="156"/>
        <v/>
      </c>
      <c r="Z171" s="397" t="str">
        <f t="shared" si="157"/>
        <v/>
      </c>
      <c r="AA171" s="396" t="str">
        <f t="shared" si="153"/>
        <v/>
      </c>
      <c r="AB171" s="396" t="str">
        <f t="shared" si="158"/>
        <v/>
      </c>
      <c r="AC171" s="396" t="str">
        <f t="shared" si="159"/>
        <v/>
      </c>
    </row>
    <row r="172" spans="2:29">
      <c r="B172" s="120"/>
      <c r="C172" s="121"/>
      <c r="D172" s="126"/>
      <c r="E172" s="126"/>
      <c r="F172" s="126"/>
      <c r="G172" s="126"/>
      <c r="H172" s="123"/>
      <c r="I172" s="124">
        <f t="shared" si="154"/>
        <v>0</v>
      </c>
      <c r="J172" s="124"/>
      <c r="K172" s="125" t="str">
        <f>IF(C172="","",VLOOKUP(C172,'Reference 10.0 EULs'!$D$2:$E$114,2,))</f>
        <v/>
      </c>
      <c r="L172" s="28">
        <f t="shared" si="141"/>
        <v>0</v>
      </c>
      <c r="M172" s="28" t="str">
        <f t="shared" si="142"/>
        <v/>
      </c>
      <c r="N172" s="30" t="str">
        <f t="shared" si="143"/>
        <v/>
      </c>
      <c r="O172" s="48" t="str">
        <f t="shared" si="144"/>
        <v/>
      </c>
      <c r="P172" s="48" t="str">
        <f t="shared" si="145"/>
        <v/>
      </c>
      <c r="Q172" s="28" t="str">
        <f t="shared" si="146"/>
        <v/>
      </c>
      <c r="R172" s="29" t="str">
        <f t="shared" si="147"/>
        <v/>
      </c>
      <c r="S172" s="27" t="str">
        <f t="shared" si="148"/>
        <v/>
      </c>
      <c r="T172" s="29" t="str">
        <f t="shared" si="155"/>
        <v/>
      </c>
      <c r="U172" s="396" t="str">
        <f t="shared" si="149"/>
        <v/>
      </c>
      <c r="V172" s="394" t="str">
        <f t="shared" si="150"/>
        <v/>
      </c>
      <c r="W172" s="31" t="str">
        <f t="shared" si="151"/>
        <v/>
      </c>
      <c r="X172" s="37" t="str">
        <f t="shared" si="152"/>
        <v/>
      </c>
      <c r="Y172" s="394" t="str">
        <f t="shared" si="156"/>
        <v/>
      </c>
      <c r="Z172" s="397" t="str">
        <f t="shared" si="157"/>
        <v/>
      </c>
      <c r="AA172" s="396" t="str">
        <f t="shared" si="153"/>
        <v/>
      </c>
      <c r="AB172" s="396" t="str">
        <f t="shared" si="158"/>
        <v/>
      </c>
      <c r="AC172" s="396" t="str">
        <f t="shared" si="159"/>
        <v/>
      </c>
    </row>
    <row r="173" spans="2:29">
      <c r="B173" s="120"/>
      <c r="C173" s="121"/>
      <c r="D173" s="126"/>
      <c r="E173" s="126"/>
      <c r="F173" s="126"/>
      <c r="G173" s="126"/>
      <c r="H173" s="123"/>
      <c r="I173" s="124">
        <f t="shared" si="154"/>
        <v>0</v>
      </c>
      <c r="J173" s="124"/>
      <c r="K173" s="125" t="str">
        <f>IF(C173="","",VLOOKUP(C173,'Reference 10.0 EULs'!$D$2:$E$114,2,))</f>
        <v/>
      </c>
      <c r="L173" s="28">
        <f t="shared" si="141"/>
        <v>0</v>
      </c>
      <c r="M173" s="28" t="str">
        <f t="shared" si="142"/>
        <v/>
      </c>
      <c r="N173" s="30" t="str">
        <f t="shared" si="143"/>
        <v/>
      </c>
      <c r="O173" s="48" t="str">
        <f t="shared" si="144"/>
        <v/>
      </c>
      <c r="P173" s="48" t="str">
        <f t="shared" si="145"/>
        <v/>
      </c>
      <c r="Q173" s="28" t="str">
        <f t="shared" si="146"/>
        <v/>
      </c>
      <c r="R173" s="29" t="str">
        <f t="shared" si="147"/>
        <v/>
      </c>
      <c r="S173" s="27" t="str">
        <f t="shared" si="148"/>
        <v/>
      </c>
      <c r="T173" s="29" t="str">
        <f t="shared" si="155"/>
        <v/>
      </c>
      <c r="U173" s="396" t="str">
        <f t="shared" si="149"/>
        <v/>
      </c>
      <c r="V173" s="394" t="str">
        <f t="shared" si="150"/>
        <v/>
      </c>
      <c r="W173" s="31" t="str">
        <f t="shared" si="151"/>
        <v/>
      </c>
      <c r="X173" s="37" t="str">
        <f t="shared" si="152"/>
        <v/>
      </c>
      <c r="Y173" s="394" t="str">
        <f t="shared" si="156"/>
        <v/>
      </c>
      <c r="Z173" s="397" t="str">
        <f t="shared" si="157"/>
        <v/>
      </c>
      <c r="AA173" s="396" t="str">
        <f t="shared" si="153"/>
        <v/>
      </c>
      <c r="AB173" s="396" t="str">
        <f t="shared" si="158"/>
        <v/>
      </c>
      <c r="AC173" s="396" t="str">
        <f t="shared" si="159"/>
        <v/>
      </c>
    </row>
    <row r="174" spans="2:29">
      <c r="B174" s="120"/>
      <c r="C174" s="121"/>
      <c r="D174" s="126"/>
      <c r="E174" s="126"/>
      <c r="F174" s="126"/>
      <c r="G174" s="126"/>
      <c r="H174" s="123"/>
      <c r="I174" s="124">
        <f t="shared" si="154"/>
        <v>0</v>
      </c>
      <c r="J174" s="124"/>
      <c r="K174" s="125" t="str">
        <f>IF(C174="","",VLOOKUP(C174,'Reference 10.0 EULs'!$D$2:$E$114,2,))</f>
        <v/>
      </c>
      <c r="L174" s="28">
        <f t="shared" si="141"/>
        <v>0</v>
      </c>
      <c r="M174" s="28" t="str">
        <f t="shared" si="142"/>
        <v/>
      </c>
      <c r="N174" s="30" t="str">
        <f t="shared" si="143"/>
        <v/>
      </c>
      <c r="O174" s="48" t="str">
        <f t="shared" si="144"/>
        <v/>
      </c>
      <c r="P174" s="48" t="str">
        <f t="shared" si="145"/>
        <v/>
      </c>
      <c r="Q174" s="28" t="str">
        <f t="shared" si="146"/>
        <v/>
      </c>
      <c r="R174" s="29" t="str">
        <f t="shared" si="147"/>
        <v/>
      </c>
      <c r="S174" s="27" t="str">
        <f t="shared" si="148"/>
        <v/>
      </c>
      <c r="T174" s="29" t="str">
        <f t="shared" si="155"/>
        <v/>
      </c>
      <c r="U174" s="396" t="str">
        <f t="shared" si="149"/>
        <v/>
      </c>
      <c r="V174" s="394" t="str">
        <f t="shared" si="150"/>
        <v/>
      </c>
      <c r="W174" s="31" t="str">
        <f t="shared" si="151"/>
        <v/>
      </c>
      <c r="X174" s="37" t="str">
        <f t="shared" si="152"/>
        <v/>
      </c>
      <c r="Y174" s="394" t="str">
        <f t="shared" si="156"/>
        <v/>
      </c>
      <c r="Z174" s="397" t="str">
        <f t="shared" si="157"/>
        <v/>
      </c>
      <c r="AA174" s="396" t="str">
        <f t="shared" si="153"/>
        <v/>
      </c>
      <c r="AB174" s="396" t="str">
        <f t="shared" si="158"/>
        <v/>
      </c>
      <c r="AC174" s="396" t="str">
        <f t="shared" si="159"/>
        <v/>
      </c>
    </row>
    <row r="175" spans="2:29">
      <c r="B175" s="120"/>
      <c r="C175" s="121"/>
      <c r="D175" s="126"/>
      <c r="E175" s="126"/>
      <c r="F175" s="126"/>
      <c r="G175" s="126"/>
      <c r="H175" s="123"/>
      <c r="I175" s="124">
        <f t="shared" si="154"/>
        <v>0</v>
      </c>
      <c r="J175" s="124"/>
      <c r="K175" s="125" t="str">
        <f>IF(C175="","",VLOOKUP(C175,'Reference 10.0 EULs'!$D$2:$E$114,2,))</f>
        <v/>
      </c>
      <c r="L175" s="28">
        <f t="shared" si="141"/>
        <v>0</v>
      </c>
      <c r="M175" s="28" t="str">
        <f t="shared" si="142"/>
        <v/>
      </c>
      <c r="N175" s="30" t="str">
        <f t="shared" si="143"/>
        <v/>
      </c>
      <c r="O175" s="48" t="str">
        <f t="shared" si="144"/>
        <v/>
      </c>
      <c r="P175" s="48" t="str">
        <f t="shared" si="145"/>
        <v/>
      </c>
      <c r="Q175" s="28" t="str">
        <f t="shared" si="146"/>
        <v/>
      </c>
      <c r="R175" s="29" t="str">
        <f t="shared" si="147"/>
        <v/>
      </c>
      <c r="S175" s="27" t="str">
        <f t="shared" si="148"/>
        <v/>
      </c>
      <c r="T175" s="29" t="str">
        <f t="shared" si="155"/>
        <v/>
      </c>
      <c r="U175" s="396" t="str">
        <f t="shared" si="149"/>
        <v/>
      </c>
      <c r="V175" s="394" t="str">
        <f t="shared" si="150"/>
        <v/>
      </c>
      <c r="W175" s="31" t="str">
        <f t="shared" si="151"/>
        <v/>
      </c>
      <c r="X175" s="37" t="str">
        <f t="shared" si="152"/>
        <v/>
      </c>
      <c r="Y175" s="394" t="str">
        <f t="shared" si="156"/>
        <v/>
      </c>
      <c r="Z175" s="397" t="str">
        <f t="shared" si="157"/>
        <v/>
      </c>
      <c r="AA175" s="396" t="str">
        <f t="shared" si="153"/>
        <v/>
      </c>
      <c r="AB175" s="396" t="str">
        <f t="shared" si="158"/>
        <v/>
      </c>
      <c r="AC175" s="396" t="str">
        <f t="shared" si="159"/>
        <v/>
      </c>
    </row>
    <row r="176" spans="2:29">
      <c r="B176" s="120"/>
      <c r="C176" s="121"/>
      <c r="D176" s="126"/>
      <c r="E176" s="126"/>
      <c r="F176" s="126"/>
      <c r="G176" s="126"/>
      <c r="H176" s="123"/>
      <c r="I176" s="124">
        <f t="shared" si="154"/>
        <v>0</v>
      </c>
      <c r="J176" s="124"/>
      <c r="K176" s="125" t="str">
        <f>IF(C176="","",VLOOKUP(C176,'Reference 10.0 EULs'!$D$2:$E$114,2,))</f>
        <v/>
      </c>
      <c r="L176" s="28">
        <f t="shared" si="141"/>
        <v>0</v>
      </c>
      <c r="M176" s="28" t="str">
        <f t="shared" si="142"/>
        <v/>
      </c>
      <c r="N176" s="30" t="str">
        <f t="shared" si="143"/>
        <v/>
      </c>
      <c r="O176" s="48" t="str">
        <f t="shared" si="144"/>
        <v/>
      </c>
      <c r="P176" s="48" t="str">
        <f t="shared" si="145"/>
        <v/>
      </c>
      <c r="Q176" s="28" t="str">
        <f t="shared" si="146"/>
        <v/>
      </c>
      <c r="R176" s="29" t="str">
        <f t="shared" si="147"/>
        <v/>
      </c>
      <c r="S176" s="27" t="str">
        <f t="shared" si="148"/>
        <v/>
      </c>
      <c r="T176" s="29" t="str">
        <f t="shared" si="155"/>
        <v/>
      </c>
      <c r="U176" s="396" t="str">
        <f t="shared" si="149"/>
        <v/>
      </c>
      <c r="V176" s="394" t="str">
        <f t="shared" si="150"/>
        <v/>
      </c>
      <c r="W176" s="31" t="str">
        <f t="shared" si="151"/>
        <v/>
      </c>
      <c r="X176" s="37" t="str">
        <f t="shared" si="152"/>
        <v/>
      </c>
      <c r="Y176" s="394" t="str">
        <f t="shared" si="156"/>
        <v/>
      </c>
      <c r="Z176" s="397" t="str">
        <f t="shared" si="157"/>
        <v/>
      </c>
      <c r="AA176" s="396" t="str">
        <f t="shared" si="153"/>
        <v/>
      </c>
      <c r="AB176" s="396" t="str">
        <f t="shared" si="158"/>
        <v/>
      </c>
      <c r="AC176" s="396" t="str">
        <f t="shared" si="159"/>
        <v/>
      </c>
    </row>
    <row r="177" spans="2:29">
      <c r="B177" s="120"/>
      <c r="C177" s="121"/>
      <c r="D177" s="126"/>
      <c r="E177" s="126"/>
      <c r="F177" s="126"/>
      <c r="G177" s="126"/>
      <c r="H177" s="123"/>
      <c r="I177" s="124">
        <f t="shared" si="154"/>
        <v>0</v>
      </c>
      <c r="J177" s="124"/>
      <c r="K177" s="125" t="str">
        <f>IF(C177="","",VLOOKUP(C177,'Reference 10.0 EULs'!$D$2:$E$114,2,))</f>
        <v/>
      </c>
      <c r="L177" s="28">
        <f t="shared" si="141"/>
        <v>0</v>
      </c>
      <c r="M177" s="28" t="str">
        <f t="shared" si="142"/>
        <v/>
      </c>
      <c r="N177" s="30" t="str">
        <f t="shared" si="143"/>
        <v/>
      </c>
      <c r="O177" s="48" t="str">
        <f t="shared" si="144"/>
        <v/>
      </c>
      <c r="P177" s="48" t="str">
        <f t="shared" si="145"/>
        <v/>
      </c>
      <c r="Q177" s="28" t="str">
        <f t="shared" si="146"/>
        <v/>
      </c>
      <c r="R177" s="29" t="str">
        <f t="shared" si="147"/>
        <v/>
      </c>
      <c r="S177" s="27" t="str">
        <f t="shared" si="148"/>
        <v/>
      </c>
      <c r="T177" s="29" t="str">
        <f t="shared" si="155"/>
        <v/>
      </c>
      <c r="U177" s="396" t="str">
        <f t="shared" si="149"/>
        <v/>
      </c>
      <c r="V177" s="394" t="str">
        <f t="shared" si="150"/>
        <v/>
      </c>
      <c r="W177" s="31" t="str">
        <f t="shared" si="151"/>
        <v/>
      </c>
      <c r="X177" s="37" t="str">
        <f t="shared" si="152"/>
        <v/>
      </c>
      <c r="Y177" s="394" t="str">
        <f t="shared" si="156"/>
        <v/>
      </c>
      <c r="Z177" s="397" t="str">
        <f t="shared" si="157"/>
        <v/>
      </c>
      <c r="AA177" s="396" t="str">
        <f t="shared" si="153"/>
        <v/>
      </c>
      <c r="AB177" s="396" t="str">
        <f t="shared" si="158"/>
        <v/>
      </c>
      <c r="AC177" s="396" t="str">
        <f t="shared" si="159"/>
        <v/>
      </c>
    </row>
    <row r="178" spans="2:29" ht="16.5" customHeight="1">
      <c r="B178" s="120"/>
      <c r="C178" s="121"/>
      <c r="D178" s="126"/>
      <c r="E178" s="126"/>
      <c r="F178" s="126"/>
      <c r="G178" s="126"/>
      <c r="H178" s="123"/>
      <c r="I178" s="124">
        <f t="shared" si="154"/>
        <v>0</v>
      </c>
      <c r="J178" s="124"/>
      <c r="K178" s="125" t="str">
        <f>IF(C178="","",VLOOKUP(C178,'Reference 10.0 EULs'!$D$2:$E$114,2,))</f>
        <v/>
      </c>
      <c r="L178" s="28">
        <f t="shared" si="141"/>
        <v>0</v>
      </c>
      <c r="M178" s="28" t="str">
        <f t="shared" si="142"/>
        <v/>
      </c>
      <c r="N178" s="30" t="str">
        <f t="shared" si="143"/>
        <v/>
      </c>
      <c r="O178" s="48" t="str">
        <f t="shared" si="144"/>
        <v/>
      </c>
      <c r="P178" s="48" t="str">
        <f t="shared" si="145"/>
        <v/>
      </c>
      <c r="Q178" s="28" t="str">
        <f t="shared" si="146"/>
        <v/>
      </c>
      <c r="R178" s="29" t="str">
        <f t="shared" si="147"/>
        <v/>
      </c>
      <c r="S178" s="27" t="str">
        <f t="shared" si="148"/>
        <v/>
      </c>
      <c r="T178" s="29" t="str">
        <f t="shared" si="155"/>
        <v/>
      </c>
      <c r="U178" s="396" t="str">
        <f t="shared" si="149"/>
        <v/>
      </c>
      <c r="V178" s="394" t="str">
        <f t="shared" si="150"/>
        <v/>
      </c>
      <c r="W178" s="31" t="str">
        <f t="shared" si="151"/>
        <v/>
      </c>
      <c r="X178" s="37" t="str">
        <f t="shared" si="152"/>
        <v/>
      </c>
      <c r="Y178" s="394" t="str">
        <f t="shared" si="156"/>
        <v/>
      </c>
      <c r="Z178" s="397" t="str">
        <f t="shared" si="157"/>
        <v/>
      </c>
      <c r="AA178" s="396" t="str">
        <f t="shared" si="153"/>
        <v/>
      </c>
      <c r="AB178" s="396" t="str">
        <f t="shared" si="158"/>
        <v/>
      </c>
      <c r="AC178" s="396" t="str">
        <f t="shared" si="159"/>
        <v/>
      </c>
    </row>
    <row r="179" spans="2:29" ht="17.25">
      <c r="B179" s="117" t="s">
        <v>112</v>
      </c>
      <c r="C179" s="133" t="s">
        <v>102</v>
      </c>
      <c r="D179" s="134"/>
      <c r="E179" s="134"/>
      <c r="F179" s="134">
        <f>SUM(F180:F200)</f>
        <v>0</v>
      </c>
      <c r="G179" s="134">
        <f>SUM(G180:G200)</f>
        <v>0</v>
      </c>
      <c r="H179" s="135">
        <f>SUM(H180:H200)</f>
        <v>0</v>
      </c>
      <c r="I179" s="136">
        <f>SUM(I180:I200)</f>
        <v>0</v>
      </c>
      <c r="J179" s="136">
        <f>SUM(J180:J200)</f>
        <v>0</v>
      </c>
      <c r="K179" s="119"/>
      <c r="L179" s="44">
        <f>SUM(L180:L200)</f>
        <v>0</v>
      </c>
      <c r="M179" s="44">
        <f t="shared" ref="M179:R179" si="160">SUM(M180:M200)</f>
        <v>0</v>
      </c>
      <c r="N179" s="44">
        <f t="shared" si="160"/>
        <v>0</v>
      </c>
      <c r="O179" s="44">
        <f t="shared" si="160"/>
        <v>0</v>
      </c>
      <c r="P179" s="44">
        <f t="shared" si="160"/>
        <v>0</v>
      </c>
      <c r="Q179" s="44">
        <f t="shared" si="160"/>
        <v>0</v>
      </c>
      <c r="R179" s="46">
        <f t="shared" si="160"/>
        <v>0</v>
      </c>
      <c r="S179" s="47" t="e">
        <f>Q179/L179</f>
        <v>#DIV/0!</v>
      </c>
      <c r="T179" s="46">
        <f>SUM(T180:T200)</f>
        <v>0</v>
      </c>
      <c r="U179" s="77"/>
      <c r="V179" s="44"/>
      <c r="W179" s="44"/>
      <c r="X179" s="46"/>
      <c r="Y179" s="46"/>
      <c r="Z179" s="79"/>
      <c r="AA179" s="77"/>
      <c r="AB179" s="77"/>
      <c r="AC179" s="77"/>
    </row>
    <row r="180" spans="2:29">
      <c r="B180" s="120" t="s">
        <v>104</v>
      </c>
      <c r="C180" s="121"/>
      <c r="D180" s="122"/>
      <c r="E180" s="122"/>
      <c r="F180" s="122"/>
      <c r="G180" s="122"/>
      <c r="H180" s="123"/>
      <c r="I180" s="124">
        <f>(D180*G180)+(E180*H180)</f>
        <v>0</v>
      </c>
      <c r="J180" s="124"/>
      <c r="K180" s="125" t="str">
        <f>IF(C180="","",VLOOKUP(C180,'Reference 10.0 EULs'!$D$2:$E$114,2,))</f>
        <v/>
      </c>
      <c r="L180" s="28">
        <f t="shared" ref="L180:L200" si="161">I180+J180</f>
        <v>0</v>
      </c>
      <c r="M180" s="28" t="str">
        <f t="shared" ref="M180:M200" si="162">IF(K180="","",$C$336*(1+$C$338)/($C$342-$C$338)*(1-((1+$C$338)/(1+$C$342))^$K180))</f>
        <v/>
      </c>
      <c r="N180" s="30" t="str">
        <f t="shared" ref="N180:N200" si="163">IF(K180="","",$C$337*(1+$C$338)/($C$342-$C$338)*(1-((1+$C$338)/(1+$C$342))^$K180))</f>
        <v/>
      </c>
      <c r="O180" s="48" t="str">
        <f t="shared" ref="O180:O200" si="164">IF(K180="","",M180*G180)</f>
        <v/>
      </c>
      <c r="P180" s="48" t="str">
        <f t="shared" ref="P180:P200" si="165">IF(K180="","",N180*H180)</f>
        <v/>
      </c>
      <c r="Q180" s="28" t="str">
        <f t="shared" ref="Q180:Q200" si="166">IF(K180="","",M180*G180+N180*H180)</f>
        <v/>
      </c>
      <c r="R180" s="29" t="str">
        <f t="shared" ref="R180:R200" si="167">IF(K180="","",Q180-L180)</f>
        <v/>
      </c>
      <c r="S180" s="27" t="str">
        <f t="shared" ref="S180:S200" si="168">IF(K180="","",Q180/L180)</f>
        <v/>
      </c>
      <c r="T180" s="29" t="str">
        <f>IF(R180="","",R180*$C$339)</f>
        <v/>
      </c>
      <c r="U180" s="396" t="str">
        <f t="shared" ref="U180:U200" si="169">IF(K180="","",H180/(G180*8760))</f>
        <v/>
      </c>
      <c r="V180" s="394" t="str">
        <f t="shared" ref="V180:V200" si="170">IF(K180="","",L180/F180)</f>
        <v/>
      </c>
      <c r="W180" s="394" t="str">
        <f t="shared" ref="W180:W200" si="171">IF(K180="","",L180/G180)</f>
        <v/>
      </c>
      <c r="X180" s="38" t="str">
        <f t="shared" ref="X180:X200" si="172">IF(K180="","",L180/H180)</f>
        <v/>
      </c>
      <c r="Y180" s="394" t="str">
        <f>IF(K180="","",Q180/G180)</f>
        <v/>
      </c>
      <c r="Z180" s="397" t="str">
        <f>IF(K180="","",Q180/H180)</f>
        <v/>
      </c>
      <c r="AA180" s="396" t="str">
        <f t="shared" ref="AA180:AA200" si="173">IF(K180="","",I180/Q180)</f>
        <v/>
      </c>
      <c r="AB180" s="396" t="str">
        <f>IF(K180="","",O180/Q180)</f>
        <v/>
      </c>
      <c r="AC180" s="396" t="str">
        <f>IF(K180="","",P180/Q180)</f>
        <v/>
      </c>
    </row>
    <row r="181" spans="2:29">
      <c r="B181" s="120" t="s">
        <v>106</v>
      </c>
      <c r="C181" s="121"/>
      <c r="D181" s="126"/>
      <c r="E181" s="126"/>
      <c r="F181" s="126"/>
      <c r="G181" s="126"/>
      <c r="H181" s="123"/>
      <c r="I181" s="124">
        <f t="shared" ref="I181:I200" si="174">(D181*G181)+(E181*H181)</f>
        <v>0</v>
      </c>
      <c r="J181" s="124"/>
      <c r="K181" s="125" t="str">
        <f>IF(C181="","",VLOOKUP(C181,'Reference 10.0 EULs'!$D$2:$E$114,2,))</f>
        <v/>
      </c>
      <c r="L181" s="28">
        <f t="shared" si="161"/>
        <v>0</v>
      </c>
      <c r="M181" s="28" t="str">
        <f t="shared" si="162"/>
        <v/>
      </c>
      <c r="N181" s="30" t="str">
        <f t="shared" si="163"/>
        <v/>
      </c>
      <c r="O181" s="48" t="str">
        <f t="shared" si="164"/>
        <v/>
      </c>
      <c r="P181" s="48" t="str">
        <f t="shared" si="165"/>
        <v/>
      </c>
      <c r="Q181" s="28" t="str">
        <f t="shared" si="166"/>
        <v/>
      </c>
      <c r="R181" s="29" t="str">
        <f t="shared" si="167"/>
        <v/>
      </c>
      <c r="S181" s="27" t="str">
        <f t="shared" si="168"/>
        <v/>
      </c>
      <c r="T181" s="29" t="str">
        <f t="shared" ref="T181:T200" si="175">IF(R181="","",R181*$C$339)</f>
        <v/>
      </c>
      <c r="U181" s="396" t="str">
        <f t="shared" si="169"/>
        <v/>
      </c>
      <c r="V181" s="394" t="str">
        <f t="shared" si="170"/>
        <v/>
      </c>
      <c r="W181" s="394" t="str">
        <f t="shared" si="171"/>
        <v/>
      </c>
      <c r="X181" s="38" t="str">
        <f t="shared" si="172"/>
        <v/>
      </c>
      <c r="Y181" s="394" t="str">
        <f t="shared" ref="Y181:Y200" si="176">IF(K181="","",Q181/G181)</f>
        <v/>
      </c>
      <c r="Z181" s="397" t="str">
        <f t="shared" ref="Z181:Z200" si="177">IF(K181="","",Q181/H181)</f>
        <v/>
      </c>
      <c r="AA181" s="396" t="str">
        <f t="shared" si="173"/>
        <v/>
      </c>
      <c r="AB181" s="396" t="str">
        <f t="shared" ref="AB181:AB200" si="178">IF(K181="","",O181/Q181)</f>
        <v/>
      </c>
      <c r="AC181" s="396" t="str">
        <f t="shared" ref="AC181:AC200" si="179">IF(K181="","",P181/Q181)</f>
        <v/>
      </c>
    </row>
    <row r="182" spans="2:29">
      <c r="B182" s="120" t="s">
        <v>108</v>
      </c>
      <c r="C182" s="121"/>
      <c r="D182" s="126"/>
      <c r="E182" s="126"/>
      <c r="F182" s="126"/>
      <c r="G182" s="122"/>
      <c r="H182" s="123"/>
      <c r="I182" s="124">
        <f t="shared" si="174"/>
        <v>0</v>
      </c>
      <c r="J182" s="124"/>
      <c r="K182" s="125" t="str">
        <f>IF(C182="","",VLOOKUP(C182,'Reference 10.0 EULs'!$D$2:$E$114,2,))</f>
        <v/>
      </c>
      <c r="L182" s="28">
        <f t="shared" si="161"/>
        <v>0</v>
      </c>
      <c r="M182" s="28" t="str">
        <f t="shared" si="162"/>
        <v/>
      </c>
      <c r="N182" s="30" t="str">
        <f t="shared" si="163"/>
        <v/>
      </c>
      <c r="O182" s="48" t="str">
        <f t="shared" si="164"/>
        <v/>
      </c>
      <c r="P182" s="48" t="str">
        <f t="shared" si="165"/>
        <v/>
      </c>
      <c r="Q182" s="28" t="str">
        <f t="shared" si="166"/>
        <v/>
      </c>
      <c r="R182" s="29" t="str">
        <f t="shared" si="167"/>
        <v/>
      </c>
      <c r="S182" s="27" t="str">
        <f t="shared" si="168"/>
        <v/>
      </c>
      <c r="T182" s="29" t="str">
        <f t="shared" si="175"/>
        <v/>
      </c>
      <c r="U182" s="396" t="str">
        <f t="shared" si="169"/>
        <v/>
      </c>
      <c r="V182" s="394" t="str">
        <f t="shared" si="170"/>
        <v/>
      </c>
      <c r="W182" s="394" t="str">
        <f t="shared" si="171"/>
        <v/>
      </c>
      <c r="X182" s="38" t="str">
        <f t="shared" si="172"/>
        <v/>
      </c>
      <c r="Y182" s="394" t="str">
        <f t="shared" si="176"/>
        <v/>
      </c>
      <c r="Z182" s="397" t="str">
        <f t="shared" si="177"/>
        <v/>
      </c>
      <c r="AA182" s="396" t="str">
        <f t="shared" si="173"/>
        <v/>
      </c>
      <c r="AB182" s="396" t="str">
        <f t="shared" si="178"/>
        <v/>
      </c>
      <c r="AC182" s="396" t="str">
        <f t="shared" si="179"/>
        <v/>
      </c>
    </row>
    <row r="183" spans="2:29">
      <c r="B183" s="120"/>
      <c r="C183" s="121"/>
      <c r="D183" s="126"/>
      <c r="E183" s="126"/>
      <c r="F183" s="126"/>
      <c r="G183" s="126"/>
      <c r="H183" s="123"/>
      <c r="I183" s="124">
        <f t="shared" si="174"/>
        <v>0</v>
      </c>
      <c r="J183" s="124"/>
      <c r="K183" s="125" t="str">
        <f>IF(C183="","",VLOOKUP(C183,'Reference 10.0 EULs'!$D$2:$E$114,2,))</f>
        <v/>
      </c>
      <c r="L183" s="28">
        <f t="shared" si="161"/>
        <v>0</v>
      </c>
      <c r="M183" s="28" t="str">
        <f t="shared" si="162"/>
        <v/>
      </c>
      <c r="N183" s="30" t="str">
        <f t="shared" si="163"/>
        <v/>
      </c>
      <c r="O183" s="48" t="str">
        <f t="shared" si="164"/>
        <v/>
      </c>
      <c r="P183" s="48" t="str">
        <f t="shared" si="165"/>
        <v/>
      </c>
      <c r="Q183" s="28" t="str">
        <f t="shared" si="166"/>
        <v/>
      </c>
      <c r="R183" s="29" t="str">
        <f t="shared" si="167"/>
        <v/>
      </c>
      <c r="S183" s="27" t="str">
        <f t="shared" si="168"/>
        <v/>
      </c>
      <c r="T183" s="29" t="str">
        <f t="shared" si="175"/>
        <v/>
      </c>
      <c r="U183" s="396" t="str">
        <f t="shared" si="169"/>
        <v/>
      </c>
      <c r="V183" s="394" t="str">
        <f t="shared" si="170"/>
        <v/>
      </c>
      <c r="W183" s="394" t="str">
        <f t="shared" si="171"/>
        <v/>
      </c>
      <c r="X183" s="38" t="str">
        <f t="shared" si="172"/>
        <v/>
      </c>
      <c r="Y183" s="394" t="str">
        <f t="shared" si="176"/>
        <v/>
      </c>
      <c r="Z183" s="397" t="str">
        <f t="shared" si="177"/>
        <v/>
      </c>
      <c r="AA183" s="396" t="str">
        <f t="shared" si="173"/>
        <v/>
      </c>
      <c r="AB183" s="396" t="str">
        <f t="shared" si="178"/>
        <v/>
      </c>
      <c r="AC183" s="396" t="str">
        <f t="shared" si="179"/>
        <v/>
      </c>
    </row>
    <row r="184" spans="2:29">
      <c r="B184" s="132"/>
      <c r="C184" s="121"/>
      <c r="D184" s="126"/>
      <c r="E184" s="126"/>
      <c r="F184" s="126"/>
      <c r="G184" s="126"/>
      <c r="H184" s="123"/>
      <c r="I184" s="124">
        <f t="shared" si="174"/>
        <v>0</v>
      </c>
      <c r="J184" s="124"/>
      <c r="K184" s="125" t="str">
        <f>IF(C184="","",VLOOKUP(C184,'Reference 10.0 EULs'!$D$2:$E$114,2,))</f>
        <v/>
      </c>
      <c r="L184" s="28">
        <f t="shared" si="161"/>
        <v>0</v>
      </c>
      <c r="M184" s="28" t="str">
        <f t="shared" si="162"/>
        <v/>
      </c>
      <c r="N184" s="30" t="str">
        <f t="shared" si="163"/>
        <v/>
      </c>
      <c r="O184" s="48" t="str">
        <f t="shared" si="164"/>
        <v/>
      </c>
      <c r="P184" s="48" t="str">
        <f t="shared" si="165"/>
        <v/>
      </c>
      <c r="Q184" s="28" t="str">
        <f t="shared" si="166"/>
        <v/>
      </c>
      <c r="R184" s="29" t="str">
        <f t="shared" si="167"/>
        <v/>
      </c>
      <c r="S184" s="27" t="str">
        <f t="shared" si="168"/>
        <v/>
      </c>
      <c r="T184" s="29" t="str">
        <f t="shared" si="175"/>
        <v/>
      </c>
      <c r="U184" s="396" t="str">
        <f t="shared" si="169"/>
        <v/>
      </c>
      <c r="V184" s="394" t="str">
        <f t="shared" si="170"/>
        <v/>
      </c>
      <c r="W184" s="394" t="str">
        <f t="shared" si="171"/>
        <v/>
      </c>
      <c r="X184" s="38" t="str">
        <f t="shared" si="172"/>
        <v/>
      </c>
      <c r="Y184" s="394" t="str">
        <f t="shared" si="176"/>
        <v/>
      </c>
      <c r="Z184" s="397" t="str">
        <f t="shared" si="177"/>
        <v/>
      </c>
      <c r="AA184" s="396" t="str">
        <f t="shared" si="173"/>
        <v/>
      </c>
      <c r="AB184" s="396" t="str">
        <f t="shared" si="178"/>
        <v/>
      </c>
      <c r="AC184" s="396" t="str">
        <f t="shared" si="179"/>
        <v/>
      </c>
    </row>
    <row r="185" spans="2:29">
      <c r="B185" s="131"/>
      <c r="C185" s="121"/>
      <c r="D185" s="126"/>
      <c r="E185" s="126"/>
      <c r="F185" s="126"/>
      <c r="G185" s="126"/>
      <c r="H185" s="123"/>
      <c r="I185" s="124">
        <f t="shared" si="174"/>
        <v>0</v>
      </c>
      <c r="J185" s="124"/>
      <c r="K185" s="125" t="str">
        <f>IF(C185="","",VLOOKUP(C185,'Reference 10.0 EULs'!$D$2:$E$114,2,))</f>
        <v/>
      </c>
      <c r="L185" s="28">
        <f t="shared" si="161"/>
        <v>0</v>
      </c>
      <c r="M185" s="28" t="str">
        <f t="shared" si="162"/>
        <v/>
      </c>
      <c r="N185" s="30" t="str">
        <f t="shared" si="163"/>
        <v/>
      </c>
      <c r="O185" s="48" t="str">
        <f t="shared" si="164"/>
        <v/>
      </c>
      <c r="P185" s="48" t="str">
        <f t="shared" si="165"/>
        <v/>
      </c>
      <c r="Q185" s="28" t="str">
        <f t="shared" si="166"/>
        <v/>
      </c>
      <c r="R185" s="29" t="str">
        <f t="shared" si="167"/>
        <v/>
      </c>
      <c r="S185" s="27" t="str">
        <f t="shared" si="168"/>
        <v/>
      </c>
      <c r="T185" s="29" t="str">
        <f t="shared" si="175"/>
        <v/>
      </c>
      <c r="U185" s="396" t="str">
        <f t="shared" si="169"/>
        <v/>
      </c>
      <c r="V185" s="394" t="str">
        <f t="shared" si="170"/>
        <v/>
      </c>
      <c r="W185" s="31" t="str">
        <f t="shared" si="171"/>
        <v/>
      </c>
      <c r="X185" s="37" t="str">
        <f t="shared" si="172"/>
        <v/>
      </c>
      <c r="Y185" s="394" t="str">
        <f t="shared" si="176"/>
        <v/>
      </c>
      <c r="Z185" s="397" t="str">
        <f t="shared" si="177"/>
        <v/>
      </c>
      <c r="AA185" s="396" t="str">
        <f t="shared" si="173"/>
        <v/>
      </c>
      <c r="AB185" s="396" t="str">
        <f t="shared" si="178"/>
        <v/>
      </c>
      <c r="AC185" s="396" t="str">
        <f t="shared" si="179"/>
        <v/>
      </c>
    </row>
    <row r="186" spans="2:29">
      <c r="B186" s="120"/>
      <c r="C186" s="121"/>
      <c r="D186" s="126"/>
      <c r="E186" s="126"/>
      <c r="F186" s="126"/>
      <c r="G186" s="126"/>
      <c r="H186" s="123"/>
      <c r="I186" s="124">
        <f t="shared" si="174"/>
        <v>0</v>
      </c>
      <c r="J186" s="124"/>
      <c r="K186" s="125" t="str">
        <f>IF(C186="","",VLOOKUP(C186,'Reference 10.0 EULs'!$D$2:$E$114,2,))</f>
        <v/>
      </c>
      <c r="L186" s="28">
        <f t="shared" si="161"/>
        <v>0</v>
      </c>
      <c r="M186" s="28" t="str">
        <f t="shared" si="162"/>
        <v/>
      </c>
      <c r="N186" s="30" t="str">
        <f t="shared" si="163"/>
        <v/>
      </c>
      <c r="O186" s="48" t="str">
        <f t="shared" si="164"/>
        <v/>
      </c>
      <c r="P186" s="48" t="str">
        <f t="shared" si="165"/>
        <v/>
      </c>
      <c r="Q186" s="28" t="str">
        <f t="shared" si="166"/>
        <v/>
      </c>
      <c r="R186" s="29" t="str">
        <f t="shared" si="167"/>
        <v/>
      </c>
      <c r="S186" s="27" t="str">
        <f t="shared" si="168"/>
        <v/>
      </c>
      <c r="T186" s="29" t="str">
        <f t="shared" si="175"/>
        <v/>
      </c>
      <c r="U186" s="396" t="str">
        <f t="shared" si="169"/>
        <v/>
      </c>
      <c r="V186" s="394" t="str">
        <f t="shared" si="170"/>
        <v/>
      </c>
      <c r="W186" s="31" t="str">
        <f t="shared" si="171"/>
        <v/>
      </c>
      <c r="X186" s="37" t="str">
        <f t="shared" si="172"/>
        <v/>
      </c>
      <c r="Y186" s="394" t="str">
        <f t="shared" si="176"/>
        <v/>
      </c>
      <c r="Z186" s="397" t="str">
        <f t="shared" si="177"/>
        <v/>
      </c>
      <c r="AA186" s="396" t="str">
        <f t="shared" si="173"/>
        <v/>
      </c>
      <c r="AB186" s="396" t="str">
        <f t="shared" si="178"/>
        <v/>
      </c>
      <c r="AC186" s="396" t="str">
        <f t="shared" si="179"/>
        <v/>
      </c>
    </row>
    <row r="187" spans="2:29">
      <c r="B187" s="120"/>
      <c r="C187" s="121"/>
      <c r="D187" s="126"/>
      <c r="E187" s="126"/>
      <c r="F187" s="126"/>
      <c r="G187" s="126"/>
      <c r="H187" s="123"/>
      <c r="I187" s="124">
        <f t="shared" si="174"/>
        <v>0</v>
      </c>
      <c r="J187" s="124"/>
      <c r="K187" s="125" t="str">
        <f>IF(C187="","",VLOOKUP(C187,'Reference 10.0 EULs'!$D$2:$E$114,2,))</f>
        <v/>
      </c>
      <c r="L187" s="28">
        <f t="shared" si="161"/>
        <v>0</v>
      </c>
      <c r="M187" s="28" t="str">
        <f t="shared" si="162"/>
        <v/>
      </c>
      <c r="N187" s="30" t="str">
        <f t="shared" si="163"/>
        <v/>
      </c>
      <c r="O187" s="48" t="str">
        <f t="shared" si="164"/>
        <v/>
      </c>
      <c r="P187" s="48" t="str">
        <f t="shared" si="165"/>
        <v/>
      </c>
      <c r="Q187" s="28" t="str">
        <f t="shared" si="166"/>
        <v/>
      </c>
      <c r="R187" s="29" t="str">
        <f t="shared" si="167"/>
        <v/>
      </c>
      <c r="S187" s="27" t="str">
        <f t="shared" si="168"/>
        <v/>
      </c>
      <c r="T187" s="29" t="str">
        <f t="shared" si="175"/>
        <v/>
      </c>
      <c r="U187" s="396" t="str">
        <f t="shared" si="169"/>
        <v/>
      </c>
      <c r="V187" s="394" t="str">
        <f t="shared" si="170"/>
        <v/>
      </c>
      <c r="W187" s="31" t="str">
        <f t="shared" si="171"/>
        <v/>
      </c>
      <c r="X187" s="37" t="str">
        <f t="shared" si="172"/>
        <v/>
      </c>
      <c r="Y187" s="394" t="str">
        <f t="shared" si="176"/>
        <v/>
      </c>
      <c r="Z187" s="397" t="str">
        <f t="shared" si="177"/>
        <v/>
      </c>
      <c r="AA187" s="396" t="str">
        <f t="shared" si="173"/>
        <v/>
      </c>
      <c r="AB187" s="396" t="str">
        <f t="shared" si="178"/>
        <v/>
      </c>
      <c r="AC187" s="396" t="str">
        <f t="shared" si="179"/>
        <v/>
      </c>
    </row>
    <row r="188" spans="2:29">
      <c r="B188" s="120"/>
      <c r="C188" s="121"/>
      <c r="D188" s="126"/>
      <c r="E188" s="126"/>
      <c r="F188" s="126"/>
      <c r="G188" s="126"/>
      <c r="H188" s="123"/>
      <c r="I188" s="124">
        <f t="shared" si="174"/>
        <v>0</v>
      </c>
      <c r="J188" s="124"/>
      <c r="K188" s="125" t="str">
        <f>IF(C188="","",VLOOKUP(C188,'Reference 10.0 EULs'!$D$2:$E$114,2,))</f>
        <v/>
      </c>
      <c r="L188" s="28">
        <f t="shared" si="161"/>
        <v>0</v>
      </c>
      <c r="M188" s="28" t="str">
        <f t="shared" si="162"/>
        <v/>
      </c>
      <c r="N188" s="30" t="str">
        <f t="shared" si="163"/>
        <v/>
      </c>
      <c r="O188" s="48" t="str">
        <f t="shared" si="164"/>
        <v/>
      </c>
      <c r="P188" s="48" t="str">
        <f t="shared" si="165"/>
        <v/>
      </c>
      <c r="Q188" s="28" t="str">
        <f t="shared" si="166"/>
        <v/>
      </c>
      <c r="R188" s="29" t="str">
        <f t="shared" si="167"/>
        <v/>
      </c>
      <c r="S188" s="27" t="str">
        <f t="shared" si="168"/>
        <v/>
      </c>
      <c r="T188" s="29" t="str">
        <f t="shared" si="175"/>
        <v/>
      </c>
      <c r="U188" s="396" t="str">
        <f t="shared" si="169"/>
        <v/>
      </c>
      <c r="V188" s="394" t="str">
        <f t="shared" si="170"/>
        <v/>
      </c>
      <c r="W188" s="31" t="str">
        <f t="shared" si="171"/>
        <v/>
      </c>
      <c r="X188" s="37" t="str">
        <f t="shared" si="172"/>
        <v/>
      </c>
      <c r="Y188" s="394" t="str">
        <f t="shared" si="176"/>
        <v/>
      </c>
      <c r="Z188" s="397" t="str">
        <f t="shared" si="177"/>
        <v/>
      </c>
      <c r="AA188" s="396" t="str">
        <f t="shared" si="173"/>
        <v/>
      </c>
      <c r="AB188" s="396" t="str">
        <f t="shared" si="178"/>
        <v/>
      </c>
      <c r="AC188" s="396" t="str">
        <f t="shared" si="179"/>
        <v/>
      </c>
    </row>
    <row r="189" spans="2:29">
      <c r="B189" s="120"/>
      <c r="C189" s="121"/>
      <c r="D189" s="126"/>
      <c r="E189" s="126"/>
      <c r="F189" s="126"/>
      <c r="G189" s="126"/>
      <c r="H189" s="123"/>
      <c r="I189" s="124">
        <f t="shared" si="174"/>
        <v>0</v>
      </c>
      <c r="J189" s="124"/>
      <c r="K189" s="125" t="str">
        <f>IF(C189="","",VLOOKUP(C189,'Reference 10.0 EULs'!$D$2:$E$114,2,))</f>
        <v/>
      </c>
      <c r="L189" s="28">
        <f t="shared" si="161"/>
        <v>0</v>
      </c>
      <c r="M189" s="28" t="str">
        <f t="shared" si="162"/>
        <v/>
      </c>
      <c r="N189" s="30" t="str">
        <f t="shared" si="163"/>
        <v/>
      </c>
      <c r="O189" s="48" t="str">
        <f t="shared" si="164"/>
        <v/>
      </c>
      <c r="P189" s="48" t="str">
        <f t="shared" si="165"/>
        <v/>
      </c>
      <c r="Q189" s="28" t="str">
        <f t="shared" si="166"/>
        <v/>
      </c>
      <c r="R189" s="29" t="str">
        <f t="shared" si="167"/>
        <v/>
      </c>
      <c r="S189" s="27" t="str">
        <f t="shared" si="168"/>
        <v/>
      </c>
      <c r="T189" s="29" t="str">
        <f t="shared" si="175"/>
        <v/>
      </c>
      <c r="U189" s="396" t="str">
        <f t="shared" si="169"/>
        <v/>
      </c>
      <c r="V189" s="394" t="str">
        <f t="shared" si="170"/>
        <v/>
      </c>
      <c r="W189" s="31" t="str">
        <f t="shared" si="171"/>
        <v/>
      </c>
      <c r="X189" s="37" t="str">
        <f t="shared" si="172"/>
        <v/>
      </c>
      <c r="Y189" s="394" t="str">
        <f t="shared" si="176"/>
        <v/>
      </c>
      <c r="Z189" s="397" t="str">
        <f t="shared" si="177"/>
        <v/>
      </c>
      <c r="AA189" s="396" t="str">
        <f t="shared" si="173"/>
        <v/>
      </c>
      <c r="AB189" s="396" t="str">
        <f t="shared" si="178"/>
        <v/>
      </c>
      <c r="AC189" s="396" t="str">
        <f t="shared" si="179"/>
        <v/>
      </c>
    </row>
    <row r="190" spans="2:29">
      <c r="B190" s="120"/>
      <c r="C190" s="121"/>
      <c r="D190" s="126"/>
      <c r="E190" s="126"/>
      <c r="F190" s="126"/>
      <c r="G190" s="126"/>
      <c r="H190" s="123"/>
      <c r="I190" s="124">
        <f t="shared" si="174"/>
        <v>0</v>
      </c>
      <c r="J190" s="124"/>
      <c r="K190" s="125" t="str">
        <f>IF(C190="","",VLOOKUP(C190,'Reference 10.0 EULs'!$D$2:$E$114,2,))</f>
        <v/>
      </c>
      <c r="L190" s="28">
        <f t="shared" si="161"/>
        <v>0</v>
      </c>
      <c r="M190" s="28" t="str">
        <f t="shared" si="162"/>
        <v/>
      </c>
      <c r="N190" s="30" t="str">
        <f t="shared" si="163"/>
        <v/>
      </c>
      <c r="O190" s="48" t="str">
        <f t="shared" si="164"/>
        <v/>
      </c>
      <c r="P190" s="48" t="str">
        <f t="shared" si="165"/>
        <v/>
      </c>
      <c r="Q190" s="28" t="str">
        <f t="shared" si="166"/>
        <v/>
      </c>
      <c r="R190" s="29" t="str">
        <f t="shared" si="167"/>
        <v/>
      </c>
      <c r="S190" s="27" t="str">
        <f t="shared" si="168"/>
        <v/>
      </c>
      <c r="T190" s="29" t="str">
        <f t="shared" si="175"/>
        <v/>
      </c>
      <c r="U190" s="396" t="str">
        <f t="shared" si="169"/>
        <v/>
      </c>
      <c r="V190" s="394" t="str">
        <f t="shared" si="170"/>
        <v/>
      </c>
      <c r="W190" s="31" t="str">
        <f t="shared" si="171"/>
        <v/>
      </c>
      <c r="X190" s="37" t="str">
        <f t="shared" si="172"/>
        <v/>
      </c>
      <c r="Y190" s="394" t="str">
        <f t="shared" si="176"/>
        <v/>
      </c>
      <c r="Z190" s="397" t="str">
        <f t="shared" si="177"/>
        <v/>
      </c>
      <c r="AA190" s="396" t="str">
        <f t="shared" si="173"/>
        <v/>
      </c>
      <c r="AB190" s="396" t="str">
        <f t="shared" si="178"/>
        <v/>
      </c>
      <c r="AC190" s="396" t="str">
        <f t="shared" si="179"/>
        <v/>
      </c>
    </row>
    <row r="191" spans="2:29">
      <c r="B191" s="120"/>
      <c r="C191" s="121"/>
      <c r="D191" s="126"/>
      <c r="E191" s="126"/>
      <c r="F191" s="126"/>
      <c r="G191" s="126"/>
      <c r="H191" s="123"/>
      <c r="I191" s="124">
        <f t="shared" si="174"/>
        <v>0</v>
      </c>
      <c r="J191" s="124"/>
      <c r="K191" s="125" t="str">
        <f>IF(C191="","",VLOOKUP(C191,'Reference 10.0 EULs'!$D$2:$E$114,2,))</f>
        <v/>
      </c>
      <c r="L191" s="28">
        <f t="shared" si="161"/>
        <v>0</v>
      </c>
      <c r="M191" s="28" t="str">
        <f t="shared" si="162"/>
        <v/>
      </c>
      <c r="N191" s="30" t="str">
        <f t="shared" si="163"/>
        <v/>
      </c>
      <c r="O191" s="48" t="str">
        <f t="shared" si="164"/>
        <v/>
      </c>
      <c r="P191" s="48" t="str">
        <f t="shared" si="165"/>
        <v/>
      </c>
      <c r="Q191" s="28" t="str">
        <f t="shared" si="166"/>
        <v/>
      </c>
      <c r="R191" s="29" t="str">
        <f t="shared" si="167"/>
        <v/>
      </c>
      <c r="S191" s="27" t="str">
        <f t="shared" si="168"/>
        <v/>
      </c>
      <c r="T191" s="29" t="str">
        <f t="shared" si="175"/>
        <v/>
      </c>
      <c r="U191" s="396" t="str">
        <f t="shared" si="169"/>
        <v/>
      </c>
      <c r="V191" s="394" t="str">
        <f t="shared" si="170"/>
        <v/>
      </c>
      <c r="W191" s="31" t="str">
        <f t="shared" si="171"/>
        <v/>
      </c>
      <c r="X191" s="37" t="str">
        <f t="shared" si="172"/>
        <v/>
      </c>
      <c r="Y191" s="394" t="str">
        <f t="shared" si="176"/>
        <v/>
      </c>
      <c r="Z191" s="397" t="str">
        <f t="shared" si="177"/>
        <v/>
      </c>
      <c r="AA191" s="396" t="str">
        <f t="shared" si="173"/>
        <v/>
      </c>
      <c r="AB191" s="396" t="str">
        <f t="shared" si="178"/>
        <v/>
      </c>
      <c r="AC191" s="396" t="str">
        <f t="shared" si="179"/>
        <v/>
      </c>
    </row>
    <row r="192" spans="2:29">
      <c r="B192" s="120"/>
      <c r="C192" s="121"/>
      <c r="D192" s="126"/>
      <c r="E192" s="126"/>
      <c r="F192" s="126"/>
      <c r="G192" s="126"/>
      <c r="H192" s="123"/>
      <c r="I192" s="124">
        <f t="shared" si="174"/>
        <v>0</v>
      </c>
      <c r="J192" s="124"/>
      <c r="K192" s="125" t="str">
        <f>IF(C192="","",VLOOKUP(C192,'Reference 10.0 EULs'!$D$2:$E$114,2,))</f>
        <v/>
      </c>
      <c r="L192" s="28">
        <f t="shared" si="161"/>
        <v>0</v>
      </c>
      <c r="M192" s="28" t="str">
        <f t="shared" si="162"/>
        <v/>
      </c>
      <c r="N192" s="30" t="str">
        <f t="shared" si="163"/>
        <v/>
      </c>
      <c r="O192" s="48" t="str">
        <f t="shared" si="164"/>
        <v/>
      </c>
      <c r="P192" s="48" t="str">
        <f t="shared" si="165"/>
        <v/>
      </c>
      <c r="Q192" s="28" t="str">
        <f t="shared" si="166"/>
        <v/>
      </c>
      <c r="R192" s="29" t="str">
        <f t="shared" si="167"/>
        <v/>
      </c>
      <c r="S192" s="27" t="str">
        <f t="shared" si="168"/>
        <v/>
      </c>
      <c r="T192" s="29" t="str">
        <f t="shared" si="175"/>
        <v/>
      </c>
      <c r="U192" s="396" t="str">
        <f t="shared" si="169"/>
        <v/>
      </c>
      <c r="V192" s="394" t="str">
        <f t="shared" si="170"/>
        <v/>
      </c>
      <c r="W192" s="31" t="str">
        <f t="shared" si="171"/>
        <v/>
      </c>
      <c r="X192" s="37" t="str">
        <f t="shared" si="172"/>
        <v/>
      </c>
      <c r="Y192" s="394" t="str">
        <f t="shared" si="176"/>
        <v/>
      </c>
      <c r="Z192" s="397" t="str">
        <f t="shared" si="177"/>
        <v/>
      </c>
      <c r="AA192" s="396" t="str">
        <f t="shared" si="173"/>
        <v/>
      </c>
      <c r="AB192" s="396" t="str">
        <f t="shared" si="178"/>
        <v/>
      </c>
      <c r="AC192" s="396" t="str">
        <f t="shared" si="179"/>
        <v/>
      </c>
    </row>
    <row r="193" spans="2:29">
      <c r="B193" s="120"/>
      <c r="C193" s="121"/>
      <c r="D193" s="126"/>
      <c r="E193" s="126"/>
      <c r="F193" s="126"/>
      <c r="G193" s="126"/>
      <c r="H193" s="123"/>
      <c r="I193" s="124">
        <f t="shared" si="174"/>
        <v>0</v>
      </c>
      <c r="J193" s="124"/>
      <c r="K193" s="125" t="str">
        <f>IF(C193="","",VLOOKUP(C193,'Reference 10.0 EULs'!$D$2:$E$114,2,))</f>
        <v/>
      </c>
      <c r="L193" s="28">
        <f t="shared" si="161"/>
        <v>0</v>
      </c>
      <c r="M193" s="28" t="str">
        <f t="shared" si="162"/>
        <v/>
      </c>
      <c r="N193" s="30" t="str">
        <f t="shared" si="163"/>
        <v/>
      </c>
      <c r="O193" s="48" t="str">
        <f t="shared" si="164"/>
        <v/>
      </c>
      <c r="P193" s="48" t="str">
        <f t="shared" si="165"/>
        <v/>
      </c>
      <c r="Q193" s="28" t="str">
        <f t="shared" si="166"/>
        <v/>
      </c>
      <c r="R193" s="29" t="str">
        <f t="shared" si="167"/>
        <v/>
      </c>
      <c r="S193" s="27" t="str">
        <f t="shared" si="168"/>
        <v/>
      </c>
      <c r="T193" s="29" t="str">
        <f t="shared" si="175"/>
        <v/>
      </c>
      <c r="U193" s="396" t="str">
        <f t="shared" si="169"/>
        <v/>
      </c>
      <c r="V193" s="394" t="str">
        <f t="shared" si="170"/>
        <v/>
      </c>
      <c r="W193" s="31" t="str">
        <f t="shared" si="171"/>
        <v/>
      </c>
      <c r="X193" s="37" t="str">
        <f t="shared" si="172"/>
        <v/>
      </c>
      <c r="Y193" s="394" t="str">
        <f t="shared" si="176"/>
        <v/>
      </c>
      <c r="Z193" s="397" t="str">
        <f t="shared" si="177"/>
        <v/>
      </c>
      <c r="AA193" s="396" t="str">
        <f t="shared" si="173"/>
        <v/>
      </c>
      <c r="AB193" s="396" t="str">
        <f t="shared" si="178"/>
        <v/>
      </c>
      <c r="AC193" s="396" t="str">
        <f t="shared" si="179"/>
        <v/>
      </c>
    </row>
    <row r="194" spans="2:29">
      <c r="B194" s="120"/>
      <c r="C194" s="121"/>
      <c r="D194" s="126"/>
      <c r="E194" s="126"/>
      <c r="F194" s="126"/>
      <c r="G194" s="126"/>
      <c r="H194" s="123"/>
      <c r="I194" s="124">
        <f t="shared" si="174"/>
        <v>0</v>
      </c>
      <c r="J194" s="124"/>
      <c r="K194" s="125" t="str">
        <f>IF(C194="","",VLOOKUP(C194,'Reference 10.0 EULs'!$D$2:$E$114,2,))</f>
        <v/>
      </c>
      <c r="L194" s="28">
        <f t="shared" si="161"/>
        <v>0</v>
      </c>
      <c r="M194" s="28" t="str">
        <f t="shared" si="162"/>
        <v/>
      </c>
      <c r="N194" s="30" t="str">
        <f t="shared" si="163"/>
        <v/>
      </c>
      <c r="O194" s="48" t="str">
        <f t="shared" si="164"/>
        <v/>
      </c>
      <c r="P194" s="48" t="str">
        <f t="shared" si="165"/>
        <v/>
      </c>
      <c r="Q194" s="28" t="str">
        <f t="shared" si="166"/>
        <v/>
      </c>
      <c r="R194" s="29" t="str">
        <f t="shared" si="167"/>
        <v/>
      </c>
      <c r="S194" s="27" t="str">
        <f t="shared" si="168"/>
        <v/>
      </c>
      <c r="T194" s="29" t="str">
        <f t="shared" si="175"/>
        <v/>
      </c>
      <c r="U194" s="396" t="str">
        <f t="shared" si="169"/>
        <v/>
      </c>
      <c r="V194" s="394" t="str">
        <f t="shared" si="170"/>
        <v/>
      </c>
      <c r="W194" s="31" t="str">
        <f t="shared" si="171"/>
        <v/>
      </c>
      <c r="X194" s="37" t="str">
        <f t="shared" si="172"/>
        <v/>
      </c>
      <c r="Y194" s="394" t="str">
        <f t="shared" si="176"/>
        <v/>
      </c>
      <c r="Z194" s="397" t="str">
        <f t="shared" si="177"/>
        <v/>
      </c>
      <c r="AA194" s="396" t="str">
        <f t="shared" si="173"/>
        <v/>
      </c>
      <c r="AB194" s="396" t="str">
        <f t="shared" si="178"/>
        <v/>
      </c>
      <c r="AC194" s="396" t="str">
        <f t="shared" si="179"/>
        <v/>
      </c>
    </row>
    <row r="195" spans="2:29">
      <c r="B195" s="120"/>
      <c r="C195" s="121"/>
      <c r="D195" s="126"/>
      <c r="E195" s="126"/>
      <c r="F195" s="126"/>
      <c r="G195" s="126"/>
      <c r="H195" s="123"/>
      <c r="I195" s="124">
        <f t="shared" si="174"/>
        <v>0</v>
      </c>
      <c r="J195" s="124"/>
      <c r="K195" s="125" t="str">
        <f>IF(C195="","",VLOOKUP(C195,'Reference 10.0 EULs'!$D$2:$E$114,2,))</f>
        <v/>
      </c>
      <c r="L195" s="28">
        <f t="shared" si="161"/>
        <v>0</v>
      </c>
      <c r="M195" s="28" t="str">
        <f t="shared" si="162"/>
        <v/>
      </c>
      <c r="N195" s="30" t="str">
        <f t="shared" si="163"/>
        <v/>
      </c>
      <c r="O195" s="48" t="str">
        <f t="shared" si="164"/>
        <v/>
      </c>
      <c r="P195" s="48" t="str">
        <f t="shared" si="165"/>
        <v/>
      </c>
      <c r="Q195" s="28" t="str">
        <f t="shared" si="166"/>
        <v/>
      </c>
      <c r="R195" s="29" t="str">
        <f t="shared" si="167"/>
        <v/>
      </c>
      <c r="S195" s="27" t="str">
        <f t="shared" si="168"/>
        <v/>
      </c>
      <c r="T195" s="29" t="str">
        <f t="shared" si="175"/>
        <v/>
      </c>
      <c r="U195" s="396" t="str">
        <f t="shared" si="169"/>
        <v/>
      </c>
      <c r="V195" s="394" t="str">
        <f t="shared" si="170"/>
        <v/>
      </c>
      <c r="W195" s="31" t="str">
        <f t="shared" si="171"/>
        <v/>
      </c>
      <c r="X195" s="37" t="str">
        <f t="shared" si="172"/>
        <v/>
      </c>
      <c r="Y195" s="394" t="str">
        <f t="shared" si="176"/>
        <v/>
      </c>
      <c r="Z195" s="397" t="str">
        <f t="shared" si="177"/>
        <v/>
      </c>
      <c r="AA195" s="396" t="str">
        <f t="shared" si="173"/>
        <v/>
      </c>
      <c r="AB195" s="396" t="str">
        <f t="shared" si="178"/>
        <v/>
      </c>
      <c r="AC195" s="396" t="str">
        <f t="shared" si="179"/>
        <v/>
      </c>
    </row>
    <row r="196" spans="2:29">
      <c r="B196" s="120"/>
      <c r="C196" s="121"/>
      <c r="D196" s="126"/>
      <c r="E196" s="126"/>
      <c r="F196" s="126"/>
      <c r="G196" s="126"/>
      <c r="H196" s="123"/>
      <c r="I196" s="124">
        <f t="shared" si="174"/>
        <v>0</v>
      </c>
      <c r="J196" s="124"/>
      <c r="K196" s="125" t="str">
        <f>IF(C196="","",VLOOKUP(C196,'Reference 10.0 EULs'!$D$2:$E$114,2,))</f>
        <v/>
      </c>
      <c r="L196" s="28">
        <f t="shared" si="161"/>
        <v>0</v>
      </c>
      <c r="M196" s="28" t="str">
        <f t="shared" si="162"/>
        <v/>
      </c>
      <c r="N196" s="30" t="str">
        <f t="shared" si="163"/>
        <v/>
      </c>
      <c r="O196" s="48" t="str">
        <f t="shared" si="164"/>
        <v/>
      </c>
      <c r="P196" s="48" t="str">
        <f t="shared" si="165"/>
        <v/>
      </c>
      <c r="Q196" s="28" t="str">
        <f t="shared" si="166"/>
        <v/>
      </c>
      <c r="R196" s="29" t="str">
        <f t="shared" si="167"/>
        <v/>
      </c>
      <c r="S196" s="27" t="str">
        <f t="shared" si="168"/>
        <v/>
      </c>
      <c r="T196" s="29" t="str">
        <f t="shared" si="175"/>
        <v/>
      </c>
      <c r="U196" s="396" t="str">
        <f t="shared" si="169"/>
        <v/>
      </c>
      <c r="V196" s="394" t="str">
        <f t="shared" si="170"/>
        <v/>
      </c>
      <c r="W196" s="31" t="str">
        <f t="shared" si="171"/>
        <v/>
      </c>
      <c r="X196" s="37" t="str">
        <f t="shared" si="172"/>
        <v/>
      </c>
      <c r="Y196" s="394" t="str">
        <f t="shared" si="176"/>
        <v/>
      </c>
      <c r="Z196" s="397" t="str">
        <f t="shared" si="177"/>
        <v/>
      </c>
      <c r="AA196" s="396" t="str">
        <f t="shared" si="173"/>
        <v/>
      </c>
      <c r="AB196" s="396" t="str">
        <f t="shared" si="178"/>
        <v/>
      </c>
      <c r="AC196" s="396" t="str">
        <f t="shared" si="179"/>
        <v/>
      </c>
    </row>
    <row r="197" spans="2:29">
      <c r="B197" s="120"/>
      <c r="C197" s="121"/>
      <c r="D197" s="126"/>
      <c r="E197" s="126"/>
      <c r="F197" s="126"/>
      <c r="G197" s="126"/>
      <c r="H197" s="123"/>
      <c r="I197" s="124">
        <f t="shared" si="174"/>
        <v>0</v>
      </c>
      <c r="J197" s="124"/>
      <c r="K197" s="125" t="str">
        <f>IF(C197="","",VLOOKUP(C197,'Reference 10.0 EULs'!$D$2:$E$114,2,))</f>
        <v/>
      </c>
      <c r="L197" s="28">
        <f t="shared" si="161"/>
        <v>0</v>
      </c>
      <c r="M197" s="28" t="str">
        <f t="shared" si="162"/>
        <v/>
      </c>
      <c r="N197" s="30" t="str">
        <f t="shared" si="163"/>
        <v/>
      </c>
      <c r="O197" s="48" t="str">
        <f t="shared" si="164"/>
        <v/>
      </c>
      <c r="P197" s="48" t="str">
        <f t="shared" si="165"/>
        <v/>
      </c>
      <c r="Q197" s="28" t="str">
        <f t="shared" si="166"/>
        <v/>
      </c>
      <c r="R197" s="29" t="str">
        <f t="shared" si="167"/>
        <v/>
      </c>
      <c r="S197" s="27" t="str">
        <f t="shared" si="168"/>
        <v/>
      </c>
      <c r="T197" s="29" t="str">
        <f t="shared" si="175"/>
        <v/>
      </c>
      <c r="U197" s="396" t="str">
        <f t="shared" si="169"/>
        <v/>
      </c>
      <c r="V197" s="394" t="str">
        <f t="shared" si="170"/>
        <v/>
      </c>
      <c r="W197" s="31" t="str">
        <f t="shared" si="171"/>
        <v/>
      </c>
      <c r="X197" s="37" t="str">
        <f t="shared" si="172"/>
        <v/>
      </c>
      <c r="Y197" s="394" t="str">
        <f t="shared" si="176"/>
        <v/>
      </c>
      <c r="Z197" s="397" t="str">
        <f t="shared" si="177"/>
        <v/>
      </c>
      <c r="AA197" s="396" t="str">
        <f t="shared" si="173"/>
        <v/>
      </c>
      <c r="AB197" s="396" t="str">
        <f t="shared" si="178"/>
        <v/>
      </c>
      <c r="AC197" s="396" t="str">
        <f t="shared" si="179"/>
        <v/>
      </c>
    </row>
    <row r="198" spans="2:29">
      <c r="B198" s="120"/>
      <c r="C198" s="121"/>
      <c r="D198" s="126"/>
      <c r="E198" s="126"/>
      <c r="F198" s="126"/>
      <c r="G198" s="126"/>
      <c r="H198" s="123"/>
      <c r="I198" s="124">
        <f t="shared" si="174"/>
        <v>0</v>
      </c>
      <c r="J198" s="124"/>
      <c r="K198" s="125" t="str">
        <f>IF(C198="","",VLOOKUP(C198,'Reference 10.0 EULs'!$D$2:$E$114,2,))</f>
        <v/>
      </c>
      <c r="L198" s="28">
        <f t="shared" si="161"/>
        <v>0</v>
      </c>
      <c r="M198" s="28" t="str">
        <f t="shared" si="162"/>
        <v/>
      </c>
      <c r="N198" s="30" t="str">
        <f t="shared" si="163"/>
        <v/>
      </c>
      <c r="O198" s="48" t="str">
        <f t="shared" si="164"/>
        <v/>
      </c>
      <c r="P198" s="48" t="str">
        <f t="shared" si="165"/>
        <v/>
      </c>
      <c r="Q198" s="28" t="str">
        <f t="shared" si="166"/>
        <v/>
      </c>
      <c r="R198" s="29" t="str">
        <f t="shared" si="167"/>
        <v/>
      </c>
      <c r="S198" s="27" t="str">
        <f t="shared" si="168"/>
        <v/>
      </c>
      <c r="T198" s="29" t="str">
        <f t="shared" si="175"/>
        <v/>
      </c>
      <c r="U198" s="396" t="str">
        <f t="shared" si="169"/>
        <v/>
      </c>
      <c r="V198" s="394" t="str">
        <f t="shared" si="170"/>
        <v/>
      </c>
      <c r="W198" s="31" t="str">
        <f t="shared" si="171"/>
        <v/>
      </c>
      <c r="X198" s="37" t="str">
        <f t="shared" si="172"/>
        <v/>
      </c>
      <c r="Y198" s="394" t="str">
        <f t="shared" si="176"/>
        <v/>
      </c>
      <c r="Z198" s="397" t="str">
        <f t="shared" si="177"/>
        <v/>
      </c>
      <c r="AA198" s="396" t="str">
        <f t="shared" si="173"/>
        <v/>
      </c>
      <c r="AB198" s="396" t="str">
        <f t="shared" si="178"/>
        <v/>
      </c>
      <c r="AC198" s="396" t="str">
        <f t="shared" si="179"/>
        <v/>
      </c>
    </row>
    <row r="199" spans="2:29">
      <c r="B199" s="120"/>
      <c r="C199" s="121"/>
      <c r="D199" s="126"/>
      <c r="E199" s="126"/>
      <c r="F199" s="126"/>
      <c r="G199" s="126"/>
      <c r="H199" s="123"/>
      <c r="I199" s="124">
        <f t="shared" si="174"/>
        <v>0</v>
      </c>
      <c r="J199" s="124"/>
      <c r="K199" s="125" t="str">
        <f>IF(C199="","",VLOOKUP(C199,'Reference 10.0 EULs'!$D$2:$E$114,2,))</f>
        <v/>
      </c>
      <c r="L199" s="28">
        <f t="shared" si="161"/>
        <v>0</v>
      </c>
      <c r="M199" s="28" t="str">
        <f t="shared" si="162"/>
        <v/>
      </c>
      <c r="N199" s="30" t="str">
        <f t="shared" si="163"/>
        <v/>
      </c>
      <c r="O199" s="48" t="str">
        <f t="shared" si="164"/>
        <v/>
      </c>
      <c r="P199" s="48" t="str">
        <f t="shared" si="165"/>
        <v/>
      </c>
      <c r="Q199" s="28" t="str">
        <f t="shared" si="166"/>
        <v/>
      </c>
      <c r="R199" s="29" t="str">
        <f t="shared" si="167"/>
        <v/>
      </c>
      <c r="S199" s="27" t="str">
        <f t="shared" si="168"/>
        <v/>
      </c>
      <c r="T199" s="29" t="str">
        <f t="shared" si="175"/>
        <v/>
      </c>
      <c r="U199" s="396" t="str">
        <f t="shared" si="169"/>
        <v/>
      </c>
      <c r="V199" s="394" t="str">
        <f t="shared" si="170"/>
        <v/>
      </c>
      <c r="W199" s="31" t="str">
        <f t="shared" si="171"/>
        <v/>
      </c>
      <c r="X199" s="37" t="str">
        <f t="shared" si="172"/>
        <v/>
      </c>
      <c r="Y199" s="394" t="str">
        <f t="shared" si="176"/>
        <v/>
      </c>
      <c r="Z199" s="397" t="str">
        <f t="shared" si="177"/>
        <v/>
      </c>
      <c r="AA199" s="396" t="str">
        <f t="shared" si="173"/>
        <v/>
      </c>
      <c r="AB199" s="396" t="str">
        <f t="shared" si="178"/>
        <v/>
      </c>
      <c r="AC199" s="396" t="str">
        <f t="shared" si="179"/>
        <v/>
      </c>
    </row>
    <row r="200" spans="2:29" ht="16.5" customHeight="1">
      <c r="B200" s="120"/>
      <c r="C200" s="121"/>
      <c r="D200" s="126"/>
      <c r="E200" s="126"/>
      <c r="F200" s="126"/>
      <c r="G200" s="126"/>
      <c r="H200" s="123"/>
      <c r="I200" s="124">
        <f t="shared" si="174"/>
        <v>0</v>
      </c>
      <c r="J200" s="124"/>
      <c r="K200" s="125" t="str">
        <f>IF(C200="","",VLOOKUP(C200,'Reference 10.0 EULs'!$D$2:$E$114,2,))</f>
        <v/>
      </c>
      <c r="L200" s="28">
        <f t="shared" si="161"/>
        <v>0</v>
      </c>
      <c r="M200" s="28" t="str">
        <f t="shared" si="162"/>
        <v/>
      </c>
      <c r="N200" s="30" t="str">
        <f t="shared" si="163"/>
        <v/>
      </c>
      <c r="O200" s="48" t="str">
        <f t="shared" si="164"/>
        <v/>
      </c>
      <c r="P200" s="48" t="str">
        <f t="shared" si="165"/>
        <v/>
      </c>
      <c r="Q200" s="28" t="str">
        <f t="shared" si="166"/>
        <v/>
      </c>
      <c r="R200" s="29" t="str">
        <f t="shared" si="167"/>
        <v/>
      </c>
      <c r="S200" s="27" t="str">
        <f t="shared" si="168"/>
        <v/>
      </c>
      <c r="T200" s="29" t="str">
        <f t="shared" si="175"/>
        <v/>
      </c>
      <c r="U200" s="396" t="str">
        <f t="shared" si="169"/>
        <v/>
      </c>
      <c r="V200" s="394" t="str">
        <f t="shared" si="170"/>
        <v/>
      </c>
      <c r="W200" s="31" t="str">
        <f t="shared" si="171"/>
        <v/>
      </c>
      <c r="X200" s="37" t="str">
        <f t="shared" si="172"/>
        <v/>
      </c>
      <c r="Y200" s="394" t="str">
        <f t="shared" si="176"/>
        <v/>
      </c>
      <c r="Z200" s="397" t="str">
        <f t="shared" si="177"/>
        <v/>
      </c>
      <c r="AA200" s="396" t="str">
        <f t="shared" si="173"/>
        <v/>
      </c>
      <c r="AB200" s="396" t="str">
        <f t="shared" si="178"/>
        <v/>
      </c>
      <c r="AC200" s="396" t="str">
        <f t="shared" si="179"/>
        <v/>
      </c>
    </row>
    <row r="201" spans="2:29" ht="17.25">
      <c r="B201" s="117" t="s">
        <v>112</v>
      </c>
      <c r="C201" s="133" t="s">
        <v>102</v>
      </c>
      <c r="D201" s="134"/>
      <c r="E201" s="134"/>
      <c r="F201" s="134">
        <f>SUM(F202:F222)</f>
        <v>0</v>
      </c>
      <c r="G201" s="134">
        <f>SUM(G202:G222)</f>
        <v>0</v>
      </c>
      <c r="H201" s="135">
        <f>SUM(H202:H222)</f>
        <v>0</v>
      </c>
      <c r="I201" s="136">
        <f>SUM(I202:I222)</f>
        <v>0</v>
      </c>
      <c r="J201" s="136">
        <f>SUM(J202:J222)</f>
        <v>0</v>
      </c>
      <c r="K201" s="119"/>
      <c r="L201" s="44">
        <f>SUM(L202:L222)</f>
        <v>0</v>
      </c>
      <c r="M201" s="44">
        <f t="shared" ref="M201:R201" si="180">SUM(M202:M222)</f>
        <v>0</v>
      </c>
      <c r="N201" s="44">
        <f t="shared" si="180"/>
        <v>0</v>
      </c>
      <c r="O201" s="44">
        <f t="shared" si="180"/>
        <v>0</v>
      </c>
      <c r="P201" s="44">
        <f t="shared" si="180"/>
        <v>0</v>
      </c>
      <c r="Q201" s="44">
        <f t="shared" si="180"/>
        <v>0</v>
      </c>
      <c r="R201" s="46">
        <f t="shared" si="180"/>
        <v>0</v>
      </c>
      <c r="S201" s="47" t="e">
        <f>Q201/L201</f>
        <v>#DIV/0!</v>
      </c>
      <c r="T201" s="46">
        <f>SUM(T202:T222)</f>
        <v>0</v>
      </c>
      <c r="U201" s="77"/>
      <c r="V201" s="44"/>
      <c r="W201" s="44"/>
      <c r="X201" s="46"/>
      <c r="Y201" s="46"/>
      <c r="Z201" s="79"/>
      <c r="AA201" s="77"/>
      <c r="AB201" s="77"/>
      <c r="AC201" s="77"/>
    </row>
    <row r="202" spans="2:29">
      <c r="B202" s="120" t="s">
        <v>104</v>
      </c>
      <c r="C202" s="121"/>
      <c r="D202" s="122"/>
      <c r="E202" s="122"/>
      <c r="F202" s="122"/>
      <c r="G202" s="122"/>
      <c r="H202" s="123"/>
      <c r="I202" s="124">
        <f>(D202*G202)+(E202*H202)</f>
        <v>0</v>
      </c>
      <c r="J202" s="124"/>
      <c r="K202" s="125" t="str">
        <f>IF(C202="","",VLOOKUP(C202,'Reference 10.0 EULs'!$D$2:$E$114,2,))</f>
        <v/>
      </c>
      <c r="L202" s="28">
        <f t="shared" ref="L202:L222" si="181">I202+J202</f>
        <v>0</v>
      </c>
      <c r="M202" s="28" t="str">
        <f t="shared" ref="M202:M222" si="182">IF(K202="","",$C$336*(1+$C$338)/($C$342-$C$338)*(1-((1+$C$338)/(1+$C$342))^$K202))</f>
        <v/>
      </c>
      <c r="N202" s="30" t="str">
        <f t="shared" ref="N202:N222" si="183">IF(K202="","",$C$337*(1+$C$338)/($C$342-$C$338)*(1-((1+$C$338)/(1+$C$342))^$K202))</f>
        <v/>
      </c>
      <c r="O202" s="48" t="str">
        <f t="shared" ref="O202:O222" si="184">IF(K202="","",M202*G202)</f>
        <v/>
      </c>
      <c r="P202" s="48" t="str">
        <f t="shared" ref="P202:P222" si="185">IF(K202="","",N202*H202)</f>
        <v/>
      </c>
      <c r="Q202" s="28" t="str">
        <f t="shared" ref="Q202:Q222" si="186">IF(K202="","",M202*G202+N202*H202)</f>
        <v/>
      </c>
      <c r="R202" s="29" t="str">
        <f t="shared" ref="R202:R222" si="187">IF(K202="","",Q202-L202)</f>
        <v/>
      </c>
      <c r="S202" s="27" t="str">
        <f t="shared" ref="S202:S222" si="188">IF(K202="","",Q202/L202)</f>
        <v/>
      </c>
      <c r="T202" s="29" t="str">
        <f>IF(R202="","",R202*$C$339)</f>
        <v/>
      </c>
      <c r="U202" s="396" t="str">
        <f t="shared" ref="U202:U222" si="189">IF(K202="","",H202/(G202*8760))</f>
        <v/>
      </c>
      <c r="V202" s="394" t="str">
        <f t="shared" ref="V202:V222" si="190">IF(K202="","",L202/F202)</f>
        <v/>
      </c>
      <c r="W202" s="394" t="str">
        <f t="shared" ref="W202:W222" si="191">IF(K202="","",L202/G202)</f>
        <v/>
      </c>
      <c r="X202" s="38" t="str">
        <f t="shared" ref="X202:X222" si="192">IF(K202="","",L202/H202)</f>
        <v/>
      </c>
      <c r="Y202" s="394" t="str">
        <f>IF(K202="","",Q202/G202)</f>
        <v/>
      </c>
      <c r="Z202" s="397" t="str">
        <f>IF(K202="","",Q202/H202)</f>
        <v/>
      </c>
      <c r="AA202" s="396" t="str">
        <f t="shared" ref="AA202:AA222" si="193">IF(K202="","",I202/Q202)</f>
        <v/>
      </c>
      <c r="AB202" s="396" t="str">
        <f>IF(K202="","",O202/Q202)</f>
        <v/>
      </c>
      <c r="AC202" s="396" t="str">
        <f>IF(K202="","",P202/Q202)</f>
        <v/>
      </c>
    </row>
    <row r="203" spans="2:29">
      <c r="B203" s="120" t="s">
        <v>106</v>
      </c>
      <c r="C203" s="121"/>
      <c r="D203" s="126"/>
      <c r="E203" s="126"/>
      <c r="F203" s="126"/>
      <c r="G203" s="126"/>
      <c r="H203" s="123"/>
      <c r="I203" s="124">
        <f t="shared" ref="I203:I222" si="194">(D203*G203)+(E203*H203)</f>
        <v>0</v>
      </c>
      <c r="J203" s="124"/>
      <c r="K203" s="125" t="str">
        <f>IF(C203="","",VLOOKUP(C203,'Reference 10.0 EULs'!$D$2:$E$114,2,))</f>
        <v/>
      </c>
      <c r="L203" s="28">
        <f t="shared" si="181"/>
        <v>0</v>
      </c>
      <c r="M203" s="28" t="str">
        <f t="shared" si="182"/>
        <v/>
      </c>
      <c r="N203" s="30" t="str">
        <f t="shared" si="183"/>
        <v/>
      </c>
      <c r="O203" s="48" t="str">
        <f t="shared" si="184"/>
        <v/>
      </c>
      <c r="P203" s="48" t="str">
        <f t="shared" si="185"/>
        <v/>
      </c>
      <c r="Q203" s="28" t="str">
        <f t="shared" si="186"/>
        <v/>
      </c>
      <c r="R203" s="29" t="str">
        <f t="shared" si="187"/>
        <v/>
      </c>
      <c r="S203" s="27" t="str">
        <f t="shared" si="188"/>
        <v/>
      </c>
      <c r="T203" s="29" t="str">
        <f t="shared" ref="T203:T222" si="195">IF(R203="","",R203*$C$339)</f>
        <v/>
      </c>
      <c r="U203" s="396" t="str">
        <f t="shared" si="189"/>
        <v/>
      </c>
      <c r="V203" s="394" t="str">
        <f t="shared" si="190"/>
        <v/>
      </c>
      <c r="W203" s="394" t="str">
        <f t="shared" si="191"/>
        <v/>
      </c>
      <c r="X203" s="38" t="str">
        <f t="shared" si="192"/>
        <v/>
      </c>
      <c r="Y203" s="394" t="str">
        <f t="shared" ref="Y203:Y222" si="196">IF(K203="","",Q203/G203)</f>
        <v/>
      </c>
      <c r="Z203" s="397" t="str">
        <f t="shared" ref="Z203:Z222" si="197">IF(K203="","",Q203/H203)</f>
        <v/>
      </c>
      <c r="AA203" s="396" t="str">
        <f t="shared" si="193"/>
        <v/>
      </c>
      <c r="AB203" s="396" t="str">
        <f t="shared" ref="AB203:AB222" si="198">IF(K203="","",O203/Q203)</f>
        <v/>
      </c>
      <c r="AC203" s="396" t="str">
        <f t="shared" ref="AC203:AC222" si="199">IF(K203="","",P203/Q203)</f>
        <v/>
      </c>
    </row>
    <row r="204" spans="2:29">
      <c r="B204" s="120" t="s">
        <v>108</v>
      </c>
      <c r="C204" s="121"/>
      <c r="D204" s="126"/>
      <c r="E204" s="126"/>
      <c r="F204" s="126"/>
      <c r="G204" s="122"/>
      <c r="H204" s="123"/>
      <c r="I204" s="124">
        <f t="shared" si="194"/>
        <v>0</v>
      </c>
      <c r="J204" s="124"/>
      <c r="K204" s="125" t="str">
        <f>IF(C204="","",VLOOKUP(C204,'Reference 10.0 EULs'!$D$2:$E$114,2,))</f>
        <v/>
      </c>
      <c r="L204" s="28">
        <f t="shared" si="181"/>
        <v>0</v>
      </c>
      <c r="M204" s="28" t="str">
        <f t="shared" si="182"/>
        <v/>
      </c>
      <c r="N204" s="30" t="str">
        <f t="shared" si="183"/>
        <v/>
      </c>
      <c r="O204" s="48" t="str">
        <f t="shared" si="184"/>
        <v/>
      </c>
      <c r="P204" s="48" t="str">
        <f t="shared" si="185"/>
        <v/>
      </c>
      <c r="Q204" s="28" t="str">
        <f t="shared" si="186"/>
        <v/>
      </c>
      <c r="R204" s="29" t="str">
        <f t="shared" si="187"/>
        <v/>
      </c>
      <c r="S204" s="27" t="str">
        <f t="shared" si="188"/>
        <v/>
      </c>
      <c r="T204" s="29" t="str">
        <f t="shared" si="195"/>
        <v/>
      </c>
      <c r="U204" s="396" t="str">
        <f t="shared" si="189"/>
        <v/>
      </c>
      <c r="V204" s="394" t="str">
        <f t="shared" si="190"/>
        <v/>
      </c>
      <c r="W204" s="394" t="str">
        <f t="shared" si="191"/>
        <v/>
      </c>
      <c r="X204" s="38" t="str">
        <f t="shared" si="192"/>
        <v/>
      </c>
      <c r="Y204" s="394" t="str">
        <f t="shared" si="196"/>
        <v/>
      </c>
      <c r="Z204" s="397" t="str">
        <f t="shared" si="197"/>
        <v/>
      </c>
      <c r="AA204" s="396" t="str">
        <f t="shared" si="193"/>
        <v/>
      </c>
      <c r="AB204" s="396" t="str">
        <f t="shared" si="198"/>
        <v/>
      </c>
      <c r="AC204" s="396" t="str">
        <f t="shared" si="199"/>
        <v/>
      </c>
    </row>
    <row r="205" spans="2:29">
      <c r="B205" s="120"/>
      <c r="C205" s="121"/>
      <c r="D205" s="126"/>
      <c r="E205" s="126"/>
      <c r="F205" s="126"/>
      <c r="G205" s="126"/>
      <c r="H205" s="123"/>
      <c r="I205" s="124">
        <f t="shared" si="194"/>
        <v>0</v>
      </c>
      <c r="J205" s="124"/>
      <c r="K205" s="125" t="str">
        <f>IF(C205="","",VLOOKUP(C205,'Reference 10.0 EULs'!$D$2:$E$114,2,))</f>
        <v/>
      </c>
      <c r="L205" s="28">
        <f t="shared" si="181"/>
        <v>0</v>
      </c>
      <c r="M205" s="28" t="str">
        <f t="shared" si="182"/>
        <v/>
      </c>
      <c r="N205" s="30" t="str">
        <f t="shared" si="183"/>
        <v/>
      </c>
      <c r="O205" s="48" t="str">
        <f t="shared" si="184"/>
        <v/>
      </c>
      <c r="P205" s="48" t="str">
        <f t="shared" si="185"/>
        <v/>
      </c>
      <c r="Q205" s="28" t="str">
        <f t="shared" si="186"/>
        <v/>
      </c>
      <c r="R205" s="29" t="str">
        <f t="shared" si="187"/>
        <v/>
      </c>
      <c r="S205" s="27" t="str">
        <f t="shared" si="188"/>
        <v/>
      </c>
      <c r="T205" s="29" t="str">
        <f t="shared" si="195"/>
        <v/>
      </c>
      <c r="U205" s="396" t="str">
        <f t="shared" si="189"/>
        <v/>
      </c>
      <c r="V205" s="394" t="str">
        <f t="shared" si="190"/>
        <v/>
      </c>
      <c r="W205" s="394" t="str">
        <f t="shared" si="191"/>
        <v/>
      </c>
      <c r="X205" s="38" t="str">
        <f t="shared" si="192"/>
        <v/>
      </c>
      <c r="Y205" s="394" t="str">
        <f t="shared" si="196"/>
        <v/>
      </c>
      <c r="Z205" s="397" t="str">
        <f t="shared" si="197"/>
        <v/>
      </c>
      <c r="AA205" s="396" t="str">
        <f t="shared" si="193"/>
        <v/>
      </c>
      <c r="AB205" s="396" t="str">
        <f t="shared" si="198"/>
        <v/>
      </c>
      <c r="AC205" s="396" t="str">
        <f t="shared" si="199"/>
        <v/>
      </c>
    </row>
    <row r="206" spans="2:29">
      <c r="B206" s="132"/>
      <c r="C206" s="121"/>
      <c r="D206" s="126"/>
      <c r="E206" s="126"/>
      <c r="F206" s="126"/>
      <c r="G206" s="126"/>
      <c r="H206" s="123"/>
      <c r="I206" s="124">
        <f t="shared" si="194"/>
        <v>0</v>
      </c>
      <c r="J206" s="124"/>
      <c r="K206" s="125" t="str">
        <f>IF(C206="","",VLOOKUP(C206,'Reference 10.0 EULs'!$D$2:$E$114,2,))</f>
        <v/>
      </c>
      <c r="L206" s="28">
        <f t="shared" si="181"/>
        <v>0</v>
      </c>
      <c r="M206" s="28" t="str">
        <f t="shared" si="182"/>
        <v/>
      </c>
      <c r="N206" s="30" t="str">
        <f t="shared" si="183"/>
        <v/>
      </c>
      <c r="O206" s="48" t="str">
        <f t="shared" si="184"/>
        <v/>
      </c>
      <c r="P206" s="48" t="str">
        <f t="shared" si="185"/>
        <v/>
      </c>
      <c r="Q206" s="28" t="str">
        <f t="shared" si="186"/>
        <v/>
      </c>
      <c r="R206" s="29" t="str">
        <f t="shared" si="187"/>
        <v/>
      </c>
      <c r="S206" s="27" t="str">
        <f t="shared" si="188"/>
        <v/>
      </c>
      <c r="T206" s="29" t="str">
        <f t="shared" si="195"/>
        <v/>
      </c>
      <c r="U206" s="396" t="str">
        <f t="shared" si="189"/>
        <v/>
      </c>
      <c r="V206" s="394" t="str">
        <f t="shared" si="190"/>
        <v/>
      </c>
      <c r="W206" s="394" t="str">
        <f t="shared" si="191"/>
        <v/>
      </c>
      <c r="X206" s="38" t="str">
        <f t="shared" si="192"/>
        <v/>
      </c>
      <c r="Y206" s="394" t="str">
        <f t="shared" si="196"/>
        <v/>
      </c>
      <c r="Z206" s="397" t="str">
        <f t="shared" si="197"/>
        <v/>
      </c>
      <c r="AA206" s="396" t="str">
        <f t="shared" si="193"/>
        <v/>
      </c>
      <c r="AB206" s="396" t="str">
        <f t="shared" si="198"/>
        <v/>
      </c>
      <c r="AC206" s="396" t="str">
        <f t="shared" si="199"/>
        <v/>
      </c>
    </row>
    <row r="207" spans="2:29">
      <c r="B207" s="131"/>
      <c r="C207" s="121"/>
      <c r="D207" s="126"/>
      <c r="E207" s="126"/>
      <c r="F207" s="126"/>
      <c r="G207" s="126"/>
      <c r="H207" s="123"/>
      <c r="I207" s="124">
        <f t="shared" si="194"/>
        <v>0</v>
      </c>
      <c r="J207" s="124"/>
      <c r="K207" s="125" t="str">
        <f>IF(C207="","",VLOOKUP(C207,'Reference 10.0 EULs'!$D$2:$E$114,2,))</f>
        <v/>
      </c>
      <c r="L207" s="28">
        <f t="shared" si="181"/>
        <v>0</v>
      </c>
      <c r="M207" s="28" t="str">
        <f t="shared" si="182"/>
        <v/>
      </c>
      <c r="N207" s="30" t="str">
        <f t="shared" si="183"/>
        <v/>
      </c>
      <c r="O207" s="48" t="str">
        <f t="shared" si="184"/>
        <v/>
      </c>
      <c r="P207" s="48" t="str">
        <f t="shared" si="185"/>
        <v/>
      </c>
      <c r="Q207" s="28" t="str">
        <f t="shared" si="186"/>
        <v/>
      </c>
      <c r="R207" s="29" t="str">
        <f t="shared" si="187"/>
        <v/>
      </c>
      <c r="S207" s="27" t="str">
        <f t="shared" si="188"/>
        <v/>
      </c>
      <c r="T207" s="29" t="str">
        <f t="shared" si="195"/>
        <v/>
      </c>
      <c r="U207" s="396" t="str">
        <f t="shared" si="189"/>
        <v/>
      </c>
      <c r="V207" s="394" t="str">
        <f t="shared" si="190"/>
        <v/>
      </c>
      <c r="W207" s="31" t="str">
        <f t="shared" si="191"/>
        <v/>
      </c>
      <c r="X207" s="37" t="str">
        <f t="shared" si="192"/>
        <v/>
      </c>
      <c r="Y207" s="394" t="str">
        <f t="shared" si="196"/>
        <v/>
      </c>
      <c r="Z207" s="397" t="str">
        <f t="shared" si="197"/>
        <v/>
      </c>
      <c r="AA207" s="396" t="str">
        <f t="shared" si="193"/>
        <v/>
      </c>
      <c r="AB207" s="396" t="str">
        <f t="shared" si="198"/>
        <v/>
      </c>
      <c r="AC207" s="396" t="str">
        <f t="shared" si="199"/>
        <v/>
      </c>
    </row>
    <row r="208" spans="2:29">
      <c r="B208" s="120"/>
      <c r="C208" s="121"/>
      <c r="D208" s="126"/>
      <c r="E208" s="126"/>
      <c r="F208" s="126"/>
      <c r="G208" s="126"/>
      <c r="H208" s="123"/>
      <c r="I208" s="124">
        <f t="shared" si="194"/>
        <v>0</v>
      </c>
      <c r="J208" s="124"/>
      <c r="K208" s="125" t="str">
        <f>IF(C208="","",VLOOKUP(C208,'Reference 10.0 EULs'!$D$2:$E$114,2,))</f>
        <v/>
      </c>
      <c r="L208" s="28">
        <f t="shared" si="181"/>
        <v>0</v>
      </c>
      <c r="M208" s="28" t="str">
        <f t="shared" si="182"/>
        <v/>
      </c>
      <c r="N208" s="30" t="str">
        <f t="shared" si="183"/>
        <v/>
      </c>
      <c r="O208" s="48" t="str">
        <f t="shared" si="184"/>
        <v/>
      </c>
      <c r="P208" s="48" t="str">
        <f t="shared" si="185"/>
        <v/>
      </c>
      <c r="Q208" s="28" t="str">
        <f t="shared" si="186"/>
        <v/>
      </c>
      <c r="R208" s="29" t="str">
        <f t="shared" si="187"/>
        <v/>
      </c>
      <c r="S208" s="27" t="str">
        <f t="shared" si="188"/>
        <v/>
      </c>
      <c r="T208" s="29" t="str">
        <f t="shared" si="195"/>
        <v/>
      </c>
      <c r="U208" s="396" t="str">
        <f t="shared" si="189"/>
        <v/>
      </c>
      <c r="V208" s="394" t="str">
        <f t="shared" si="190"/>
        <v/>
      </c>
      <c r="W208" s="31" t="str">
        <f t="shared" si="191"/>
        <v/>
      </c>
      <c r="X208" s="37" t="str">
        <f t="shared" si="192"/>
        <v/>
      </c>
      <c r="Y208" s="394" t="str">
        <f t="shared" si="196"/>
        <v/>
      </c>
      <c r="Z208" s="397" t="str">
        <f t="shared" si="197"/>
        <v/>
      </c>
      <c r="AA208" s="396" t="str">
        <f t="shared" si="193"/>
        <v/>
      </c>
      <c r="AB208" s="396" t="str">
        <f t="shared" si="198"/>
        <v/>
      </c>
      <c r="AC208" s="396" t="str">
        <f t="shared" si="199"/>
        <v/>
      </c>
    </row>
    <row r="209" spans="2:29">
      <c r="B209" s="120"/>
      <c r="C209" s="121"/>
      <c r="D209" s="126"/>
      <c r="E209" s="126"/>
      <c r="F209" s="126"/>
      <c r="G209" s="126"/>
      <c r="H209" s="123"/>
      <c r="I209" s="124">
        <f t="shared" si="194"/>
        <v>0</v>
      </c>
      <c r="J209" s="124"/>
      <c r="K209" s="125" t="str">
        <f>IF(C209="","",VLOOKUP(C209,'Reference 10.0 EULs'!$D$2:$E$114,2,))</f>
        <v/>
      </c>
      <c r="L209" s="28">
        <f t="shared" si="181"/>
        <v>0</v>
      </c>
      <c r="M209" s="28" t="str">
        <f t="shared" si="182"/>
        <v/>
      </c>
      <c r="N209" s="30" t="str">
        <f t="shared" si="183"/>
        <v/>
      </c>
      <c r="O209" s="48" t="str">
        <f t="shared" si="184"/>
        <v/>
      </c>
      <c r="P209" s="48" t="str">
        <f t="shared" si="185"/>
        <v/>
      </c>
      <c r="Q209" s="28" t="str">
        <f t="shared" si="186"/>
        <v/>
      </c>
      <c r="R209" s="29" t="str">
        <f t="shared" si="187"/>
        <v/>
      </c>
      <c r="S209" s="27" t="str">
        <f t="shared" si="188"/>
        <v/>
      </c>
      <c r="T209" s="29" t="str">
        <f t="shared" si="195"/>
        <v/>
      </c>
      <c r="U209" s="396" t="str">
        <f t="shared" si="189"/>
        <v/>
      </c>
      <c r="V209" s="394" t="str">
        <f t="shared" si="190"/>
        <v/>
      </c>
      <c r="W209" s="31" t="str">
        <f t="shared" si="191"/>
        <v/>
      </c>
      <c r="X209" s="37" t="str">
        <f t="shared" si="192"/>
        <v/>
      </c>
      <c r="Y209" s="394" t="str">
        <f t="shared" si="196"/>
        <v/>
      </c>
      <c r="Z209" s="397" t="str">
        <f t="shared" si="197"/>
        <v/>
      </c>
      <c r="AA209" s="396" t="str">
        <f t="shared" si="193"/>
        <v/>
      </c>
      <c r="AB209" s="396" t="str">
        <f t="shared" si="198"/>
        <v/>
      </c>
      <c r="AC209" s="396" t="str">
        <f t="shared" si="199"/>
        <v/>
      </c>
    </row>
    <row r="210" spans="2:29">
      <c r="B210" s="120"/>
      <c r="C210" s="121"/>
      <c r="D210" s="126"/>
      <c r="E210" s="126"/>
      <c r="F210" s="126"/>
      <c r="G210" s="126"/>
      <c r="H210" s="123"/>
      <c r="I210" s="124">
        <f t="shared" si="194"/>
        <v>0</v>
      </c>
      <c r="J210" s="124"/>
      <c r="K210" s="125" t="str">
        <f>IF(C210="","",VLOOKUP(C210,'Reference 10.0 EULs'!$D$2:$E$114,2,))</f>
        <v/>
      </c>
      <c r="L210" s="28">
        <f t="shared" si="181"/>
        <v>0</v>
      </c>
      <c r="M210" s="28" t="str">
        <f t="shared" si="182"/>
        <v/>
      </c>
      <c r="N210" s="30" t="str">
        <f t="shared" si="183"/>
        <v/>
      </c>
      <c r="O210" s="48" t="str">
        <f t="shared" si="184"/>
        <v/>
      </c>
      <c r="P210" s="48" t="str">
        <f t="shared" si="185"/>
        <v/>
      </c>
      <c r="Q210" s="28" t="str">
        <f t="shared" si="186"/>
        <v/>
      </c>
      <c r="R210" s="29" t="str">
        <f t="shared" si="187"/>
        <v/>
      </c>
      <c r="S210" s="27" t="str">
        <f t="shared" si="188"/>
        <v/>
      </c>
      <c r="T210" s="29" t="str">
        <f t="shared" si="195"/>
        <v/>
      </c>
      <c r="U210" s="396" t="str">
        <f t="shared" si="189"/>
        <v/>
      </c>
      <c r="V210" s="394" t="str">
        <f t="shared" si="190"/>
        <v/>
      </c>
      <c r="W210" s="31" t="str">
        <f t="shared" si="191"/>
        <v/>
      </c>
      <c r="X210" s="37" t="str">
        <f t="shared" si="192"/>
        <v/>
      </c>
      <c r="Y210" s="394" t="str">
        <f t="shared" si="196"/>
        <v/>
      </c>
      <c r="Z210" s="397" t="str">
        <f t="shared" si="197"/>
        <v/>
      </c>
      <c r="AA210" s="396" t="str">
        <f t="shared" si="193"/>
        <v/>
      </c>
      <c r="AB210" s="396" t="str">
        <f t="shared" si="198"/>
        <v/>
      </c>
      <c r="AC210" s="396" t="str">
        <f t="shared" si="199"/>
        <v/>
      </c>
    </row>
    <row r="211" spans="2:29">
      <c r="B211" s="120"/>
      <c r="C211" s="121"/>
      <c r="D211" s="126"/>
      <c r="E211" s="126"/>
      <c r="F211" s="126"/>
      <c r="G211" s="126"/>
      <c r="H211" s="123"/>
      <c r="I211" s="124">
        <f t="shared" si="194"/>
        <v>0</v>
      </c>
      <c r="J211" s="124"/>
      <c r="K211" s="125" t="str">
        <f>IF(C211="","",VLOOKUP(C211,'Reference 10.0 EULs'!$D$2:$E$114,2,))</f>
        <v/>
      </c>
      <c r="L211" s="28">
        <f t="shared" si="181"/>
        <v>0</v>
      </c>
      <c r="M211" s="28" t="str">
        <f t="shared" si="182"/>
        <v/>
      </c>
      <c r="N211" s="30" t="str">
        <f t="shared" si="183"/>
        <v/>
      </c>
      <c r="O211" s="48" t="str">
        <f t="shared" si="184"/>
        <v/>
      </c>
      <c r="P211" s="48" t="str">
        <f t="shared" si="185"/>
        <v/>
      </c>
      <c r="Q211" s="28" t="str">
        <f t="shared" si="186"/>
        <v/>
      </c>
      <c r="R211" s="29" t="str">
        <f t="shared" si="187"/>
        <v/>
      </c>
      <c r="S211" s="27" t="str">
        <f t="shared" si="188"/>
        <v/>
      </c>
      <c r="T211" s="29" t="str">
        <f t="shared" si="195"/>
        <v/>
      </c>
      <c r="U211" s="396" t="str">
        <f t="shared" si="189"/>
        <v/>
      </c>
      <c r="V211" s="394" t="str">
        <f t="shared" si="190"/>
        <v/>
      </c>
      <c r="W211" s="31" t="str">
        <f t="shared" si="191"/>
        <v/>
      </c>
      <c r="X211" s="37" t="str">
        <f t="shared" si="192"/>
        <v/>
      </c>
      <c r="Y211" s="394" t="str">
        <f t="shared" si="196"/>
        <v/>
      </c>
      <c r="Z211" s="397" t="str">
        <f t="shared" si="197"/>
        <v/>
      </c>
      <c r="AA211" s="396" t="str">
        <f t="shared" si="193"/>
        <v/>
      </c>
      <c r="AB211" s="396" t="str">
        <f t="shared" si="198"/>
        <v/>
      </c>
      <c r="AC211" s="396" t="str">
        <f t="shared" si="199"/>
        <v/>
      </c>
    </row>
    <row r="212" spans="2:29">
      <c r="B212" s="120"/>
      <c r="C212" s="121"/>
      <c r="D212" s="126"/>
      <c r="E212" s="126"/>
      <c r="F212" s="126"/>
      <c r="G212" s="126"/>
      <c r="H212" s="123"/>
      <c r="I212" s="124">
        <f t="shared" si="194"/>
        <v>0</v>
      </c>
      <c r="J212" s="124"/>
      <c r="K212" s="125" t="str">
        <f>IF(C212="","",VLOOKUP(C212,'Reference 10.0 EULs'!$D$2:$E$114,2,))</f>
        <v/>
      </c>
      <c r="L212" s="28">
        <f t="shared" si="181"/>
        <v>0</v>
      </c>
      <c r="M212" s="28" t="str">
        <f t="shared" si="182"/>
        <v/>
      </c>
      <c r="N212" s="30" t="str">
        <f t="shared" si="183"/>
        <v/>
      </c>
      <c r="O212" s="48" t="str">
        <f t="shared" si="184"/>
        <v/>
      </c>
      <c r="P212" s="48" t="str">
        <f t="shared" si="185"/>
        <v/>
      </c>
      <c r="Q212" s="28" t="str">
        <f t="shared" si="186"/>
        <v/>
      </c>
      <c r="R212" s="29" t="str">
        <f t="shared" si="187"/>
        <v/>
      </c>
      <c r="S212" s="27" t="str">
        <f t="shared" si="188"/>
        <v/>
      </c>
      <c r="T212" s="29" t="str">
        <f t="shared" si="195"/>
        <v/>
      </c>
      <c r="U212" s="396" t="str">
        <f t="shared" si="189"/>
        <v/>
      </c>
      <c r="V212" s="394" t="str">
        <f t="shared" si="190"/>
        <v/>
      </c>
      <c r="W212" s="31" t="str">
        <f t="shared" si="191"/>
        <v/>
      </c>
      <c r="X212" s="37" t="str">
        <f t="shared" si="192"/>
        <v/>
      </c>
      <c r="Y212" s="394" t="str">
        <f t="shared" si="196"/>
        <v/>
      </c>
      <c r="Z212" s="397" t="str">
        <f t="shared" si="197"/>
        <v/>
      </c>
      <c r="AA212" s="396" t="str">
        <f t="shared" si="193"/>
        <v/>
      </c>
      <c r="AB212" s="396" t="str">
        <f t="shared" si="198"/>
        <v/>
      </c>
      <c r="AC212" s="396" t="str">
        <f t="shared" si="199"/>
        <v/>
      </c>
    </row>
    <row r="213" spans="2:29">
      <c r="B213" s="120"/>
      <c r="C213" s="121"/>
      <c r="D213" s="126"/>
      <c r="E213" s="126"/>
      <c r="F213" s="126"/>
      <c r="G213" s="126"/>
      <c r="H213" s="123"/>
      <c r="I213" s="124">
        <f t="shared" si="194"/>
        <v>0</v>
      </c>
      <c r="J213" s="124"/>
      <c r="K213" s="125" t="str">
        <f>IF(C213="","",VLOOKUP(C213,'Reference 10.0 EULs'!$D$2:$E$114,2,))</f>
        <v/>
      </c>
      <c r="L213" s="28">
        <f t="shared" si="181"/>
        <v>0</v>
      </c>
      <c r="M213" s="28" t="str">
        <f t="shared" si="182"/>
        <v/>
      </c>
      <c r="N213" s="30" t="str">
        <f t="shared" si="183"/>
        <v/>
      </c>
      <c r="O213" s="48" t="str">
        <f t="shared" si="184"/>
        <v/>
      </c>
      <c r="P213" s="48" t="str">
        <f t="shared" si="185"/>
        <v/>
      </c>
      <c r="Q213" s="28" t="str">
        <f t="shared" si="186"/>
        <v/>
      </c>
      <c r="R213" s="29" t="str">
        <f t="shared" si="187"/>
        <v/>
      </c>
      <c r="S213" s="27" t="str">
        <f t="shared" si="188"/>
        <v/>
      </c>
      <c r="T213" s="29" t="str">
        <f t="shared" si="195"/>
        <v/>
      </c>
      <c r="U213" s="396" t="str">
        <f t="shared" si="189"/>
        <v/>
      </c>
      <c r="V213" s="394" t="str">
        <f t="shared" si="190"/>
        <v/>
      </c>
      <c r="W213" s="31" t="str">
        <f t="shared" si="191"/>
        <v/>
      </c>
      <c r="X213" s="37" t="str">
        <f t="shared" si="192"/>
        <v/>
      </c>
      <c r="Y213" s="394" t="str">
        <f t="shared" si="196"/>
        <v/>
      </c>
      <c r="Z213" s="397" t="str">
        <f t="shared" si="197"/>
        <v/>
      </c>
      <c r="AA213" s="396" t="str">
        <f t="shared" si="193"/>
        <v/>
      </c>
      <c r="AB213" s="396" t="str">
        <f t="shared" si="198"/>
        <v/>
      </c>
      <c r="AC213" s="396" t="str">
        <f t="shared" si="199"/>
        <v/>
      </c>
    </row>
    <row r="214" spans="2:29">
      <c r="B214" s="120"/>
      <c r="C214" s="121"/>
      <c r="D214" s="126"/>
      <c r="E214" s="126"/>
      <c r="F214" s="126"/>
      <c r="G214" s="126"/>
      <c r="H214" s="123"/>
      <c r="I214" s="124">
        <f t="shared" si="194"/>
        <v>0</v>
      </c>
      <c r="J214" s="124"/>
      <c r="K214" s="125" t="str">
        <f>IF(C214="","",VLOOKUP(C214,'Reference 10.0 EULs'!$D$2:$E$114,2,))</f>
        <v/>
      </c>
      <c r="L214" s="28">
        <f t="shared" si="181"/>
        <v>0</v>
      </c>
      <c r="M214" s="28" t="str">
        <f t="shared" si="182"/>
        <v/>
      </c>
      <c r="N214" s="30" t="str">
        <f t="shared" si="183"/>
        <v/>
      </c>
      <c r="O214" s="48" t="str">
        <f t="shared" si="184"/>
        <v/>
      </c>
      <c r="P214" s="48" t="str">
        <f t="shared" si="185"/>
        <v/>
      </c>
      <c r="Q214" s="28" t="str">
        <f t="shared" si="186"/>
        <v/>
      </c>
      <c r="R214" s="29" t="str">
        <f t="shared" si="187"/>
        <v/>
      </c>
      <c r="S214" s="27" t="str">
        <f t="shared" si="188"/>
        <v/>
      </c>
      <c r="T214" s="29" t="str">
        <f t="shared" si="195"/>
        <v/>
      </c>
      <c r="U214" s="396" t="str">
        <f t="shared" si="189"/>
        <v/>
      </c>
      <c r="V214" s="394" t="str">
        <f t="shared" si="190"/>
        <v/>
      </c>
      <c r="W214" s="31" t="str">
        <f t="shared" si="191"/>
        <v/>
      </c>
      <c r="X214" s="37" t="str">
        <f t="shared" si="192"/>
        <v/>
      </c>
      <c r="Y214" s="394" t="str">
        <f t="shared" si="196"/>
        <v/>
      </c>
      <c r="Z214" s="397" t="str">
        <f t="shared" si="197"/>
        <v/>
      </c>
      <c r="AA214" s="396" t="str">
        <f t="shared" si="193"/>
        <v/>
      </c>
      <c r="AB214" s="396" t="str">
        <f t="shared" si="198"/>
        <v/>
      </c>
      <c r="AC214" s="396" t="str">
        <f t="shared" si="199"/>
        <v/>
      </c>
    </row>
    <row r="215" spans="2:29">
      <c r="B215" s="120"/>
      <c r="C215" s="121"/>
      <c r="D215" s="126"/>
      <c r="E215" s="126"/>
      <c r="F215" s="126"/>
      <c r="G215" s="126"/>
      <c r="H215" s="123"/>
      <c r="I215" s="124">
        <f t="shared" si="194"/>
        <v>0</v>
      </c>
      <c r="J215" s="124"/>
      <c r="K215" s="125" t="str">
        <f>IF(C215="","",VLOOKUP(C215,'Reference 10.0 EULs'!$D$2:$E$114,2,))</f>
        <v/>
      </c>
      <c r="L215" s="28">
        <f t="shared" si="181"/>
        <v>0</v>
      </c>
      <c r="M215" s="28" t="str">
        <f t="shared" si="182"/>
        <v/>
      </c>
      <c r="N215" s="30" t="str">
        <f t="shared" si="183"/>
        <v/>
      </c>
      <c r="O215" s="48" t="str">
        <f t="shared" si="184"/>
        <v/>
      </c>
      <c r="P215" s="48" t="str">
        <f t="shared" si="185"/>
        <v/>
      </c>
      <c r="Q215" s="28" t="str">
        <f t="shared" si="186"/>
        <v/>
      </c>
      <c r="R215" s="29" t="str">
        <f t="shared" si="187"/>
        <v/>
      </c>
      <c r="S215" s="27" t="str">
        <f t="shared" si="188"/>
        <v/>
      </c>
      <c r="T215" s="29" t="str">
        <f t="shared" si="195"/>
        <v/>
      </c>
      <c r="U215" s="396" t="str">
        <f t="shared" si="189"/>
        <v/>
      </c>
      <c r="V215" s="394" t="str">
        <f t="shared" si="190"/>
        <v/>
      </c>
      <c r="W215" s="31" t="str">
        <f t="shared" si="191"/>
        <v/>
      </c>
      <c r="X215" s="37" t="str">
        <f t="shared" si="192"/>
        <v/>
      </c>
      <c r="Y215" s="394" t="str">
        <f t="shared" si="196"/>
        <v/>
      </c>
      <c r="Z215" s="397" t="str">
        <f t="shared" si="197"/>
        <v/>
      </c>
      <c r="AA215" s="396" t="str">
        <f t="shared" si="193"/>
        <v/>
      </c>
      <c r="AB215" s="396" t="str">
        <f t="shared" si="198"/>
        <v/>
      </c>
      <c r="AC215" s="396" t="str">
        <f t="shared" si="199"/>
        <v/>
      </c>
    </row>
    <row r="216" spans="2:29">
      <c r="B216" s="120"/>
      <c r="C216" s="121"/>
      <c r="D216" s="126"/>
      <c r="E216" s="126"/>
      <c r="F216" s="126"/>
      <c r="G216" s="126"/>
      <c r="H216" s="123"/>
      <c r="I216" s="124">
        <f t="shared" si="194"/>
        <v>0</v>
      </c>
      <c r="J216" s="124"/>
      <c r="K216" s="125" t="str">
        <f>IF(C216="","",VLOOKUP(C216,'Reference 10.0 EULs'!$D$2:$E$114,2,))</f>
        <v/>
      </c>
      <c r="L216" s="28">
        <f t="shared" si="181"/>
        <v>0</v>
      </c>
      <c r="M216" s="28" t="str">
        <f t="shared" si="182"/>
        <v/>
      </c>
      <c r="N216" s="30" t="str">
        <f t="shared" si="183"/>
        <v/>
      </c>
      <c r="O216" s="48" t="str">
        <f t="shared" si="184"/>
        <v/>
      </c>
      <c r="P216" s="48" t="str">
        <f t="shared" si="185"/>
        <v/>
      </c>
      <c r="Q216" s="28" t="str">
        <f t="shared" si="186"/>
        <v/>
      </c>
      <c r="R216" s="29" t="str">
        <f t="shared" si="187"/>
        <v/>
      </c>
      <c r="S216" s="27" t="str">
        <f t="shared" si="188"/>
        <v/>
      </c>
      <c r="T216" s="29" t="str">
        <f t="shared" si="195"/>
        <v/>
      </c>
      <c r="U216" s="396" t="str">
        <f t="shared" si="189"/>
        <v/>
      </c>
      <c r="V216" s="394" t="str">
        <f t="shared" si="190"/>
        <v/>
      </c>
      <c r="W216" s="31" t="str">
        <f t="shared" si="191"/>
        <v/>
      </c>
      <c r="X216" s="37" t="str">
        <f t="shared" si="192"/>
        <v/>
      </c>
      <c r="Y216" s="394" t="str">
        <f t="shared" si="196"/>
        <v/>
      </c>
      <c r="Z216" s="397" t="str">
        <f t="shared" si="197"/>
        <v/>
      </c>
      <c r="AA216" s="396" t="str">
        <f t="shared" si="193"/>
        <v/>
      </c>
      <c r="AB216" s="396" t="str">
        <f t="shared" si="198"/>
        <v/>
      </c>
      <c r="AC216" s="396" t="str">
        <f t="shared" si="199"/>
        <v/>
      </c>
    </row>
    <row r="217" spans="2:29">
      <c r="B217" s="120"/>
      <c r="C217" s="121"/>
      <c r="D217" s="126"/>
      <c r="E217" s="126"/>
      <c r="F217" s="126"/>
      <c r="G217" s="126"/>
      <c r="H217" s="123"/>
      <c r="I217" s="124">
        <f t="shared" si="194"/>
        <v>0</v>
      </c>
      <c r="J217" s="124"/>
      <c r="K217" s="125" t="str">
        <f>IF(C217="","",VLOOKUP(C217,'Reference 10.0 EULs'!$D$2:$E$114,2,))</f>
        <v/>
      </c>
      <c r="L217" s="28">
        <f t="shared" si="181"/>
        <v>0</v>
      </c>
      <c r="M217" s="28" t="str">
        <f t="shared" si="182"/>
        <v/>
      </c>
      <c r="N217" s="30" t="str">
        <f t="shared" si="183"/>
        <v/>
      </c>
      <c r="O217" s="48" t="str">
        <f t="shared" si="184"/>
        <v/>
      </c>
      <c r="P217" s="48" t="str">
        <f t="shared" si="185"/>
        <v/>
      </c>
      <c r="Q217" s="28" t="str">
        <f t="shared" si="186"/>
        <v/>
      </c>
      <c r="R217" s="29" t="str">
        <f t="shared" si="187"/>
        <v/>
      </c>
      <c r="S217" s="27" t="str">
        <f t="shared" si="188"/>
        <v/>
      </c>
      <c r="T217" s="29" t="str">
        <f t="shared" si="195"/>
        <v/>
      </c>
      <c r="U217" s="396" t="str">
        <f t="shared" si="189"/>
        <v/>
      </c>
      <c r="V217" s="394" t="str">
        <f t="shared" si="190"/>
        <v/>
      </c>
      <c r="W217" s="31" t="str">
        <f t="shared" si="191"/>
        <v/>
      </c>
      <c r="X217" s="37" t="str">
        <f t="shared" si="192"/>
        <v/>
      </c>
      <c r="Y217" s="394" t="str">
        <f t="shared" si="196"/>
        <v/>
      </c>
      <c r="Z217" s="397" t="str">
        <f t="shared" si="197"/>
        <v/>
      </c>
      <c r="AA217" s="396" t="str">
        <f t="shared" si="193"/>
        <v/>
      </c>
      <c r="AB217" s="396" t="str">
        <f t="shared" si="198"/>
        <v/>
      </c>
      <c r="AC217" s="396" t="str">
        <f t="shared" si="199"/>
        <v/>
      </c>
    </row>
    <row r="218" spans="2:29">
      <c r="B218" s="120"/>
      <c r="C218" s="121"/>
      <c r="D218" s="126"/>
      <c r="E218" s="126"/>
      <c r="F218" s="126"/>
      <c r="G218" s="126"/>
      <c r="H218" s="123"/>
      <c r="I218" s="124">
        <f t="shared" si="194"/>
        <v>0</v>
      </c>
      <c r="J218" s="124"/>
      <c r="K218" s="125" t="str">
        <f>IF(C218="","",VLOOKUP(C218,'Reference 10.0 EULs'!$D$2:$E$114,2,))</f>
        <v/>
      </c>
      <c r="L218" s="28">
        <f t="shared" si="181"/>
        <v>0</v>
      </c>
      <c r="M218" s="28" t="str">
        <f t="shared" si="182"/>
        <v/>
      </c>
      <c r="N218" s="30" t="str">
        <f t="shared" si="183"/>
        <v/>
      </c>
      <c r="O218" s="48" t="str">
        <f t="shared" si="184"/>
        <v/>
      </c>
      <c r="P218" s="48" t="str">
        <f t="shared" si="185"/>
        <v/>
      </c>
      <c r="Q218" s="28" t="str">
        <f t="shared" si="186"/>
        <v/>
      </c>
      <c r="R218" s="29" t="str">
        <f t="shared" si="187"/>
        <v/>
      </c>
      <c r="S218" s="27" t="str">
        <f t="shared" si="188"/>
        <v/>
      </c>
      <c r="T218" s="29" t="str">
        <f t="shared" si="195"/>
        <v/>
      </c>
      <c r="U218" s="396" t="str">
        <f t="shared" si="189"/>
        <v/>
      </c>
      <c r="V218" s="394" t="str">
        <f t="shared" si="190"/>
        <v/>
      </c>
      <c r="W218" s="31" t="str">
        <f t="shared" si="191"/>
        <v/>
      </c>
      <c r="X218" s="37" t="str">
        <f t="shared" si="192"/>
        <v/>
      </c>
      <c r="Y218" s="394" t="str">
        <f t="shared" si="196"/>
        <v/>
      </c>
      <c r="Z218" s="397" t="str">
        <f t="shared" si="197"/>
        <v/>
      </c>
      <c r="AA218" s="396" t="str">
        <f t="shared" si="193"/>
        <v/>
      </c>
      <c r="AB218" s="396" t="str">
        <f t="shared" si="198"/>
        <v/>
      </c>
      <c r="AC218" s="396" t="str">
        <f t="shared" si="199"/>
        <v/>
      </c>
    </row>
    <row r="219" spans="2:29">
      <c r="B219" s="120"/>
      <c r="C219" s="121"/>
      <c r="D219" s="126"/>
      <c r="E219" s="126"/>
      <c r="F219" s="126"/>
      <c r="G219" s="126"/>
      <c r="H219" s="123"/>
      <c r="I219" s="124">
        <f t="shared" si="194"/>
        <v>0</v>
      </c>
      <c r="J219" s="124"/>
      <c r="K219" s="125" t="str">
        <f>IF(C219="","",VLOOKUP(C219,'Reference 10.0 EULs'!$D$2:$E$114,2,))</f>
        <v/>
      </c>
      <c r="L219" s="28">
        <f t="shared" si="181"/>
        <v>0</v>
      </c>
      <c r="M219" s="28" t="str">
        <f t="shared" si="182"/>
        <v/>
      </c>
      <c r="N219" s="30" t="str">
        <f t="shared" si="183"/>
        <v/>
      </c>
      <c r="O219" s="48" t="str">
        <f t="shared" si="184"/>
        <v/>
      </c>
      <c r="P219" s="48" t="str">
        <f t="shared" si="185"/>
        <v/>
      </c>
      <c r="Q219" s="28" t="str">
        <f t="shared" si="186"/>
        <v/>
      </c>
      <c r="R219" s="29" t="str">
        <f t="shared" si="187"/>
        <v/>
      </c>
      <c r="S219" s="27" t="str">
        <f t="shared" si="188"/>
        <v/>
      </c>
      <c r="T219" s="29" t="str">
        <f t="shared" si="195"/>
        <v/>
      </c>
      <c r="U219" s="396" t="str">
        <f t="shared" si="189"/>
        <v/>
      </c>
      <c r="V219" s="394" t="str">
        <f t="shared" si="190"/>
        <v/>
      </c>
      <c r="W219" s="31" t="str">
        <f t="shared" si="191"/>
        <v/>
      </c>
      <c r="X219" s="37" t="str">
        <f t="shared" si="192"/>
        <v/>
      </c>
      <c r="Y219" s="394" t="str">
        <f t="shared" si="196"/>
        <v/>
      </c>
      <c r="Z219" s="397" t="str">
        <f t="shared" si="197"/>
        <v/>
      </c>
      <c r="AA219" s="396" t="str">
        <f t="shared" si="193"/>
        <v/>
      </c>
      <c r="AB219" s="396" t="str">
        <f t="shared" si="198"/>
        <v/>
      </c>
      <c r="AC219" s="396" t="str">
        <f t="shared" si="199"/>
        <v/>
      </c>
    </row>
    <row r="220" spans="2:29">
      <c r="B220" s="120"/>
      <c r="C220" s="121"/>
      <c r="D220" s="126"/>
      <c r="E220" s="126"/>
      <c r="F220" s="126"/>
      <c r="G220" s="126"/>
      <c r="H220" s="123"/>
      <c r="I220" s="124">
        <f t="shared" si="194"/>
        <v>0</v>
      </c>
      <c r="J220" s="124"/>
      <c r="K220" s="125" t="str">
        <f>IF(C220="","",VLOOKUP(C220,'Reference 10.0 EULs'!$D$2:$E$114,2,))</f>
        <v/>
      </c>
      <c r="L220" s="28">
        <f t="shared" si="181"/>
        <v>0</v>
      </c>
      <c r="M220" s="28" t="str">
        <f t="shared" si="182"/>
        <v/>
      </c>
      <c r="N220" s="30" t="str">
        <f t="shared" si="183"/>
        <v/>
      </c>
      <c r="O220" s="48" t="str">
        <f t="shared" si="184"/>
        <v/>
      </c>
      <c r="P220" s="48" t="str">
        <f t="shared" si="185"/>
        <v/>
      </c>
      <c r="Q220" s="28" t="str">
        <f t="shared" si="186"/>
        <v/>
      </c>
      <c r="R220" s="29" t="str">
        <f t="shared" si="187"/>
        <v/>
      </c>
      <c r="S220" s="27" t="str">
        <f t="shared" si="188"/>
        <v/>
      </c>
      <c r="T220" s="29" t="str">
        <f t="shared" si="195"/>
        <v/>
      </c>
      <c r="U220" s="396" t="str">
        <f t="shared" si="189"/>
        <v/>
      </c>
      <c r="V220" s="394" t="str">
        <f t="shared" si="190"/>
        <v/>
      </c>
      <c r="W220" s="31" t="str">
        <f t="shared" si="191"/>
        <v/>
      </c>
      <c r="X220" s="37" t="str">
        <f t="shared" si="192"/>
        <v/>
      </c>
      <c r="Y220" s="394" t="str">
        <f t="shared" si="196"/>
        <v/>
      </c>
      <c r="Z220" s="397" t="str">
        <f t="shared" si="197"/>
        <v/>
      </c>
      <c r="AA220" s="396" t="str">
        <f t="shared" si="193"/>
        <v/>
      </c>
      <c r="AB220" s="396" t="str">
        <f t="shared" si="198"/>
        <v/>
      </c>
      <c r="AC220" s="396" t="str">
        <f t="shared" si="199"/>
        <v/>
      </c>
    </row>
    <row r="221" spans="2:29">
      <c r="B221" s="120"/>
      <c r="C221" s="121"/>
      <c r="D221" s="126"/>
      <c r="E221" s="126"/>
      <c r="F221" s="126"/>
      <c r="G221" s="126"/>
      <c r="H221" s="123"/>
      <c r="I221" s="124">
        <f t="shared" si="194"/>
        <v>0</v>
      </c>
      <c r="J221" s="124"/>
      <c r="K221" s="125" t="str">
        <f>IF(C221="","",VLOOKUP(C221,'Reference 10.0 EULs'!$D$2:$E$114,2,))</f>
        <v/>
      </c>
      <c r="L221" s="28">
        <f t="shared" si="181"/>
        <v>0</v>
      </c>
      <c r="M221" s="28" t="str">
        <f t="shared" si="182"/>
        <v/>
      </c>
      <c r="N221" s="30" t="str">
        <f t="shared" si="183"/>
        <v/>
      </c>
      <c r="O221" s="48" t="str">
        <f t="shared" si="184"/>
        <v/>
      </c>
      <c r="P221" s="48" t="str">
        <f t="shared" si="185"/>
        <v/>
      </c>
      <c r="Q221" s="28" t="str">
        <f t="shared" si="186"/>
        <v/>
      </c>
      <c r="R221" s="29" t="str">
        <f t="shared" si="187"/>
        <v/>
      </c>
      <c r="S221" s="27" t="str">
        <f t="shared" si="188"/>
        <v/>
      </c>
      <c r="T221" s="29" t="str">
        <f t="shared" si="195"/>
        <v/>
      </c>
      <c r="U221" s="396" t="str">
        <f t="shared" si="189"/>
        <v/>
      </c>
      <c r="V221" s="394" t="str">
        <f t="shared" si="190"/>
        <v/>
      </c>
      <c r="W221" s="31" t="str">
        <f t="shared" si="191"/>
        <v/>
      </c>
      <c r="X221" s="37" t="str">
        <f t="shared" si="192"/>
        <v/>
      </c>
      <c r="Y221" s="394" t="str">
        <f t="shared" si="196"/>
        <v/>
      </c>
      <c r="Z221" s="397" t="str">
        <f t="shared" si="197"/>
        <v/>
      </c>
      <c r="AA221" s="396" t="str">
        <f t="shared" si="193"/>
        <v/>
      </c>
      <c r="AB221" s="396" t="str">
        <f t="shared" si="198"/>
        <v/>
      </c>
      <c r="AC221" s="396" t="str">
        <f t="shared" si="199"/>
        <v/>
      </c>
    </row>
    <row r="222" spans="2:29" ht="16.5" customHeight="1">
      <c r="B222" s="120"/>
      <c r="C222" s="121"/>
      <c r="D222" s="126"/>
      <c r="E222" s="126"/>
      <c r="F222" s="126"/>
      <c r="G222" s="126"/>
      <c r="H222" s="123"/>
      <c r="I222" s="124">
        <f t="shared" si="194"/>
        <v>0</v>
      </c>
      <c r="J222" s="124"/>
      <c r="K222" s="125" t="str">
        <f>IF(C222="","",VLOOKUP(C222,'Reference 10.0 EULs'!$D$2:$E$114,2,))</f>
        <v/>
      </c>
      <c r="L222" s="28">
        <f t="shared" si="181"/>
        <v>0</v>
      </c>
      <c r="M222" s="28" t="str">
        <f t="shared" si="182"/>
        <v/>
      </c>
      <c r="N222" s="30" t="str">
        <f t="shared" si="183"/>
        <v/>
      </c>
      <c r="O222" s="48" t="str">
        <f t="shared" si="184"/>
        <v/>
      </c>
      <c r="P222" s="48" t="str">
        <f t="shared" si="185"/>
        <v/>
      </c>
      <c r="Q222" s="28" t="str">
        <f t="shared" si="186"/>
        <v/>
      </c>
      <c r="R222" s="29" t="str">
        <f t="shared" si="187"/>
        <v/>
      </c>
      <c r="S222" s="27" t="str">
        <f t="shared" si="188"/>
        <v/>
      </c>
      <c r="T222" s="29" t="str">
        <f t="shared" si="195"/>
        <v/>
      </c>
      <c r="U222" s="396" t="str">
        <f t="shared" si="189"/>
        <v/>
      </c>
      <c r="V222" s="394" t="str">
        <f t="shared" si="190"/>
        <v/>
      </c>
      <c r="W222" s="31" t="str">
        <f t="shared" si="191"/>
        <v/>
      </c>
      <c r="X222" s="37" t="str">
        <f t="shared" si="192"/>
        <v/>
      </c>
      <c r="Y222" s="394" t="str">
        <f t="shared" si="196"/>
        <v/>
      </c>
      <c r="Z222" s="397" t="str">
        <f t="shared" si="197"/>
        <v/>
      </c>
      <c r="AA222" s="396" t="str">
        <f t="shared" si="193"/>
        <v/>
      </c>
      <c r="AB222" s="396" t="str">
        <f t="shared" si="198"/>
        <v/>
      </c>
      <c r="AC222" s="396" t="str">
        <f t="shared" si="199"/>
        <v/>
      </c>
    </row>
    <row r="223" spans="2:29" ht="17.25">
      <c r="B223" s="117" t="s">
        <v>112</v>
      </c>
      <c r="C223" s="133" t="s">
        <v>102</v>
      </c>
      <c r="D223" s="134"/>
      <c r="E223" s="134"/>
      <c r="F223" s="134">
        <f>SUM(F224:F244)</f>
        <v>0</v>
      </c>
      <c r="G223" s="134">
        <f>SUM(G224:G244)</f>
        <v>0</v>
      </c>
      <c r="H223" s="135">
        <f>SUM(H224:H244)</f>
        <v>0</v>
      </c>
      <c r="I223" s="136">
        <f>SUM(I224:I244)</f>
        <v>0</v>
      </c>
      <c r="J223" s="136">
        <f>SUM(J224:J244)</f>
        <v>0</v>
      </c>
      <c r="K223" s="119"/>
      <c r="L223" s="44">
        <f>SUM(L224:L244)</f>
        <v>0</v>
      </c>
      <c r="M223" s="44">
        <f t="shared" ref="M223:R223" si="200">SUM(M224:M244)</f>
        <v>0</v>
      </c>
      <c r="N223" s="44">
        <f t="shared" si="200"/>
        <v>0</v>
      </c>
      <c r="O223" s="44">
        <f t="shared" si="200"/>
        <v>0</v>
      </c>
      <c r="P223" s="44">
        <f t="shared" si="200"/>
        <v>0</v>
      </c>
      <c r="Q223" s="44">
        <f t="shared" si="200"/>
        <v>0</v>
      </c>
      <c r="R223" s="46">
        <f t="shared" si="200"/>
        <v>0</v>
      </c>
      <c r="S223" s="47" t="e">
        <f>Q223/L223</f>
        <v>#DIV/0!</v>
      </c>
      <c r="T223" s="46">
        <f>SUM(T224:T244)</f>
        <v>0</v>
      </c>
      <c r="U223" s="77"/>
      <c r="V223" s="44"/>
      <c r="W223" s="44"/>
      <c r="X223" s="46"/>
      <c r="Y223" s="46"/>
      <c r="Z223" s="79"/>
      <c r="AA223" s="77"/>
      <c r="AB223" s="77"/>
      <c r="AC223" s="77"/>
    </row>
    <row r="224" spans="2:29">
      <c r="B224" s="120" t="s">
        <v>104</v>
      </c>
      <c r="C224" s="121"/>
      <c r="D224" s="122"/>
      <c r="E224" s="122"/>
      <c r="F224" s="122"/>
      <c r="G224" s="122"/>
      <c r="H224" s="123"/>
      <c r="I224" s="124">
        <f>(D224*G224)+(E224*H224)</f>
        <v>0</v>
      </c>
      <c r="J224" s="124"/>
      <c r="K224" s="125" t="str">
        <f>IF(C224="","",VLOOKUP(C224,'Reference 10.0 EULs'!$D$2:$E$114,2,))</f>
        <v/>
      </c>
      <c r="L224" s="28">
        <f t="shared" ref="L224:L244" si="201">I224+J224</f>
        <v>0</v>
      </c>
      <c r="M224" s="28" t="str">
        <f t="shared" ref="M224:M244" si="202">IF(K224="","",$C$336*(1+$C$338)/($C$342-$C$338)*(1-((1+$C$338)/(1+$C$342))^$K224))</f>
        <v/>
      </c>
      <c r="N224" s="30" t="str">
        <f t="shared" ref="N224:N244" si="203">IF(K224="","",$C$337*(1+$C$338)/($C$342-$C$338)*(1-((1+$C$338)/(1+$C$342))^$K224))</f>
        <v/>
      </c>
      <c r="O224" s="48" t="str">
        <f t="shared" ref="O224:O244" si="204">IF(K224="","",M224*G224)</f>
        <v/>
      </c>
      <c r="P224" s="48" t="str">
        <f t="shared" ref="P224:P244" si="205">IF(K224="","",N224*H224)</f>
        <v/>
      </c>
      <c r="Q224" s="28" t="str">
        <f t="shared" ref="Q224:Q244" si="206">IF(K224="","",M224*G224+N224*H224)</f>
        <v/>
      </c>
      <c r="R224" s="29" t="str">
        <f t="shared" ref="R224:R244" si="207">IF(K224="","",Q224-L224)</f>
        <v/>
      </c>
      <c r="S224" s="27" t="str">
        <f t="shared" ref="S224:S244" si="208">IF(K224="","",Q224/L224)</f>
        <v/>
      </c>
      <c r="T224" s="29" t="str">
        <f>IF(R224="","",R224*$C$339)</f>
        <v/>
      </c>
      <c r="U224" s="396" t="str">
        <f t="shared" ref="U224:U244" si="209">IF(K224="","",H224/(G224*8760))</f>
        <v/>
      </c>
      <c r="V224" s="394" t="str">
        <f t="shared" ref="V224:V244" si="210">IF(K224="","",L224/F224)</f>
        <v/>
      </c>
      <c r="W224" s="394" t="str">
        <f t="shared" ref="W224:W244" si="211">IF(K224="","",L224/G224)</f>
        <v/>
      </c>
      <c r="X224" s="38" t="str">
        <f t="shared" ref="X224:X244" si="212">IF(K224="","",L224/H224)</f>
        <v/>
      </c>
      <c r="Y224" s="394" t="str">
        <f>IF(K224="","",Q224/G224)</f>
        <v/>
      </c>
      <c r="Z224" s="397" t="str">
        <f>IF(K224="","",Q224/H224)</f>
        <v/>
      </c>
      <c r="AA224" s="396" t="str">
        <f t="shared" ref="AA224:AA244" si="213">IF(K224="","",I224/Q224)</f>
        <v/>
      </c>
      <c r="AB224" s="396" t="str">
        <f>IF(K224="","",O224/Q224)</f>
        <v/>
      </c>
      <c r="AC224" s="396" t="str">
        <f>IF(K224="","",P224/Q224)</f>
        <v/>
      </c>
    </row>
    <row r="225" spans="2:29">
      <c r="B225" s="120" t="s">
        <v>106</v>
      </c>
      <c r="C225" s="121"/>
      <c r="D225" s="126"/>
      <c r="E225" s="126"/>
      <c r="F225" s="126"/>
      <c r="G225" s="126"/>
      <c r="H225" s="123"/>
      <c r="I225" s="124">
        <f t="shared" ref="I225:I244" si="214">(D225*G225)+(E225*H225)</f>
        <v>0</v>
      </c>
      <c r="J225" s="124"/>
      <c r="K225" s="125" t="str">
        <f>IF(C225="","",VLOOKUP(C225,'Reference 10.0 EULs'!$D$2:$E$114,2,))</f>
        <v/>
      </c>
      <c r="L225" s="28">
        <f t="shared" si="201"/>
        <v>0</v>
      </c>
      <c r="M225" s="28" t="str">
        <f t="shared" si="202"/>
        <v/>
      </c>
      <c r="N225" s="30" t="str">
        <f t="shared" si="203"/>
        <v/>
      </c>
      <c r="O225" s="48" t="str">
        <f t="shared" si="204"/>
        <v/>
      </c>
      <c r="P225" s="48" t="str">
        <f t="shared" si="205"/>
        <v/>
      </c>
      <c r="Q225" s="28" t="str">
        <f t="shared" si="206"/>
        <v/>
      </c>
      <c r="R225" s="29" t="str">
        <f t="shared" si="207"/>
        <v/>
      </c>
      <c r="S225" s="27" t="str">
        <f t="shared" si="208"/>
        <v/>
      </c>
      <c r="T225" s="29" t="str">
        <f t="shared" ref="T225:T244" si="215">IF(R225="","",R225*$C$339)</f>
        <v/>
      </c>
      <c r="U225" s="396" t="str">
        <f t="shared" si="209"/>
        <v/>
      </c>
      <c r="V225" s="394" t="str">
        <f t="shared" si="210"/>
        <v/>
      </c>
      <c r="W225" s="394" t="str">
        <f t="shared" si="211"/>
        <v/>
      </c>
      <c r="X225" s="38" t="str">
        <f t="shared" si="212"/>
        <v/>
      </c>
      <c r="Y225" s="394" t="str">
        <f t="shared" ref="Y225:Y244" si="216">IF(K225="","",Q225/G225)</f>
        <v/>
      </c>
      <c r="Z225" s="397" t="str">
        <f t="shared" ref="Z225:Z244" si="217">IF(K225="","",Q225/H225)</f>
        <v/>
      </c>
      <c r="AA225" s="396" t="str">
        <f t="shared" si="213"/>
        <v/>
      </c>
      <c r="AB225" s="396" t="str">
        <f t="shared" ref="AB225:AB244" si="218">IF(K225="","",O225/Q225)</f>
        <v/>
      </c>
      <c r="AC225" s="396" t="str">
        <f t="shared" ref="AC225:AC244" si="219">IF(K225="","",P225/Q225)</f>
        <v/>
      </c>
    </row>
    <row r="226" spans="2:29">
      <c r="B226" s="120" t="s">
        <v>108</v>
      </c>
      <c r="C226" s="121"/>
      <c r="D226" s="126"/>
      <c r="E226" s="126"/>
      <c r="F226" s="126"/>
      <c r="G226" s="122"/>
      <c r="H226" s="123"/>
      <c r="I226" s="124">
        <f t="shared" si="214"/>
        <v>0</v>
      </c>
      <c r="J226" s="124"/>
      <c r="K226" s="125" t="str">
        <f>IF(C226="","",VLOOKUP(C226,'Reference 10.0 EULs'!$D$2:$E$114,2,))</f>
        <v/>
      </c>
      <c r="L226" s="28">
        <f t="shared" si="201"/>
        <v>0</v>
      </c>
      <c r="M226" s="28" t="str">
        <f t="shared" si="202"/>
        <v/>
      </c>
      <c r="N226" s="30" t="str">
        <f t="shared" si="203"/>
        <v/>
      </c>
      <c r="O226" s="48" t="str">
        <f t="shared" si="204"/>
        <v/>
      </c>
      <c r="P226" s="48" t="str">
        <f t="shared" si="205"/>
        <v/>
      </c>
      <c r="Q226" s="28" t="str">
        <f t="shared" si="206"/>
        <v/>
      </c>
      <c r="R226" s="29" t="str">
        <f t="shared" si="207"/>
        <v/>
      </c>
      <c r="S226" s="27" t="str">
        <f t="shared" si="208"/>
        <v/>
      </c>
      <c r="T226" s="29" t="str">
        <f t="shared" si="215"/>
        <v/>
      </c>
      <c r="U226" s="396" t="str">
        <f t="shared" si="209"/>
        <v/>
      </c>
      <c r="V226" s="394" t="str">
        <f t="shared" si="210"/>
        <v/>
      </c>
      <c r="W226" s="394" t="str">
        <f t="shared" si="211"/>
        <v/>
      </c>
      <c r="X226" s="38" t="str">
        <f t="shared" si="212"/>
        <v/>
      </c>
      <c r="Y226" s="394" t="str">
        <f t="shared" si="216"/>
        <v/>
      </c>
      <c r="Z226" s="397" t="str">
        <f t="shared" si="217"/>
        <v/>
      </c>
      <c r="AA226" s="396" t="str">
        <f t="shared" si="213"/>
        <v/>
      </c>
      <c r="AB226" s="396" t="str">
        <f t="shared" si="218"/>
        <v/>
      </c>
      <c r="AC226" s="396" t="str">
        <f t="shared" si="219"/>
        <v/>
      </c>
    </row>
    <row r="227" spans="2:29">
      <c r="B227" s="120"/>
      <c r="C227" s="121"/>
      <c r="D227" s="126"/>
      <c r="E227" s="126"/>
      <c r="F227" s="126"/>
      <c r="G227" s="126"/>
      <c r="H227" s="123"/>
      <c r="I227" s="124">
        <f t="shared" si="214"/>
        <v>0</v>
      </c>
      <c r="J227" s="124"/>
      <c r="K227" s="125" t="str">
        <f>IF(C227="","",VLOOKUP(C227,'Reference 10.0 EULs'!$D$2:$E$114,2,))</f>
        <v/>
      </c>
      <c r="L227" s="28">
        <f t="shared" si="201"/>
        <v>0</v>
      </c>
      <c r="M227" s="28" t="str">
        <f t="shared" si="202"/>
        <v/>
      </c>
      <c r="N227" s="30" t="str">
        <f t="shared" si="203"/>
        <v/>
      </c>
      <c r="O227" s="48" t="str">
        <f t="shared" si="204"/>
        <v/>
      </c>
      <c r="P227" s="48" t="str">
        <f t="shared" si="205"/>
        <v/>
      </c>
      <c r="Q227" s="28" t="str">
        <f t="shared" si="206"/>
        <v/>
      </c>
      <c r="R227" s="29" t="str">
        <f t="shared" si="207"/>
        <v/>
      </c>
      <c r="S227" s="27" t="str">
        <f t="shared" si="208"/>
        <v/>
      </c>
      <c r="T227" s="29" t="str">
        <f t="shared" si="215"/>
        <v/>
      </c>
      <c r="U227" s="396" t="str">
        <f t="shared" si="209"/>
        <v/>
      </c>
      <c r="V227" s="394" t="str">
        <f t="shared" si="210"/>
        <v/>
      </c>
      <c r="W227" s="394" t="str">
        <f t="shared" si="211"/>
        <v/>
      </c>
      <c r="X227" s="38" t="str">
        <f t="shared" si="212"/>
        <v/>
      </c>
      <c r="Y227" s="394" t="str">
        <f t="shared" si="216"/>
        <v/>
      </c>
      <c r="Z227" s="397" t="str">
        <f t="shared" si="217"/>
        <v/>
      </c>
      <c r="AA227" s="396" t="str">
        <f t="shared" si="213"/>
        <v/>
      </c>
      <c r="AB227" s="396" t="str">
        <f t="shared" si="218"/>
        <v/>
      </c>
      <c r="AC227" s="396" t="str">
        <f t="shared" si="219"/>
        <v/>
      </c>
    </row>
    <row r="228" spans="2:29">
      <c r="B228" s="132"/>
      <c r="C228" s="121"/>
      <c r="D228" s="126"/>
      <c r="E228" s="126"/>
      <c r="F228" s="126"/>
      <c r="G228" s="126"/>
      <c r="H228" s="123"/>
      <c r="I228" s="124">
        <f t="shared" si="214"/>
        <v>0</v>
      </c>
      <c r="J228" s="124"/>
      <c r="K228" s="125" t="str">
        <f>IF(C228="","",VLOOKUP(C228,'Reference 10.0 EULs'!$D$2:$E$114,2,))</f>
        <v/>
      </c>
      <c r="L228" s="28">
        <f t="shared" si="201"/>
        <v>0</v>
      </c>
      <c r="M228" s="28" t="str">
        <f t="shared" si="202"/>
        <v/>
      </c>
      <c r="N228" s="30" t="str">
        <f t="shared" si="203"/>
        <v/>
      </c>
      <c r="O228" s="48" t="str">
        <f t="shared" si="204"/>
        <v/>
      </c>
      <c r="P228" s="48" t="str">
        <f t="shared" si="205"/>
        <v/>
      </c>
      <c r="Q228" s="28" t="str">
        <f t="shared" si="206"/>
        <v/>
      </c>
      <c r="R228" s="29" t="str">
        <f t="shared" si="207"/>
        <v/>
      </c>
      <c r="S228" s="27" t="str">
        <f t="shared" si="208"/>
        <v/>
      </c>
      <c r="T228" s="29" t="str">
        <f t="shared" si="215"/>
        <v/>
      </c>
      <c r="U228" s="396" t="str">
        <f t="shared" si="209"/>
        <v/>
      </c>
      <c r="V228" s="394" t="str">
        <f t="shared" si="210"/>
        <v/>
      </c>
      <c r="W228" s="394" t="str">
        <f t="shared" si="211"/>
        <v/>
      </c>
      <c r="X228" s="38" t="str">
        <f t="shared" si="212"/>
        <v/>
      </c>
      <c r="Y228" s="394" t="str">
        <f t="shared" si="216"/>
        <v/>
      </c>
      <c r="Z228" s="397" t="str">
        <f t="shared" si="217"/>
        <v/>
      </c>
      <c r="AA228" s="396" t="str">
        <f t="shared" si="213"/>
        <v/>
      </c>
      <c r="AB228" s="396" t="str">
        <f t="shared" si="218"/>
        <v/>
      </c>
      <c r="AC228" s="396" t="str">
        <f t="shared" si="219"/>
        <v/>
      </c>
    </row>
    <row r="229" spans="2:29">
      <c r="B229" s="131"/>
      <c r="C229" s="121"/>
      <c r="D229" s="126"/>
      <c r="E229" s="126"/>
      <c r="F229" s="126"/>
      <c r="G229" s="126"/>
      <c r="H229" s="123"/>
      <c r="I229" s="124">
        <f t="shared" si="214"/>
        <v>0</v>
      </c>
      <c r="J229" s="124"/>
      <c r="K229" s="125" t="str">
        <f>IF(C229="","",VLOOKUP(C229,'Reference 10.0 EULs'!$D$2:$E$114,2,))</f>
        <v/>
      </c>
      <c r="L229" s="28">
        <f t="shared" si="201"/>
        <v>0</v>
      </c>
      <c r="M229" s="28" t="str">
        <f t="shared" si="202"/>
        <v/>
      </c>
      <c r="N229" s="30" t="str">
        <f t="shared" si="203"/>
        <v/>
      </c>
      <c r="O229" s="48" t="str">
        <f t="shared" si="204"/>
        <v/>
      </c>
      <c r="P229" s="48" t="str">
        <f t="shared" si="205"/>
        <v/>
      </c>
      <c r="Q229" s="28" t="str">
        <f t="shared" si="206"/>
        <v/>
      </c>
      <c r="R229" s="29" t="str">
        <f t="shared" si="207"/>
        <v/>
      </c>
      <c r="S229" s="27" t="str">
        <f t="shared" si="208"/>
        <v/>
      </c>
      <c r="T229" s="29" t="str">
        <f t="shared" si="215"/>
        <v/>
      </c>
      <c r="U229" s="396" t="str">
        <f t="shared" si="209"/>
        <v/>
      </c>
      <c r="V229" s="394" t="str">
        <f t="shared" si="210"/>
        <v/>
      </c>
      <c r="W229" s="31" t="str">
        <f t="shared" si="211"/>
        <v/>
      </c>
      <c r="X229" s="37" t="str">
        <f t="shared" si="212"/>
        <v/>
      </c>
      <c r="Y229" s="394" t="str">
        <f t="shared" si="216"/>
        <v/>
      </c>
      <c r="Z229" s="397" t="str">
        <f t="shared" si="217"/>
        <v/>
      </c>
      <c r="AA229" s="396" t="str">
        <f t="shared" si="213"/>
        <v/>
      </c>
      <c r="AB229" s="396" t="str">
        <f t="shared" si="218"/>
        <v/>
      </c>
      <c r="AC229" s="396" t="str">
        <f t="shared" si="219"/>
        <v/>
      </c>
    </row>
    <row r="230" spans="2:29">
      <c r="B230" s="120"/>
      <c r="C230" s="121"/>
      <c r="D230" s="126"/>
      <c r="E230" s="126"/>
      <c r="F230" s="126"/>
      <c r="G230" s="126"/>
      <c r="H230" s="123"/>
      <c r="I230" s="124">
        <f t="shared" si="214"/>
        <v>0</v>
      </c>
      <c r="J230" s="124"/>
      <c r="K230" s="125" t="str">
        <f>IF(C230="","",VLOOKUP(C230,'Reference 10.0 EULs'!$D$2:$E$114,2,))</f>
        <v/>
      </c>
      <c r="L230" s="28">
        <f t="shared" si="201"/>
        <v>0</v>
      </c>
      <c r="M230" s="28" t="str">
        <f t="shared" si="202"/>
        <v/>
      </c>
      <c r="N230" s="30" t="str">
        <f t="shared" si="203"/>
        <v/>
      </c>
      <c r="O230" s="48" t="str">
        <f t="shared" si="204"/>
        <v/>
      </c>
      <c r="P230" s="48" t="str">
        <f t="shared" si="205"/>
        <v/>
      </c>
      <c r="Q230" s="28" t="str">
        <f t="shared" si="206"/>
        <v/>
      </c>
      <c r="R230" s="29" t="str">
        <f t="shared" si="207"/>
        <v/>
      </c>
      <c r="S230" s="27" t="str">
        <f t="shared" si="208"/>
        <v/>
      </c>
      <c r="T230" s="29" t="str">
        <f t="shared" si="215"/>
        <v/>
      </c>
      <c r="U230" s="396" t="str">
        <f t="shared" si="209"/>
        <v/>
      </c>
      <c r="V230" s="394" t="str">
        <f t="shared" si="210"/>
        <v/>
      </c>
      <c r="W230" s="31" t="str">
        <f t="shared" si="211"/>
        <v/>
      </c>
      <c r="X230" s="37" t="str">
        <f t="shared" si="212"/>
        <v/>
      </c>
      <c r="Y230" s="394" t="str">
        <f t="shared" si="216"/>
        <v/>
      </c>
      <c r="Z230" s="397" t="str">
        <f t="shared" si="217"/>
        <v/>
      </c>
      <c r="AA230" s="396" t="str">
        <f t="shared" si="213"/>
        <v/>
      </c>
      <c r="AB230" s="396" t="str">
        <f t="shared" si="218"/>
        <v/>
      </c>
      <c r="AC230" s="396" t="str">
        <f t="shared" si="219"/>
        <v/>
      </c>
    </row>
    <row r="231" spans="2:29">
      <c r="B231" s="120"/>
      <c r="C231" s="121"/>
      <c r="D231" s="126"/>
      <c r="E231" s="126"/>
      <c r="F231" s="126"/>
      <c r="G231" s="126"/>
      <c r="H231" s="123"/>
      <c r="I231" s="124">
        <f t="shared" si="214"/>
        <v>0</v>
      </c>
      <c r="J231" s="124"/>
      <c r="K231" s="125" t="str">
        <f>IF(C231="","",VLOOKUP(C231,'Reference 10.0 EULs'!$D$2:$E$114,2,))</f>
        <v/>
      </c>
      <c r="L231" s="28">
        <f t="shared" si="201"/>
        <v>0</v>
      </c>
      <c r="M231" s="28" t="str">
        <f t="shared" si="202"/>
        <v/>
      </c>
      <c r="N231" s="30" t="str">
        <f t="shared" si="203"/>
        <v/>
      </c>
      <c r="O231" s="48" t="str">
        <f t="shared" si="204"/>
        <v/>
      </c>
      <c r="P231" s="48" t="str">
        <f t="shared" si="205"/>
        <v/>
      </c>
      <c r="Q231" s="28" t="str">
        <f t="shared" si="206"/>
        <v/>
      </c>
      <c r="R231" s="29" t="str">
        <f t="shared" si="207"/>
        <v/>
      </c>
      <c r="S231" s="27" t="str">
        <f t="shared" si="208"/>
        <v/>
      </c>
      <c r="T231" s="29" t="str">
        <f t="shared" si="215"/>
        <v/>
      </c>
      <c r="U231" s="396" t="str">
        <f t="shared" si="209"/>
        <v/>
      </c>
      <c r="V231" s="394" t="str">
        <f t="shared" si="210"/>
        <v/>
      </c>
      <c r="W231" s="31" t="str">
        <f t="shared" si="211"/>
        <v/>
      </c>
      <c r="X231" s="37" t="str">
        <f t="shared" si="212"/>
        <v/>
      </c>
      <c r="Y231" s="394" t="str">
        <f t="shared" si="216"/>
        <v/>
      </c>
      <c r="Z231" s="397" t="str">
        <f t="shared" si="217"/>
        <v/>
      </c>
      <c r="AA231" s="396" t="str">
        <f t="shared" si="213"/>
        <v/>
      </c>
      <c r="AB231" s="396" t="str">
        <f t="shared" si="218"/>
        <v/>
      </c>
      <c r="AC231" s="396" t="str">
        <f t="shared" si="219"/>
        <v/>
      </c>
    </row>
    <row r="232" spans="2:29">
      <c r="B232" s="120"/>
      <c r="C232" s="121"/>
      <c r="D232" s="126"/>
      <c r="E232" s="126"/>
      <c r="F232" s="126"/>
      <c r="G232" s="126"/>
      <c r="H232" s="123"/>
      <c r="I232" s="124">
        <f t="shared" si="214"/>
        <v>0</v>
      </c>
      <c r="J232" s="124"/>
      <c r="K232" s="125" t="str">
        <f>IF(C232="","",VLOOKUP(C232,'Reference 10.0 EULs'!$D$2:$E$114,2,))</f>
        <v/>
      </c>
      <c r="L232" s="28">
        <f t="shared" si="201"/>
        <v>0</v>
      </c>
      <c r="M232" s="28" t="str">
        <f t="shared" si="202"/>
        <v/>
      </c>
      <c r="N232" s="30" t="str">
        <f t="shared" si="203"/>
        <v/>
      </c>
      <c r="O232" s="48" t="str">
        <f t="shared" si="204"/>
        <v/>
      </c>
      <c r="P232" s="48" t="str">
        <f t="shared" si="205"/>
        <v/>
      </c>
      <c r="Q232" s="28" t="str">
        <f t="shared" si="206"/>
        <v/>
      </c>
      <c r="R232" s="29" t="str">
        <f t="shared" si="207"/>
        <v/>
      </c>
      <c r="S232" s="27" t="str">
        <f t="shared" si="208"/>
        <v/>
      </c>
      <c r="T232" s="29" t="str">
        <f t="shared" si="215"/>
        <v/>
      </c>
      <c r="U232" s="396" t="str">
        <f t="shared" si="209"/>
        <v/>
      </c>
      <c r="V232" s="394" t="str">
        <f t="shared" si="210"/>
        <v/>
      </c>
      <c r="W232" s="31" t="str">
        <f t="shared" si="211"/>
        <v/>
      </c>
      <c r="X232" s="37" t="str">
        <f t="shared" si="212"/>
        <v/>
      </c>
      <c r="Y232" s="394" t="str">
        <f t="shared" si="216"/>
        <v/>
      </c>
      <c r="Z232" s="397" t="str">
        <f t="shared" si="217"/>
        <v/>
      </c>
      <c r="AA232" s="396" t="str">
        <f t="shared" si="213"/>
        <v/>
      </c>
      <c r="AB232" s="396" t="str">
        <f t="shared" si="218"/>
        <v/>
      </c>
      <c r="AC232" s="396" t="str">
        <f t="shared" si="219"/>
        <v/>
      </c>
    </row>
    <row r="233" spans="2:29">
      <c r="B233" s="120"/>
      <c r="C233" s="121"/>
      <c r="D233" s="126"/>
      <c r="E233" s="126"/>
      <c r="F233" s="126"/>
      <c r="G233" s="126"/>
      <c r="H233" s="123"/>
      <c r="I233" s="124">
        <f t="shared" si="214"/>
        <v>0</v>
      </c>
      <c r="J233" s="124"/>
      <c r="K233" s="125" t="str">
        <f>IF(C233="","",VLOOKUP(C233,'Reference 10.0 EULs'!$D$2:$E$114,2,))</f>
        <v/>
      </c>
      <c r="L233" s="28">
        <f t="shared" si="201"/>
        <v>0</v>
      </c>
      <c r="M233" s="28" t="str">
        <f t="shared" si="202"/>
        <v/>
      </c>
      <c r="N233" s="30" t="str">
        <f t="shared" si="203"/>
        <v/>
      </c>
      <c r="O233" s="48" t="str">
        <f t="shared" si="204"/>
        <v/>
      </c>
      <c r="P233" s="48" t="str">
        <f t="shared" si="205"/>
        <v/>
      </c>
      <c r="Q233" s="28" t="str">
        <f t="shared" si="206"/>
        <v/>
      </c>
      <c r="R233" s="29" t="str">
        <f t="shared" si="207"/>
        <v/>
      </c>
      <c r="S233" s="27" t="str">
        <f t="shared" si="208"/>
        <v/>
      </c>
      <c r="T233" s="29" t="str">
        <f t="shared" si="215"/>
        <v/>
      </c>
      <c r="U233" s="396" t="str">
        <f t="shared" si="209"/>
        <v/>
      </c>
      <c r="V233" s="394" t="str">
        <f t="shared" si="210"/>
        <v/>
      </c>
      <c r="W233" s="31" t="str">
        <f t="shared" si="211"/>
        <v/>
      </c>
      <c r="X233" s="37" t="str">
        <f t="shared" si="212"/>
        <v/>
      </c>
      <c r="Y233" s="394" t="str">
        <f t="shared" si="216"/>
        <v/>
      </c>
      <c r="Z233" s="397" t="str">
        <f t="shared" si="217"/>
        <v/>
      </c>
      <c r="AA233" s="396" t="str">
        <f t="shared" si="213"/>
        <v/>
      </c>
      <c r="AB233" s="396" t="str">
        <f t="shared" si="218"/>
        <v/>
      </c>
      <c r="AC233" s="396" t="str">
        <f t="shared" si="219"/>
        <v/>
      </c>
    </row>
    <row r="234" spans="2:29">
      <c r="B234" s="120"/>
      <c r="C234" s="121"/>
      <c r="D234" s="126"/>
      <c r="E234" s="126"/>
      <c r="F234" s="126"/>
      <c r="G234" s="126"/>
      <c r="H234" s="123"/>
      <c r="I234" s="124">
        <f t="shared" si="214"/>
        <v>0</v>
      </c>
      <c r="J234" s="124"/>
      <c r="K234" s="125" t="str">
        <f>IF(C234="","",VLOOKUP(C234,'Reference 10.0 EULs'!$D$2:$E$114,2,))</f>
        <v/>
      </c>
      <c r="L234" s="28">
        <f t="shared" si="201"/>
        <v>0</v>
      </c>
      <c r="M234" s="28" t="str">
        <f t="shared" si="202"/>
        <v/>
      </c>
      <c r="N234" s="30" t="str">
        <f t="shared" si="203"/>
        <v/>
      </c>
      <c r="O234" s="48" t="str">
        <f t="shared" si="204"/>
        <v/>
      </c>
      <c r="P234" s="48" t="str">
        <f t="shared" si="205"/>
        <v/>
      </c>
      <c r="Q234" s="28" t="str">
        <f t="shared" si="206"/>
        <v/>
      </c>
      <c r="R234" s="29" t="str">
        <f t="shared" si="207"/>
        <v/>
      </c>
      <c r="S234" s="27" t="str">
        <f t="shared" si="208"/>
        <v/>
      </c>
      <c r="T234" s="29" t="str">
        <f t="shared" si="215"/>
        <v/>
      </c>
      <c r="U234" s="396" t="str">
        <f t="shared" si="209"/>
        <v/>
      </c>
      <c r="V234" s="394" t="str">
        <f t="shared" si="210"/>
        <v/>
      </c>
      <c r="W234" s="31" t="str">
        <f t="shared" si="211"/>
        <v/>
      </c>
      <c r="X234" s="37" t="str">
        <f t="shared" si="212"/>
        <v/>
      </c>
      <c r="Y234" s="394" t="str">
        <f t="shared" si="216"/>
        <v/>
      </c>
      <c r="Z234" s="397" t="str">
        <f t="shared" si="217"/>
        <v/>
      </c>
      <c r="AA234" s="396" t="str">
        <f t="shared" si="213"/>
        <v/>
      </c>
      <c r="AB234" s="396" t="str">
        <f t="shared" si="218"/>
        <v/>
      </c>
      <c r="AC234" s="396" t="str">
        <f t="shared" si="219"/>
        <v/>
      </c>
    </row>
    <row r="235" spans="2:29">
      <c r="B235" s="120"/>
      <c r="C235" s="121"/>
      <c r="D235" s="126"/>
      <c r="E235" s="126"/>
      <c r="F235" s="126"/>
      <c r="G235" s="126"/>
      <c r="H235" s="123"/>
      <c r="I235" s="124">
        <f t="shared" si="214"/>
        <v>0</v>
      </c>
      <c r="J235" s="124"/>
      <c r="K235" s="125" t="str">
        <f>IF(C235="","",VLOOKUP(C235,'Reference 10.0 EULs'!$D$2:$E$114,2,))</f>
        <v/>
      </c>
      <c r="L235" s="28">
        <f t="shared" si="201"/>
        <v>0</v>
      </c>
      <c r="M235" s="28" t="str">
        <f t="shared" si="202"/>
        <v/>
      </c>
      <c r="N235" s="30" t="str">
        <f t="shared" si="203"/>
        <v/>
      </c>
      <c r="O235" s="48" t="str">
        <f t="shared" si="204"/>
        <v/>
      </c>
      <c r="P235" s="48" t="str">
        <f t="shared" si="205"/>
        <v/>
      </c>
      <c r="Q235" s="28" t="str">
        <f t="shared" si="206"/>
        <v/>
      </c>
      <c r="R235" s="29" t="str">
        <f t="shared" si="207"/>
        <v/>
      </c>
      <c r="S235" s="27" t="str">
        <f t="shared" si="208"/>
        <v/>
      </c>
      <c r="T235" s="29" t="str">
        <f t="shared" si="215"/>
        <v/>
      </c>
      <c r="U235" s="396" t="str">
        <f t="shared" si="209"/>
        <v/>
      </c>
      <c r="V235" s="394" t="str">
        <f t="shared" si="210"/>
        <v/>
      </c>
      <c r="W235" s="31" t="str">
        <f t="shared" si="211"/>
        <v/>
      </c>
      <c r="X235" s="37" t="str">
        <f t="shared" si="212"/>
        <v/>
      </c>
      <c r="Y235" s="394" t="str">
        <f t="shared" si="216"/>
        <v/>
      </c>
      <c r="Z235" s="397" t="str">
        <f t="shared" si="217"/>
        <v/>
      </c>
      <c r="AA235" s="396" t="str">
        <f t="shared" si="213"/>
        <v/>
      </c>
      <c r="AB235" s="396" t="str">
        <f t="shared" si="218"/>
        <v/>
      </c>
      <c r="AC235" s="396" t="str">
        <f t="shared" si="219"/>
        <v/>
      </c>
    </row>
    <row r="236" spans="2:29">
      <c r="B236" s="120"/>
      <c r="C236" s="121"/>
      <c r="D236" s="126"/>
      <c r="E236" s="126"/>
      <c r="F236" s="126"/>
      <c r="G236" s="126"/>
      <c r="H236" s="123"/>
      <c r="I236" s="124">
        <f t="shared" si="214"/>
        <v>0</v>
      </c>
      <c r="J236" s="124"/>
      <c r="K236" s="125" t="str">
        <f>IF(C236="","",VLOOKUP(C236,'Reference 10.0 EULs'!$D$2:$E$114,2,))</f>
        <v/>
      </c>
      <c r="L236" s="28">
        <f t="shared" si="201"/>
        <v>0</v>
      </c>
      <c r="M236" s="28" t="str">
        <f t="shared" si="202"/>
        <v/>
      </c>
      <c r="N236" s="30" t="str">
        <f t="shared" si="203"/>
        <v/>
      </c>
      <c r="O236" s="48" t="str">
        <f t="shared" si="204"/>
        <v/>
      </c>
      <c r="P236" s="48" t="str">
        <f t="shared" si="205"/>
        <v/>
      </c>
      <c r="Q236" s="28" t="str">
        <f t="shared" si="206"/>
        <v/>
      </c>
      <c r="R236" s="29" t="str">
        <f t="shared" si="207"/>
        <v/>
      </c>
      <c r="S236" s="27" t="str">
        <f t="shared" si="208"/>
        <v/>
      </c>
      <c r="T236" s="29" t="str">
        <f t="shared" si="215"/>
        <v/>
      </c>
      <c r="U236" s="396" t="str">
        <f t="shared" si="209"/>
        <v/>
      </c>
      <c r="V236" s="394" t="str">
        <f t="shared" si="210"/>
        <v/>
      </c>
      <c r="W236" s="31" t="str">
        <f t="shared" si="211"/>
        <v/>
      </c>
      <c r="X236" s="37" t="str">
        <f t="shared" si="212"/>
        <v/>
      </c>
      <c r="Y236" s="394" t="str">
        <f t="shared" si="216"/>
        <v/>
      </c>
      <c r="Z236" s="397" t="str">
        <f t="shared" si="217"/>
        <v/>
      </c>
      <c r="AA236" s="396" t="str">
        <f t="shared" si="213"/>
        <v/>
      </c>
      <c r="AB236" s="396" t="str">
        <f t="shared" si="218"/>
        <v/>
      </c>
      <c r="AC236" s="396" t="str">
        <f t="shared" si="219"/>
        <v/>
      </c>
    </row>
    <row r="237" spans="2:29">
      <c r="B237" s="120"/>
      <c r="C237" s="121"/>
      <c r="D237" s="126"/>
      <c r="E237" s="126"/>
      <c r="F237" s="126"/>
      <c r="G237" s="126"/>
      <c r="H237" s="123"/>
      <c r="I237" s="124">
        <f t="shared" si="214"/>
        <v>0</v>
      </c>
      <c r="J237" s="124"/>
      <c r="K237" s="125" t="str">
        <f>IF(C237="","",VLOOKUP(C237,'Reference 10.0 EULs'!$D$2:$E$114,2,))</f>
        <v/>
      </c>
      <c r="L237" s="28">
        <f t="shared" si="201"/>
        <v>0</v>
      </c>
      <c r="M237" s="28" t="str">
        <f t="shared" si="202"/>
        <v/>
      </c>
      <c r="N237" s="30" t="str">
        <f t="shared" si="203"/>
        <v/>
      </c>
      <c r="O237" s="48" t="str">
        <f t="shared" si="204"/>
        <v/>
      </c>
      <c r="P237" s="48" t="str">
        <f t="shared" si="205"/>
        <v/>
      </c>
      <c r="Q237" s="28" t="str">
        <f t="shared" si="206"/>
        <v/>
      </c>
      <c r="R237" s="29" t="str">
        <f t="shared" si="207"/>
        <v/>
      </c>
      <c r="S237" s="27" t="str">
        <f t="shared" si="208"/>
        <v/>
      </c>
      <c r="T237" s="29" t="str">
        <f t="shared" si="215"/>
        <v/>
      </c>
      <c r="U237" s="396" t="str">
        <f t="shared" si="209"/>
        <v/>
      </c>
      <c r="V237" s="394" t="str">
        <f t="shared" si="210"/>
        <v/>
      </c>
      <c r="W237" s="31" t="str">
        <f t="shared" si="211"/>
        <v/>
      </c>
      <c r="X237" s="37" t="str">
        <f t="shared" si="212"/>
        <v/>
      </c>
      <c r="Y237" s="394" t="str">
        <f t="shared" si="216"/>
        <v/>
      </c>
      <c r="Z237" s="397" t="str">
        <f t="shared" si="217"/>
        <v/>
      </c>
      <c r="AA237" s="396" t="str">
        <f t="shared" si="213"/>
        <v/>
      </c>
      <c r="AB237" s="396" t="str">
        <f t="shared" si="218"/>
        <v/>
      </c>
      <c r="AC237" s="396" t="str">
        <f t="shared" si="219"/>
        <v/>
      </c>
    </row>
    <row r="238" spans="2:29">
      <c r="B238" s="120"/>
      <c r="C238" s="121"/>
      <c r="D238" s="126"/>
      <c r="E238" s="126"/>
      <c r="F238" s="126"/>
      <c r="G238" s="126"/>
      <c r="H238" s="123"/>
      <c r="I238" s="124">
        <f t="shared" si="214"/>
        <v>0</v>
      </c>
      <c r="J238" s="124"/>
      <c r="K238" s="125" t="str">
        <f>IF(C238="","",VLOOKUP(C238,'Reference 10.0 EULs'!$D$2:$E$114,2,))</f>
        <v/>
      </c>
      <c r="L238" s="28">
        <f t="shared" si="201"/>
        <v>0</v>
      </c>
      <c r="M238" s="28" t="str">
        <f t="shared" si="202"/>
        <v/>
      </c>
      <c r="N238" s="30" t="str">
        <f t="shared" si="203"/>
        <v/>
      </c>
      <c r="O238" s="48" t="str">
        <f t="shared" si="204"/>
        <v/>
      </c>
      <c r="P238" s="48" t="str">
        <f t="shared" si="205"/>
        <v/>
      </c>
      <c r="Q238" s="28" t="str">
        <f t="shared" si="206"/>
        <v/>
      </c>
      <c r="R238" s="29" t="str">
        <f t="shared" si="207"/>
        <v/>
      </c>
      <c r="S238" s="27" t="str">
        <f t="shared" si="208"/>
        <v/>
      </c>
      <c r="T238" s="29" t="str">
        <f t="shared" si="215"/>
        <v/>
      </c>
      <c r="U238" s="396" t="str">
        <f t="shared" si="209"/>
        <v/>
      </c>
      <c r="V238" s="394" t="str">
        <f t="shared" si="210"/>
        <v/>
      </c>
      <c r="W238" s="31" t="str">
        <f t="shared" si="211"/>
        <v/>
      </c>
      <c r="X238" s="37" t="str">
        <f t="shared" si="212"/>
        <v/>
      </c>
      <c r="Y238" s="394" t="str">
        <f t="shared" si="216"/>
        <v/>
      </c>
      <c r="Z238" s="397" t="str">
        <f t="shared" si="217"/>
        <v/>
      </c>
      <c r="AA238" s="396" t="str">
        <f t="shared" si="213"/>
        <v/>
      </c>
      <c r="AB238" s="396" t="str">
        <f t="shared" si="218"/>
        <v/>
      </c>
      <c r="AC238" s="396" t="str">
        <f t="shared" si="219"/>
        <v/>
      </c>
    </row>
    <row r="239" spans="2:29">
      <c r="B239" s="120"/>
      <c r="C239" s="121"/>
      <c r="D239" s="126"/>
      <c r="E239" s="126"/>
      <c r="F239" s="126"/>
      <c r="G239" s="126"/>
      <c r="H239" s="123"/>
      <c r="I239" s="124">
        <f t="shared" si="214"/>
        <v>0</v>
      </c>
      <c r="J239" s="124"/>
      <c r="K239" s="125" t="str">
        <f>IF(C239="","",VLOOKUP(C239,'Reference 10.0 EULs'!$D$2:$E$114,2,))</f>
        <v/>
      </c>
      <c r="L239" s="28">
        <f t="shared" si="201"/>
        <v>0</v>
      </c>
      <c r="M239" s="28" t="str">
        <f t="shared" si="202"/>
        <v/>
      </c>
      <c r="N239" s="30" t="str">
        <f t="shared" si="203"/>
        <v/>
      </c>
      <c r="O239" s="48" t="str">
        <f t="shared" si="204"/>
        <v/>
      </c>
      <c r="P239" s="48" t="str">
        <f t="shared" si="205"/>
        <v/>
      </c>
      <c r="Q239" s="28" t="str">
        <f t="shared" si="206"/>
        <v/>
      </c>
      <c r="R239" s="29" t="str">
        <f t="shared" si="207"/>
        <v/>
      </c>
      <c r="S239" s="27" t="str">
        <f t="shared" si="208"/>
        <v/>
      </c>
      <c r="T239" s="29" t="str">
        <f t="shared" si="215"/>
        <v/>
      </c>
      <c r="U239" s="396" t="str">
        <f t="shared" si="209"/>
        <v/>
      </c>
      <c r="V239" s="394" t="str">
        <f t="shared" si="210"/>
        <v/>
      </c>
      <c r="W239" s="31" t="str">
        <f t="shared" si="211"/>
        <v/>
      </c>
      <c r="X239" s="37" t="str">
        <f t="shared" si="212"/>
        <v/>
      </c>
      <c r="Y239" s="394" t="str">
        <f t="shared" si="216"/>
        <v/>
      </c>
      <c r="Z239" s="397" t="str">
        <f t="shared" si="217"/>
        <v/>
      </c>
      <c r="AA239" s="396" t="str">
        <f t="shared" si="213"/>
        <v/>
      </c>
      <c r="AB239" s="396" t="str">
        <f t="shared" si="218"/>
        <v/>
      </c>
      <c r="AC239" s="396" t="str">
        <f t="shared" si="219"/>
        <v/>
      </c>
    </row>
    <row r="240" spans="2:29">
      <c r="B240" s="120"/>
      <c r="C240" s="121"/>
      <c r="D240" s="126"/>
      <c r="E240" s="126"/>
      <c r="F240" s="126"/>
      <c r="G240" s="126"/>
      <c r="H240" s="123"/>
      <c r="I240" s="124">
        <f t="shared" si="214"/>
        <v>0</v>
      </c>
      <c r="J240" s="124"/>
      <c r="K240" s="125" t="str">
        <f>IF(C240="","",VLOOKUP(C240,'Reference 10.0 EULs'!$D$2:$E$114,2,))</f>
        <v/>
      </c>
      <c r="L240" s="28">
        <f t="shared" si="201"/>
        <v>0</v>
      </c>
      <c r="M240" s="28" t="str">
        <f t="shared" si="202"/>
        <v/>
      </c>
      <c r="N240" s="30" t="str">
        <f t="shared" si="203"/>
        <v/>
      </c>
      <c r="O240" s="48" t="str">
        <f t="shared" si="204"/>
        <v/>
      </c>
      <c r="P240" s="48" t="str">
        <f t="shared" si="205"/>
        <v/>
      </c>
      <c r="Q240" s="28" t="str">
        <f t="shared" si="206"/>
        <v/>
      </c>
      <c r="R240" s="29" t="str">
        <f t="shared" si="207"/>
        <v/>
      </c>
      <c r="S240" s="27" t="str">
        <f t="shared" si="208"/>
        <v/>
      </c>
      <c r="T240" s="29" t="str">
        <f t="shared" si="215"/>
        <v/>
      </c>
      <c r="U240" s="396" t="str">
        <f t="shared" si="209"/>
        <v/>
      </c>
      <c r="V240" s="394" t="str">
        <f t="shared" si="210"/>
        <v/>
      </c>
      <c r="W240" s="31" t="str">
        <f t="shared" si="211"/>
        <v/>
      </c>
      <c r="X240" s="37" t="str">
        <f t="shared" si="212"/>
        <v/>
      </c>
      <c r="Y240" s="394" t="str">
        <f t="shared" si="216"/>
        <v/>
      </c>
      <c r="Z240" s="397" t="str">
        <f t="shared" si="217"/>
        <v/>
      </c>
      <c r="AA240" s="396" t="str">
        <f t="shared" si="213"/>
        <v/>
      </c>
      <c r="AB240" s="396" t="str">
        <f t="shared" si="218"/>
        <v/>
      </c>
      <c r="AC240" s="396" t="str">
        <f t="shared" si="219"/>
        <v/>
      </c>
    </row>
    <row r="241" spans="2:29">
      <c r="B241" s="120"/>
      <c r="C241" s="121"/>
      <c r="D241" s="126"/>
      <c r="E241" s="126"/>
      <c r="F241" s="126"/>
      <c r="G241" s="126"/>
      <c r="H241" s="123"/>
      <c r="I241" s="124">
        <f t="shared" si="214"/>
        <v>0</v>
      </c>
      <c r="J241" s="124"/>
      <c r="K241" s="125" t="str">
        <f>IF(C241="","",VLOOKUP(C241,'Reference 10.0 EULs'!$D$2:$E$114,2,))</f>
        <v/>
      </c>
      <c r="L241" s="28">
        <f t="shared" si="201"/>
        <v>0</v>
      </c>
      <c r="M241" s="28" t="str">
        <f t="shared" si="202"/>
        <v/>
      </c>
      <c r="N241" s="30" t="str">
        <f t="shared" si="203"/>
        <v/>
      </c>
      <c r="O241" s="48" t="str">
        <f t="shared" si="204"/>
        <v/>
      </c>
      <c r="P241" s="48" t="str">
        <f t="shared" si="205"/>
        <v/>
      </c>
      <c r="Q241" s="28" t="str">
        <f t="shared" si="206"/>
        <v/>
      </c>
      <c r="R241" s="29" t="str">
        <f t="shared" si="207"/>
        <v/>
      </c>
      <c r="S241" s="27" t="str">
        <f t="shared" si="208"/>
        <v/>
      </c>
      <c r="T241" s="29" t="str">
        <f t="shared" si="215"/>
        <v/>
      </c>
      <c r="U241" s="396" t="str">
        <f t="shared" si="209"/>
        <v/>
      </c>
      <c r="V241" s="394" t="str">
        <f t="shared" si="210"/>
        <v/>
      </c>
      <c r="W241" s="31" t="str">
        <f t="shared" si="211"/>
        <v/>
      </c>
      <c r="X241" s="37" t="str">
        <f t="shared" si="212"/>
        <v/>
      </c>
      <c r="Y241" s="394" t="str">
        <f t="shared" si="216"/>
        <v/>
      </c>
      <c r="Z241" s="397" t="str">
        <f t="shared" si="217"/>
        <v/>
      </c>
      <c r="AA241" s="396" t="str">
        <f t="shared" si="213"/>
        <v/>
      </c>
      <c r="AB241" s="396" t="str">
        <f t="shared" si="218"/>
        <v/>
      </c>
      <c r="AC241" s="396" t="str">
        <f t="shared" si="219"/>
        <v/>
      </c>
    </row>
    <row r="242" spans="2:29">
      <c r="B242" s="120"/>
      <c r="C242" s="121"/>
      <c r="D242" s="126"/>
      <c r="E242" s="126"/>
      <c r="F242" s="126"/>
      <c r="G242" s="126"/>
      <c r="H242" s="123"/>
      <c r="I242" s="124">
        <f t="shared" si="214"/>
        <v>0</v>
      </c>
      <c r="J242" s="124"/>
      <c r="K242" s="125" t="str">
        <f>IF(C242="","",VLOOKUP(C242,'Reference 10.0 EULs'!$D$2:$E$114,2,))</f>
        <v/>
      </c>
      <c r="L242" s="28">
        <f t="shared" si="201"/>
        <v>0</v>
      </c>
      <c r="M242" s="28" t="str">
        <f t="shared" si="202"/>
        <v/>
      </c>
      <c r="N242" s="30" t="str">
        <f t="shared" si="203"/>
        <v/>
      </c>
      <c r="O242" s="48" t="str">
        <f t="shared" si="204"/>
        <v/>
      </c>
      <c r="P242" s="48" t="str">
        <f t="shared" si="205"/>
        <v/>
      </c>
      <c r="Q242" s="28" t="str">
        <f t="shared" si="206"/>
        <v/>
      </c>
      <c r="R242" s="29" t="str">
        <f t="shared" si="207"/>
        <v/>
      </c>
      <c r="S242" s="27" t="str">
        <f t="shared" si="208"/>
        <v/>
      </c>
      <c r="T242" s="29" t="str">
        <f t="shared" si="215"/>
        <v/>
      </c>
      <c r="U242" s="396" t="str">
        <f t="shared" si="209"/>
        <v/>
      </c>
      <c r="V242" s="394" t="str">
        <f t="shared" si="210"/>
        <v/>
      </c>
      <c r="W242" s="31" t="str">
        <f t="shared" si="211"/>
        <v/>
      </c>
      <c r="X242" s="37" t="str">
        <f t="shared" si="212"/>
        <v/>
      </c>
      <c r="Y242" s="394" t="str">
        <f t="shared" si="216"/>
        <v/>
      </c>
      <c r="Z242" s="397" t="str">
        <f t="shared" si="217"/>
        <v/>
      </c>
      <c r="AA242" s="396" t="str">
        <f t="shared" si="213"/>
        <v/>
      </c>
      <c r="AB242" s="396" t="str">
        <f t="shared" si="218"/>
        <v/>
      </c>
      <c r="AC242" s="396" t="str">
        <f t="shared" si="219"/>
        <v/>
      </c>
    </row>
    <row r="243" spans="2:29">
      <c r="B243" s="120"/>
      <c r="C243" s="121"/>
      <c r="D243" s="126"/>
      <c r="E243" s="126"/>
      <c r="F243" s="126"/>
      <c r="G243" s="126"/>
      <c r="H243" s="123"/>
      <c r="I243" s="124">
        <f t="shared" si="214"/>
        <v>0</v>
      </c>
      <c r="J243" s="124"/>
      <c r="K243" s="125" t="str">
        <f>IF(C243="","",VLOOKUP(C243,'Reference 10.0 EULs'!$D$2:$E$114,2,))</f>
        <v/>
      </c>
      <c r="L243" s="28">
        <f t="shared" si="201"/>
        <v>0</v>
      </c>
      <c r="M243" s="28" t="str">
        <f t="shared" si="202"/>
        <v/>
      </c>
      <c r="N243" s="30" t="str">
        <f t="shared" si="203"/>
        <v/>
      </c>
      <c r="O243" s="48" t="str">
        <f t="shared" si="204"/>
        <v/>
      </c>
      <c r="P243" s="48" t="str">
        <f t="shared" si="205"/>
        <v/>
      </c>
      <c r="Q243" s="28" t="str">
        <f t="shared" si="206"/>
        <v/>
      </c>
      <c r="R243" s="29" t="str">
        <f t="shared" si="207"/>
        <v/>
      </c>
      <c r="S243" s="27" t="str">
        <f t="shared" si="208"/>
        <v/>
      </c>
      <c r="T243" s="29" t="str">
        <f t="shared" si="215"/>
        <v/>
      </c>
      <c r="U243" s="396" t="str">
        <f t="shared" si="209"/>
        <v/>
      </c>
      <c r="V243" s="394" t="str">
        <f t="shared" si="210"/>
        <v/>
      </c>
      <c r="W243" s="31" t="str">
        <f t="shared" si="211"/>
        <v/>
      </c>
      <c r="X243" s="37" t="str">
        <f t="shared" si="212"/>
        <v/>
      </c>
      <c r="Y243" s="394" t="str">
        <f t="shared" si="216"/>
        <v/>
      </c>
      <c r="Z243" s="397" t="str">
        <f t="shared" si="217"/>
        <v/>
      </c>
      <c r="AA243" s="396" t="str">
        <f t="shared" si="213"/>
        <v/>
      </c>
      <c r="AB243" s="396" t="str">
        <f t="shared" si="218"/>
        <v/>
      </c>
      <c r="AC243" s="396" t="str">
        <f t="shared" si="219"/>
        <v/>
      </c>
    </row>
    <row r="244" spans="2:29" ht="16.5" customHeight="1">
      <c r="B244" s="120"/>
      <c r="C244" s="121"/>
      <c r="D244" s="126"/>
      <c r="E244" s="126"/>
      <c r="F244" s="126"/>
      <c r="G244" s="126"/>
      <c r="H244" s="123"/>
      <c r="I244" s="124">
        <f t="shared" si="214"/>
        <v>0</v>
      </c>
      <c r="J244" s="124"/>
      <c r="K244" s="125" t="str">
        <f>IF(C244="","",VLOOKUP(C244,'Reference 10.0 EULs'!$D$2:$E$114,2,))</f>
        <v/>
      </c>
      <c r="L244" s="28">
        <f t="shared" si="201"/>
        <v>0</v>
      </c>
      <c r="M244" s="28" t="str">
        <f t="shared" si="202"/>
        <v/>
      </c>
      <c r="N244" s="30" t="str">
        <f t="shared" si="203"/>
        <v/>
      </c>
      <c r="O244" s="48" t="str">
        <f t="shared" si="204"/>
        <v/>
      </c>
      <c r="P244" s="48" t="str">
        <f t="shared" si="205"/>
        <v/>
      </c>
      <c r="Q244" s="28" t="str">
        <f t="shared" si="206"/>
        <v/>
      </c>
      <c r="R244" s="29" t="str">
        <f t="shared" si="207"/>
        <v/>
      </c>
      <c r="S244" s="27" t="str">
        <f t="shared" si="208"/>
        <v/>
      </c>
      <c r="T244" s="29" t="str">
        <f t="shared" si="215"/>
        <v/>
      </c>
      <c r="U244" s="396" t="str">
        <f t="shared" si="209"/>
        <v/>
      </c>
      <c r="V244" s="394" t="str">
        <f t="shared" si="210"/>
        <v/>
      </c>
      <c r="W244" s="31" t="str">
        <f t="shared" si="211"/>
        <v/>
      </c>
      <c r="X244" s="37" t="str">
        <f t="shared" si="212"/>
        <v/>
      </c>
      <c r="Y244" s="394" t="str">
        <f t="shared" si="216"/>
        <v/>
      </c>
      <c r="Z244" s="397" t="str">
        <f t="shared" si="217"/>
        <v/>
      </c>
      <c r="AA244" s="396" t="str">
        <f t="shared" si="213"/>
        <v/>
      </c>
      <c r="AB244" s="396" t="str">
        <f t="shared" si="218"/>
        <v/>
      </c>
      <c r="AC244" s="396" t="str">
        <f t="shared" si="219"/>
        <v/>
      </c>
    </row>
    <row r="245" spans="2:29" ht="17.25">
      <c r="B245" s="117" t="s">
        <v>112</v>
      </c>
      <c r="C245" s="133" t="s">
        <v>102</v>
      </c>
      <c r="D245" s="134"/>
      <c r="E245" s="134"/>
      <c r="F245" s="134">
        <f>SUM(F246:F266)</f>
        <v>0</v>
      </c>
      <c r="G245" s="134">
        <f>SUM(G246:G266)</f>
        <v>0</v>
      </c>
      <c r="H245" s="135">
        <f>SUM(H246:H266)</f>
        <v>0</v>
      </c>
      <c r="I245" s="136">
        <f>SUM(I246:I266)</f>
        <v>0</v>
      </c>
      <c r="J245" s="136">
        <f>SUM(J246:J266)</f>
        <v>0</v>
      </c>
      <c r="K245" s="119"/>
      <c r="L245" s="44">
        <f>SUM(L246:L266)</f>
        <v>0</v>
      </c>
      <c r="M245" s="44">
        <f t="shared" ref="M245:R245" si="220">SUM(M246:M266)</f>
        <v>0</v>
      </c>
      <c r="N245" s="44">
        <f t="shared" si="220"/>
        <v>0</v>
      </c>
      <c r="O245" s="44">
        <f t="shared" si="220"/>
        <v>0</v>
      </c>
      <c r="P245" s="44">
        <f t="shared" si="220"/>
        <v>0</v>
      </c>
      <c r="Q245" s="44">
        <f t="shared" si="220"/>
        <v>0</v>
      </c>
      <c r="R245" s="46">
        <f t="shared" si="220"/>
        <v>0</v>
      </c>
      <c r="S245" s="47" t="e">
        <f>Q245/L245</f>
        <v>#DIV/0!</v>
      </c>
      <c r="T245" s="46">
        <f>SUM(T246:T266)</f>
        <v>0</v>
      </c>
      <c r="U245" s="77"/>
      <c r="V245" s="44"/>
      <c r="W245" s="44"/>
      <c r="X245" s="46"/>
      <c r="Y245" s="46"/>
      <c r="Z245" s="79"/>
      <c r="AA245" s="77"/>
      <c r="AB245" s="77"/>
      <c r="AC245" s="77"/>
    </row>
    <row r="246" spans="2:29">
      <c r="B246" s="120" t="s">
        <v>104</v>
      </c>
      <c r="C246" s="121"/>
      <c r="D246" s="122"/>
      <c r="E246" s="122"/>
      <c r="F246" s="122"/>
      <c r="G246" s="122"/>
      <c r="H246" s="123"/>
      <c r="I246" s="124">
        <f>(D246*G246)+(E246*H246)</f>
        <v>0</v>
      </c>
      <c r="J246" s="124"/>
      <c r="K246" s="125" t="str">
        <f>IF(C246="","",VLOOKUP(C246,'Reference 10.0 EULs'!$D$2:$E$114,2,))</f>
        <v/>
      </c>
      <c r="L246" s="28">
        <f t="shared" ref="L246:L266" si="221">I246+J246</f>
        <v>0</v>
      </c>
      <c r="M246" s="28" t="str">
        <f t="shared" ref="M246:M266" si="222">IF(K246="","",$C$336*(1+$C$338)/($C$342-$C$338)*(1-((1+$C$338)/(1+$C$342))^$K246))</f>
        <v/>
      </c>
      <c r="N246" s="30" t="str">
        <f t="shared" ref="N246:N266" si="223">IF(K246="","",$C$337*(1+$C$338)/($C$342-$C$338)*(1-((1+$C$338)/(1+$C$342))^$K246))</f>
        <v/>
      </c>
      <c r="O246" s="48" t="str">
        <f t="shared" ref="O246:O266" si="224">IF(K246="","",M246*G246)</f>
        <v/>
      </c>
      <c r="P246" s="48" t="str">
        <f t="shared" ref="P246:P266" si="225">IF(K246="","",N246*H246)</f>
        <v/>
      </c>
      <c r="Q246" s="28" t="str">
        <f t="shared" ref="Q246:Q266" si="226">IF(K246="","",M246*G246+N246*H246)</f>
        <v/>
      </c>
      <c r="R246" s="29" t="str">
        <f t="shared" ref="R246:R266" si="227">IF(K246="","",Q246-L246)</f>
        <v/>
      </c>
      <c r="S246" s="27" t="str">
        <f t="shared" ref="S246:S266" si="228">IF(K246="","",Q246/L246)</f>
        <v/>
      </c>
      <c r="T246" s="29" t="str">
        <f>IF(R246="","",R246*$C$339)</f>
        <v/>
      </c>
      <c r="U246" s="396" t="str">
        <f t="shared" ref="U246:U266" si="229">IF(K246="","",H246/(G246*8760))</f>
        <v/>
      </c>
      <c r="V246" s="394" t="str">
        <f t="shared" ref="V246:V266" si="230">IF(K246="","",L246/F246)</f>
        <v/>
      </c>
      <c r="W246" s="394" t="str">
        <f t="shared" ref="W246:W266" si="231">IF(K246="","",L246/G246)</f>
        <v/>
      </c>
      <c r="X246" s="38" t="str">
        <f t="shared" ref="X246:X266" si="232">IF(K246="","",L246/H246)</f>
        <v/>
      </c>
      <c r="Y246" s="394" t="str">
        <f>IF(K246="","",Q246/G246)</f>
        <v/>
      </c>
      <c r="Z246" s="397" t="str">
        <f>IF(K246="","",Q246/H246)</f>
        <v/>
      </c>
      <c r="AA246" s="396" t="str">
        <f t="shared" ref="AA246:AA266" si="233">IF(K246="","",I246/Q246)</f>
        <v/>
      </c>
      <c r="AB246" s="396" t="str">
        <f>IF(K246="","",O246/Q246)</f>
        <v/>
      </c>
      <c r="AC246" s="396" t="str">
        <f>IF(K246="","",P246/Q246)</f>
        <v/>
      </c>
    </row>
    <row r="247" spans="2:29">
      <c r="B247" s="120" t="s">
        <v>106</v>
      </c>
      <c r="C247" s="121"/>
      <c r="D247" s="126"/>
      <c r="E247" s="126"/>
      <c r="F247" s="126"/>
      <c r="G247" s="126"/>
      <c r="H247" s="123"/>
      <c r="I247" s="124">
        <f t="shared" ref="I247:I266" si="234">(D247*G247)+(E247*H247)</f>
        <v>0</v>
      </c>
      <c r="J247" s="124"/>
      <c r="K247" s="125" t="str">
        <f>IF(C247="","",VLOOKUP(C247,'Reference 10.0 EULs'!$D$2:$E$114,2,))</f>
        <v/>
      </c>
      <c r="L247" s="28">
        <f t="shared" si="221"/>
        <v>0</v>
      </c>
      <c r="M247" s="28" t="str">
        <f t="shared" si="222"/>
        <v/>
      </c>
      <c r="N247" s="30" t="str">
        <f t="shared" si="223"/>
        <v/>
      </c>
      <c r="O247" s="48" t="str">
        <f t="shared" si="224"/>
        <v/>
      </c>
      <c r="P247" s="48" t="str">
        <f t="shared" si="225"/>
        <v/>
      </c>
      <c r="Q247" s="28" t="str">
        <f t="shared" si="226"/>
        <v/>
      </c>
      <c r="R247" s="29" t="str">
        <f t="shared" si="227"/>
        <v/>
      </c>
      <c r="S247" s="27" t="str">
        <f t="shared" si="228"/>
        <v/>
      </c>
      <c r="T247" s="29" t="str">
        <f t="shared" ref="T247:T266" si="235">IF(R247="","",R247*$C$339)</f>
        <v/>
      </c>
      <c r="U247" s="396" t="str">
        <f t="shared" si="229"/>
        <v/>
      </c>
      <c r="V247" s="394" t="str">
        <f t="shared" si="230"/>
        <v/>
      </c>
      <c r="W247" s="394" t="str">
        <f t="shared" si="231"/>
        <v/>
      </c>
      <c r="X247" s="38" t="str">
        <f t="shared" si="232"/>
        <v/>
      </c>
      <c r="Y247" s="394" t="str">
        <f t="shared" ref="Y247:Y266" si="236">IF(K247="","",Q247/G247)</f>
        <v/>
      </c>
      <c r="Z247" s="397" t="str">
        <f t="shared" ref="Z247:Z266" si="237">IF(K247="","",Q247/H247)</f>
        <v/>
      </c>
      <c r="AA247" s="396" t="str">
        <f t="shared" si="233"/>
        <v/>
      </c>
      <c r="AB247" s="396" t="str">
        <f t="shared" ref="AB247:AB266" si="238">IF(K247="","",O247/Q247)</f>
        <v/>
      </c>
      <c r="AC247" s="396" t="str">
        <f t="shared" ref="AC247:AC266" si="239">IF(K247="","",P247/Q247)</f>
        <v/>
      </c>
    </row>
    <row r="248" spans="2:29">
      <c r="B248" s="120" t="s">
        <v>108</v>
      </c>
      <c r="C248" s="121"/>
      <c r="D248" s="126"/>
      <c r="E248" s="126"/>
      <c r="F248" s="126"/>
      <c r="G248" s="122"/>
      <c r="H248" s="123"/>
      <c r="I248" s="124">
        <f t="shared" si="234"/>
        <v>0</v>
      </c>
      <c r="J248" s="124"/>
      <c r="K248" s="125" t="str">
        <f>IF(C248="","",VLOOKUP(C248,'Reference 10.0 EULs'!$D$2:$E$114,2,))</f>
        <v/>
      </c>
      <c r="L248" s="28">
        <f t="shared" si="221"/>
        <v>0</v>
      </c>
      <c r="M248" s="28" t="str">
        <f t="shared" si="222"/>
        <v/>
      </c>
      <c r="N248" s="30" t="str">
        <f t="shared" si="223"/>
        <v/>
      </c>
      <c r="O248" s="48" t="str">
        <f t="shared" si="224"/>
        <v/>
      </c>
      <c r="P248" s="48" t="str">
        <f t="shared" si="225"/>
        <v/>
      </c>
      <c r="Q248" s="28" t="str">
        <f t="shared" si="226"/>
        <v/>
      </c>
      <c r="R248" s="29" t="str">
        <f t="shared" si="227"/>
        <v/>
      </c>
      <c r="S248" s="27" t="str">
        <f t="shared" si="228"/>
        <v/>
      </c>
      <c r="T248" s="29" t="str">
        <f t="shared" si="235"/>
        <v/>
      </c>
      <c r="U248" s="396" t="str">
        <f t="shared" si="229"/>
        <v/>
      </c>
      <c r="V248" s="394" t="str">
        <f t="shared" si="230"/>
        <v/>
      </c>
      <c r="W248" s="394" t="str">
        <f t="shared" si="231"/>
        <v/>
      </c>
      <c r="X248" s="38" t="str">
        <f t="shared" si="232"/>
        <v/>
      </c>
      <c r="Y248" s="394" t="str">
        <f t="shared" si="236"/>
        <v/>
      </c>
      <c r="Z248" s="397" t="str">
        <f t="shared" si="237"/>
        <v/>
      </c>
      <c r="AA248" s="396" t="str">
        <f t="shared" si="233"/>
        <v/>
      </c>
      <c r="AB248" s="396" t="str">
        <f t="shared" si="238"/>
        <v/>
      </c>
      <c r="AC248" s="396" t="str">
        <f t="shared" si="239"/>
        <v/>
      </c>
    </row>
    <row r="249" spans="2:29">
      <c r="B249" s="120"/>
      <c r="C249" s="121"/>
      <c r="D249" s="126"/>
      <c r="E249" s="126"/>
      <c r="F249" s="126"/>
      <c r="G249" s="126"/>
      <c r="H249" s="123"/>
      <c r="I249" s="124">
        <f t="shared" si="234"/>
        <v>0</v>
      </c>
      <c r="J249" s="124"/>
      <c r="K249" s="125" t="str">
        <f>IF(C249="","",VLOOKUP(C249,'Reference 10.0 EULs'!$D$2:$E$114,2,))</f>
        <v/>
      </c>
      <c r="L249" s="28">
        <f t="shared" si="221"/>
        <v>0</v>
      </c>
      <c r="M249" s="28" t="str">
        <f t="shared" si="222"/>
        <v/>
      </c>
      <c r="N249" s="30" t="str">
        <f t="shared" si="223"/>
        <v/>
      </c>
      <c r="O249" s="48" t="str">
        <f t="shared" si="224"/>
        <v/>
      </c>
      <c r="P249" s="48" t="str">
        <f t="shared" si="225"/>
        <v/>
      </c>
      <c r="Q249" s="28" t="str">
        <f t="shared" si="226"/>
        <v/>
      </c>
      <c r="R249" s="29" t="str">
        <f t="shared" si="227"/>
        <v/>
      </c>
      <c r="S249" s="27" t="str">
        <f t="shared" si="228"/>
        <v/>
      </c>
      <c r="T249" s="29" t="str">
        <f t="shared" si="235"/>
        <v/>
      </c>
      <c r="U249" s="396" t="str">
        <f t="shared" si="229"/>
        <v/>
      </c>
      <c r="V249" s="394" t="str">
        <f t="shared" si="230"/>
        <v/>
      </c>
      <c r="W249" s="394" t="str">
        <f t="shared" si="231"/>
        <v/>
      </c>
      <c r="X249" s="38" t="str">
        <f t="shared" si="232"/>
        <v/>
      </c>
      <c r="Y249" s="394" t="str">
        <f t="shared" si="236"/>
        <v/>
      </c>
      <c r="Z249" s="397" t="str">
        <f t="shared" si="237"/>
        <v/>
      </c>
      <c r="AA249" s="396" t="str">
        <f t="shared" si="233"/>
        <v/>
      </c>
      <c r="AB249" s="396" t="str">
        <f t="shared" si="238"/>
        <v/>
      </c>
      <c r="AC249" s="396" t="str">
        <f t="shared" si="239"/>
        <v/>
      </c>
    </row>
    <row r="250" spans="2:29">
      <c r="B250" s="132"/>
      <c r="C250" s="121"/>
      <c r="D250" s="126"/>
      <c r="E250" s="126"/>
      <c r="F250" s="126"/>
      <c r="G250" s="126"/>
      <c r="H250" s="123"/>
      <c r="I250" s="124">
        <f t="shared" si="234"/>
        <v>0</v>
      </c>
      <c r="J250" s="124"/>
      <c r="K250" s="125" t="str">
        <f>IF(C250="","",VLOOKUP(C250,'Reference 10.0 EULs'!$D$2:$E$114,2,))</f>
        <v/>
      </c>
      <c r="L250" s="28">
        <f t="shared" si="221"/>
        <v>0</v>
      </c>
      <c r="M250" s="28" t="str">
        <f t="shared" si="222"/>
        <v/>
      </c>
      <c r="N250" s="30" t="str">
        <f t="shared" si="223"/>
        <v/>
      </c>
      <c r="O250" s="48" t="str">
        <f t="shared" si="224"/>
        <v/>
      </c>
      <c r="P250" s="48" t="str">
        <f t="shared" si="225"/>
        <v/>
      </c>
      <c r="Q250" s="28" t="str">
        <f t="shared" si="226"/>
        <v/>
      </c>
      <c r="R250" s="29" t="str">
        <f t="shared" si="227"/>
        <v/>
      </c>
      <c r="S250" s="27" t="str">
        <f t="shared" si="228"/>
        <v/>
      </c>
      <c r="T250" s="29" t="str">
        <f t="shared" si="235"/>
        <v/>
      </c>
      <c r="U250" s="396" t="str">
        <f t="shared" si="229"/>
        <v/>
      </c>
      <c r="V250" s="394" t="str">
        <f t="shared" si="230"/>
        <v/>
      </c>
      <c r="W250" s="394" t="str">
        <f t="shared" si="231"/>
        <v/>
      </c>
      <c r="X250" s="38" t="str">
        <f t="shared" si="232"/>
        <v/>
      </c>
      <c r="Y250" s="394" t="str">
        <f t="shared" si="236"/>
        <v/>
      </c>
      <c r="Z250" s="397" t="str">
        <f t="shared" si="237"/>
        <v/>
      </c>
      <c r="AA250" s="396" t="str">
        <f t="shared" si="233"/>
        <v/>
      </c>
      <c r="AB250" s="396" t="str">
        <f t="shared" si="238"/>
        <v/>
      </c>
      <c r="AC250" s="396" t="str">
        <f t="shared" si="239"/>
        <v/>
      </c>
    </row>
    <row r="251" spans="2:29">
      <c r="B251" s="131"/>
      <c r="C251" s="121"/>
      <c r="D251" s="126"/>
      <c r="E251" s="126"/>
      <c r="F251" s="126"/>
      <c r="G251" s="126"/>
      <c r="H251" s="123"/>
      <c r="I251" s="124">
        <f t="shared" si="234"/>
        <v>0</v>
      </c>
      <c r="J251" s="124"/>
      <c r="K251" s="125" t="str">
        <f>IF(C251="","",VLOOKUP(C251,'Reference 10.0 EULs'!$D$2:$E$114,2,))</f>
        <v/>
      </c>
      <c r="L251" s="28">
        <f t="shared" si="221"/>
        <v>0</v>
      </c>
      <c r="M251" s="28" t="str">
        <f t="shared" si="222"/>
        <v/>
      </c>
      <c r="N251" s="30" t="str">
        <f t="shared" si="223"/>
        <v/>
      </c>
      <c r="O251" s="48" t="str">
        <f t="shared" si="224"/>
        <v/>
      </c>
      <c r="P251" s="48" t="str">
        <f t="shared" si="225"/>
        <v/>
      </c>
      <c r="Q251" s="28" t="str">
        <f t="shared" si="226"/>
        <v/>
      </c>
      <c r="R251" s="29" t="str">
        <f t="shared" si="227"/>
        <v/>
      </c>
      <c r="S251" s="27" t="str">
        <f t="shared" si="228"/>
        <v/>
      </c>
      <c r="T251" s="29" t="str">
        <f t="shared" si="235"/>
        <v/>
      </c>
      <c r="U251" s="396" t="str">
        <f t="shared" si="229"/>
        <v/>
      </c>
      <c r="V251" s="394" t="str">
        <f t="shared" si="230"/>
        <v/>
      </c>
      <c r="W251" s="31" t="str">
        <f t="shared" si="231"/>
        <v/>
      </c>
      <c r="X251" s="37" t="str">
        <f t="shared" si="232"/>
        <v/>
      </c>
      <c r="Y251" s="394" t="str">
        <f t="shared" si="236"/>
        <v/>
      </c>
      <c r="Z251" s="397" t="str">
        <f t="shared" si="237"/>
        <v/>
      </c>
      <c r="AA251" s="396" t="str">
        <f t="shared" si="233"/>
        <v/>
      </c>
      <c r="AB251" s="396" t="str">
        <f t="shared" si="238"/>
        <v/>
      </c>
      <c r="AC251" s="396" t="str">
        <f t="shared" si="239"/>
        <v/>
      </c>
    </row>
    <row r="252" spans="2:29">
      <c r="B252" s="120"/>
      <c r="C252" s="121"/>
      <c r="D252" s="126"/>
      <c r="E252" s="126"/>
      <c r="F252" s="126"/>
      <c r="G252" s="126"/>
      <c r="H252" s="123"/>
      <c r="I252" s="124">
        <f t="shared" si="234"/>
        <v>0</v>
      </c>
      <c r="J252" s="124"/>
      <c r="K252" s="125" t="str">
        <f>IF(C252="","",VLOOKUP(C252,'Reference 10.0 EULs'!$D$2:$E$114,2,))</f>
        <v/>
      </c>
      <c r="L252" s="28">
        <f t="shared" si="221"/>
        <v>0</v>
      </c>
      <c r="M252" s="28" t="str">
        <f t="shared" si="222"/>
        <v/>
      </c>
      <c r="N252" s="30" t="str">
        <f t="shared" si="223"/>
        <v/>
      </c>
      <c r="O252" s="48" t="str">
        <f t="shared" si="224"/>
        <v/>
      </c>
      <c r="P252" s="48" t="str">
        <f t="shared" si="225"/>
        <v/>
      </c>
      <c r="Q252" s="28" t="str">
        <f t="shared" si="226"/>
        <v/>
      </c>
      <c r="R252" s="29" t="str">
        <f t="shared" si="227"/>
        <v/>
      </c>
      <c r="S252" s="27" t="str">
        <f t="shared" si="228"/>
        <v/>
      </c>
      <c r="T252" s="29" t="str">
        <f t="shared" si="235"/>
        <v/>
      </c>
      <c r="U252" s="396" t="str">
        <f t="shared" si="229"/>
        <v/>
      </c>
      <c r="V252" s="394" t="str">
        <f t="shared" si="230"/>
        <v/>
      </c>
      <c r="W252" s="31" t="str">
        <f t="shared" si="231"/>
        <v/>
      </c>
      <c r="X252" s="37" t="str">
        <f t="shared" si="232"/>
        <v/>
      </c>
      <c r="Y252" s="394" t="str">
        <f t="shared" si="236"/>
        <v/>
      </c>
      <c r="Z252" s="397" t="str">
        <f t="shared" si="237"/>
        <v/>
      </c>
      <c r="AA252" s="396" t="str">
        <f t="shared" si="233"/>
        <v/>
      </c>
      <c r="AB252" s="396" t="str">
        <f t="shared" si="238"/>
        <v/>
      </c>
      <c r="AC252" s="396" t="str">
        <f t="shared" si="239"/>
        <v/>
      </c>
    </row>
    <row r="253" spans="2:29">
      <c r="B253" s="120"/>
      <c r="C253" s="121"/>
      <c r="D253" s="126"/>
      <c r="E253" s="126"/>
      <c r="F253" s="126"/>
      <c r="G253" s="126"/>
      <c r="H253" s="123"/>
      <c r="I253" s="124">
        <f t="shared" si="234"/>
        <v>0</v>
      </c>
      <c r="J253" s="124"/>
      <c r="K253" s="125" t="str">
        <f>IF(C253="","",VLOOKUP(C253,'Reference 10.0 EULs'!$D$2:$E$114,2,))</f>
        <v/>
      </c>
      <c r="L253" s="28">
        <f t="shared" si="221"/>
        <v>0</v>
      </c>
      <c r="M253" s="28" t="str">
        <f t="shared" si="222"/>
        <v/>
      </c>
      <c r="N253" s="30" t="str">
        <f t="shared" si="223"/>
        <v/>
      </c>
      <c r="O253" s="48" t="str">
        <f t="shared" si="224"/>
        <v/>
      </c>
      <c r="P253" s="48" t="str">
        <f t="shared" si="225"/>
        <v/>
      </c>
      <c r="Q253" s="28" t="str">
        <f t="shared" si="226"/>
        <v/>
      </c>
      <c r="R253" s="29" t="str">
        <f t="shared" si="227"/>
        <v/>
      </c>
      <c r="S253" s="27" t="str">
        <f t="shared" si="228"/>
        <v/>
      </c>
      <c r="T253" s="29" t="str">
        <f t="shared" si="235"/>
        <v/>
      </c>
      <c r="U253" s="396" t="str">
        <f t="shared" si="229"/>
        <v/>
      </c>
      <c r="V253" s="394" t="str">
        <f t="shared" si="230"/>
        <v/>
      </c>
      <c r="W253" s="31" t="str">
        <f t="shared" si="231"/>
        <v/>
      </c>
      <c r="X253" s="37" t="str">
        <f t="shared" si="232"/>
        <v/>
      </c>
      <c r="Y253" s="394" t="str">
        <f t="shared" si="236"/>
        <v/>
      </c>
      <c r="Z253" s="397" t="str">
        <f t="shared" si="237"/>
        <v/>
      </c>
      <c r="AA253" s="396" t="str">
        <f t="shared" si="233"/>
        <v/>
      </c>
      <c r="AB253" s="396" t="str">
        <f t="shared" si="238"/>
        <v/>
      </c>
      <c r="AC253" s="396" t="str">
        <f t="shared" si="239"/>
        <v/>
      </c>
    </row>
    <row r="254" spans="2:29">
      <c r="B254" s="120"/>
      <c r="C254" s="121"/>
      <c r="D254" s="126"/>
      <c r="E254" s="126"/>
      <c r="F254" s="126"/>
      <c r="G254" s="126"/>
      <c r="H254" s="123"/>
      <c r="I254" s="124">
        <f t="shared" si="234"/>
        <v>0</v>
      </c>
      <c r="J254" s="124"/>
      <c r="K254" s="125" t="str">
        <f>IF(C254="","",VLOOKUP(C254,'Reference 10.0 EULs'!$D$2:$E$114,2,))</f>
        <v/>
      </c>
      <c r="L254" s="28">
        <f t="shared" si="221"/>
        <v>0</v>
      </c>
      <c r="M254" s="28" t="str">
        <f t="shared" si="222"/>
        <v/>
      </c>
      <c r="N254" s="30" t="str">
        <f t="shared" si="223"/>
        <v/>
      </c>
      <c r="O254" s="48" t="str">
        <f t="shared" si="224"/>
        <v/>
      </c>
      <c r="P254" s="48" t="str">
        <f t="shared" si="225"/>
        <v/>
      </c>
      <c r="Q254" s="28" t="str">
        <f t="shared" si="226"/>
        <v/>
      </c>
      <c r="R254" s="29" t="str">
        <f t="shared" si="227"/>
        <v/>
      </c>
      <c r="S254" s="27" t="str">
        <f t="shared" si="228"/>
        <v/>
      </c>
      <c r="T254" s="29" t="str">
        <f t="shared" si="235"/>
        <v/>
      </c>
      <c r="U254" s="396" t="str">
        <f t="shared" si="229"/>
        <v/>
      </c>
      <c r="V254" s="394" t="str">
        <f t="shared" si="230"/>
        <v/>
      </c>
      <c r="W254" s="31" t="str">
        <f t="shared" si="231"/>
        <v/>
      </c>
      <c r="X254" s="37" t="str">
        <f t="shared" si="232"/>
        <v/>
      </c>
      <c r="Y254" s="394" t="str">
        <f t="shared" si="236"/>
        <v/>
      </c>
      <c r="Z254" s="397" t="str">
        <f t="shared" si="237"/>
        <v/>
      </c>
      <c r="AA254" s="396" t="str">
        <f t="shared" si="233"/>
        <v/>
      </c>
      <c r="AB254" s="396" t="str">
        <f t="shared" si="238"/>
        <v/>
      </c>
      <c r="AC254" s="396" t="str">
        <f t="shared" si="239"/>
        <v/>
      </c>
    </row>
    <row r="255" spans="2:29">
      <c r="B255" s="120"/>
      <c r="C255" s="121"/>
      <c r="D255" s="126"/>
      <c r="E255" s="126"/>
      <c r="F255" s="126"/>
      <c r="G255" s="126"/>
      <c r="H255" s="123"/>
      <c r="I255" s="124">
        <f t="shared" si="234"/>
        <v>0</v>
      </c>
      <c r="J255" s="124"/>
      <c r="K255" s="125" t="str">
        <f>IF(C255="","",VLOOKUP(C255,'Reference 10.0 EULs'!$D$2:$E$114,2,))</f>
        <v/>
      </c>
      <c r="L255" s="28">
        <f t="shared" si="221"/>
        <v>0</v>
      </c>
      <c r="M255" s="28" t="str">
        <f t="shared" si="222"/>
        <v/>
      </c>
      <c r="N255" s="30" t="str">
        <f t="shared" si="223"/>
        <v/>
      </c>
      <c r="O255" s="48" t="str">
        <f t="shared" si="224"/>
        <v/>
      </c>
      <c r="P255" s="48" t="str">
        <f t="shared" si="225"/>
        <v/>
      </c>
      <c r="Q255" s="28" t="str">
        <f t="shared" si="226"/>
        <v/>
      </c>
      <c r="R255" s="29" t="str">
        <f t="shared" si="227"/>
        <v/>
      </c>
      <c r="S255" s="27" t="str">
        <f t="shared" si="228"/>
        <v/>
      </c>
      <c r="T255" s="29" t="str">
        <f t="shared" si="235"/>
        <v/>
      </c>
      <c r="U255" s="396" t="str">
        <f t="shared" si="229"/>
        <v/>
      </c>
      <c r="V255" s="394" t="str">
        <f t="shared" si="230"/>
        <v/>
      </c>
      <c r="W255" s="31" t="str">
        <f t="shared" si="231"/>
        <v/>
      </c>
      <c r="X255" s="37" t="str">
        <f t="shared" si="232"/>
        <v/>
      </c>
      <c r="Y255" s="394" t="str">
        <f t="shared" si="236"/>
        <v/>
      </c>
      <c r="Z255" s="397" t="str">
        <f t="shared" si="237"/>
        <v/>
      </c>
      <c r="AA255" s="396" t="str">
        <f t="shared" si="233"/>
        <v/>
      </c>
      <c r="AB255" s="396" t="str">
        <f t="shared" si="238"/>
        <v/>
      </c>
      <c r="AC255" s="396" t="str">
        <f t="shared" si="239"/>
        <v/>
      </c>
    </row>
    <row r="256" spans="2:29">
      <c r="B256" s="120"/>
      <c r="C256" s="121"/>
      <c r="D256" s="126"/>
      <c r="E256" s="126"/>
      <c r="F256" s="126"/>
      <c r="G256" s="126"/>
      <c r="H256" s="123"/>
      <c r="I256" s="124">
        <f t="shared" si="234"/>
        <v>0</v>
      </c>
      <c r="J256" s="124"/>
      <c r="K256" s="125" t="str">
        <f>IF(C256="","",VLOOKUP(C256,'Reference 10.0 EULs'!$D$2:$E$114,2,))</f>
        <v/>
      </c>
      <c r="L256" s="28">
        <f t="shared" si="221"/>
        <v>0</v>
      </c>
      <c r="M256" s="28" t="str">
        <f t="shared" si="222"/>
        <v/>
      </c>
      <c r="N256" s="30" t="str">
        <f t="shared" si="223"/>
        <v/>
      </c>
      <c r="O256" s="48" t="str">
        <f t="shared" si="224"/>
        <v/>
      </c>
      <c r="P256" s="48" t="str">
        <f t="shared" si="225"/>
        <v/>
      </c>
      <c r="Q256" s="28" t="str">
        <f t="shared" si="226"/>
        <v/>
      </c>
      <c r="R256" s="29" t="str">
        <f t="shared" si="227"/>
        <v/>
      </c>
      <c r="S256" s="27" t="str">
        <f t="shared" si="228"/>
        <v/>
      </c>
      <c r="T256" s="29" t="str">
        <f t="shared" si="235"/>
        <v/>
      </c>
      <c r="U256" s="396" t="str">
        <f t="shared" si="229"/>
        <v/>
      </c>
      <c r="V256" s="394" t="str">
        <f t="shared" si="230"/>
        <v/>
      </c>
      <c r="W256" s="31" t="str">
        <f t="shared" si="231"/>
        <v/>
      </c>
      <c r="X256" s="37" t="str">
        <f t="shared" si="232"/>
        <v/>
      </c>
      <c r="Y256" s="394" t="str">
        <f t="shared" si="236"/>
        <v/>
      </c>
      <c r="Z256" s="397" t="str">
        <f t="shared" si="237"/>
        <v/>
      </c>
      <c r="AA256" s="396" t="str">
        <f t="shared" si="233"/>
        <v/>
      </c>
      <c r="AB256" s="396" t="str">
        <f t="shared" si="238"/>
        <v/>
      </c>
      <c r="AC256" s="396" t="str">
        <f t="shared" si="239"/>
        <v/>
      </c>
    </row>
    <row r="257" spans="2:29">
      <c r="B257" s="120"/>
      <c r="C257" s="121"/>
      <c r="D257" s="126"/>
      <c r="E257" s="126"/>
      <c r="F257" s="126"/>
      <c r="G257" s="126"/>
      <c r="H257" s="123"/>
      <c r="I257" s="124">
        <f t="shared" si="234"/>
        <v>0</v>
      </c>
      <c r="J257" s="124"/>
      <c r="K257" s="125" t="str">
        <f>IF(C257="","",VLOOKUP(C257,'Reference 10.0 EULs'!$D$2:$E$114,2,))</f>
        <v/>
      </c>
      <c r="L257" s="28">
        <f t="shared" si="221"/>
        <v>0</v>
      </c>
      <c r="M257" s="28" t="str">
        <f t="shared" si="222"/>
        <v/>
      </c>
      <c r="N257" s="30" t="str">
        <f t="shared" si="223"/>
        <v/>
      </c>
      <c r="O257" s="48" t="str">
        <f t="shared" si="224"/>
        <v/>
      </c>
      <c r="P257" s="48" t="str">
        <f t="shared" si="225"/>
        <v/>
      </c>
      <c r="Q257" s="28" t="str">
        <f t="shared" si="226"/>
        <v/>
      </c>
      <c r="R257" s="29" t="str">
        <f t="shared" si="227"/>
        <v/>
      </c>
      <c r="S257" s="27" t="str">
        <f t="shared" si="228"/>
        <v/>
      </c>
      <c r="T257" s="29" t="str">
        <f t="shared" si="235"/>
        <v/>
      </c>
      <c r="U257" s="396" t="str">
        <f t="shared" si="229"/>
        <v/>
      </c>
      <c r="V257" s="394" t="str">
        <f t="shared" si="230"/>
        <v/>
      </c>
      <c r="W257" s="31" t="str">
        <f t="shared" si="231"/>
        <v/>
      </c>
      <c r="X257" s="37" t="str">
        <f t="shared" si="232"/>
        <v/>
      </c>
      <c r="Y257" s="394" t="str">
        <f t="shared" si="236"/>
        <v/>
      </c>
      <c r="Z257" s="397" t="str">
        <f t="shared" si="237"/>
        <v/>
      </c>
      <c r="AA257" s="396" t="str">
        <f t="shared" si="233"/>
        <v/>
      </c>
      <c r="AB257" s="396" t="str">
        <f t="shared" si="238"/>
        <v/>
      </c>
      <c r="AC257" s="396" t="str">
        <f t="shared" si="239"/>
        <v/>
      </c>
    </row>
    <row r="258" spans="2:29">
      <c r="B258" s="120"/>
      <c r="C258" s="121"/>
      <c r="D258" s="126"/>
      <c r="E258" s="126"/>
      <c r="F258" s="126"/>
      <c r="G258" s="126"/>
      <c r="H258" s="123"/>
      <c r="I258" s="124">
        <f t="shared" si="234"/>
        <v>0</v>
      </c>
      <c r="J258" s="124"/>
      <c r="K258" s="125" t="str">
        <f>IF(C258="","",VLOOKUP(C258,'Reference 10.0 EULs'!$D$2:$E$114,2,))</f>
        <v/>
      </c>
      <c r="L258" s="28">
        <f t="shared" si="221"/>
        <v>0</v>
      </c>
      <c r="M258" s="28" t="str">
        <f t="shared" si="222"/>
        <v/>
      </c>
      <c r="N258" s="30" t="str">
        <f t="shared" si="223"/>
        <v/>
      </c>
      <c r="O258" s="48" t="str">
        <f t="shared" si="224"/>
        <v/>
      </c>
      <c r="P258" s="48" t="str">
        <f t="shared" si="225"/>
        <v/>
      </c>
      <c r="Q258" s="28" t="str">
        <f t="shared" si="226"/>
        <v/>
      </c>
      <c r="R258" s="29" t="str">
        <f t="shared" si="227"/>
        <v/>
      </c>
      <c r="S258" s="27" t="str">
        <f t="shared" si="228"/>
        <v/>
      </c>
      <c r="T258" s="29" t="str">
        <f t="shared" si="235"/>
        <v/>
      </c>
      <c r="U258" s="396" t="str">
        <f t="shared" si="229"/>
        <v/>
      </c>
      <c r="V258" s="394" t="str">
        <f t="shared" si="230"/>
        <v/>
      </c>
      <c r="W258" s="31" t="str">
        <f t="shared" si="231"/>
        <v/>
      </c>
      <c r="X258" s="37" t="str">
        <f t="shared" si="232"/>
        <v/>
      </c>
      <c r="Y258" s="394" t="str">
        <f t="shared" si="236"/>
        <v/>
      </c>
      <c r="Z258" s="397" t="str">
        <f t="shared" si="237"/>
        <v/>
      </c>
      <c r="AA258" s="396" t="str">
        <f t="shared" si="233"/>
        <v/>
      </c>
      <c r="AB258" s="396" t="str">
        <f t="shared" si="238"/>
        <v/>
      </c>
      <c r="AC258" s="396" t="str">
        <f t="shared" si="239"/>
        <v/>
      </c>
    </row>
    <row r="259" spans="2:29">
      <c r="B259" s="120"/>
      <c r="C259" s="121"/>
      <c r="D259" s="126"/>
      <c r="E259" s="126"/>
      <c r="F259" s="126"/>
      <c r="G259" s="126"/>
      <c r="H259" s="123"/>
      <c r="I259" s="124">
        <f t="shared" si="234"/>
        <v>0</v>
      </c>
      <c r="J259" s="124"/>
      <c r="K259" s="125" t="str">
        <f>IF(C259="","",VLOOKUP(C259,'Reference 10.0 EULs'!$D$2:$E$114,2,))</f>
        <v/>
      </c>
      <c r="L259" s="28">
        <f t="shared" si="221"/>
        <v>0</v>
      </c>
      <c r="M259" s="28" t="str">
        <f t="shared" si="222"/>
        <v/>
      </c>
      <c r="N259" s="30" t="str">
        <f t="shared" si="223"/>
        <v/>
      </c>
      <c r="O259" s="48" t="str">
        <f t="shared" si="224"/>
        <v/>
      </c>
      <c r="P259" s="48" t="str">
        <f t="shared" si="225"/>
        <v/>
      </c>
      <c r="Q259" s="28" t="str">
        <f t="shared" si="226"/>
        <v/>
      </c>
      <c r="R259" s="29" t="str">
        <f t="shared" si="227"/>
        <v/>
      </c>
      <c r="S259" s="27" t="str">
        <f t="shared" si="228"/>
        <v/>
      </c>
      <c r="T259" s="29" t="str">
        <f t="shared" si="235"/>
        <v/>
      </c>
      <c r="U259" s="396" t="str">
        <f t="shared" si="229"/>
        <v/>
      </c>
      <c r="V259" s="394" t="str">
        <f t="shared" si="230"/>
        <v/>
      </c>
      <c r="W259" s="31" t="str">
        <f t="shared" si="231"/>
        <v/>
      </c>
      <c r="X259" s="37" t="str">
        <f t="shared" si="232"/>
        <v/>
      </c>
      <c r="Y259" s="394" t="str">
        <f t="shared" si="236"/>
        <v/>
      </c>
      <c r="Z259" s="397" t="str">
        <f t="shared" si="237"/>
        <v/>
      </c>
      <c r="AA259" s="396" t="str">
        <f t="shared" si="233"/>
        <v/>
      </c>
      <c r="AB259" s="396" t="str">
        <f t="shared" si="238"/>
        <v/>
      </c>
      <c r="AC259" s="396" t="str">
        <f t="shared" si="239"/>
        <v/>
      </c>
    </row>
    <row r="260" spans="2:29">
      <c r="B260" s="120"/>
      <c r="C260" s="121"/>
      <c r="D260" s="126"/>
      <c r="E260" s="126"/>
      <c r="F260" s="126"/>
      <c r="G260" s="126"/>
      <c r="H260" s="123"/>
      <c r="I260" s="124">
        <f t="shared" si="234"/>
        <v>0</v>
      </c>
      <c r="J260" s="124"/>
      <c r="K260" s="125" t="str">
        <f>IF(C260="","",VLOOKUP(C260,'Reference 10.0 EULs'!$D$2:$E$114,2,))</f>
        <v/>
      </c>
      <c r="L260" s="28">
        <f t="shared" si="221"/>
        <v>0</v>
      </c>
      <c r="M260" s="28" t="str">
        <f t="shared" si="222"/>
        <v/>
      </c>
      <c r="N260" s="30" t="str">
        <f t="shared" si="223"/>
        <v/>
      </c>
      <c r="O260" s="48" t="str">
        <f t="shared" si="224"/>
        <v/>
      </c>
      <c r="P260" s="48" t="str">
        <f t="shared" si="225"/>
        <v/>
      </c>
      <c r="Q260" s="28" t="str">
        <f t="shared" si="226"/>
        <v/>
      </c>
      <c r="R260" s="29" t="str">
        <f t="shared" si="227"/>
        <v/>
      </c>
      <c r="S260" s="27" t="str">
        <f t="shared" si="228"/>
        <v/>
      </c>
      <c r="T260" s="29" t="str">
        <f t="shared" si="235"/>
        <v/>
      </c>
      <c r="U260" s="396" t="str">
        <f t="shared" si="229"/>
        <v/>
      </c>
      <c r="V260" s="394" t="str">
        <f t="shared" si="230"/>
        <v/>
      </c>
      <c r="W260" s="31" t="str">
        <f t="shared" si="231"/>
        <v/>
      </c>
      <c r="X260" s="37" t="str">
        <f t="shared" si="232"/>
        <v/>
      </c>
      <c r="Y260" s="394" t="str">
        <f t="shared" si="236"/>
        <v/>
      </c>
      <c r="Z260" s="397" t="str">
        <f t="shared" si="237"/>
        <v/>
      </c>
      <c r="AA260" s="396" t="str">
        <f t="shared" si="233"/>
        <v/>
      </c>
      <c r="AB260" s="396" t="str">
        <f t="shared" si="238"/>
        <v/>
      </c>
      <c r="AC260" s="396" t="str">
        <f t="shared" si="239"/>
        <v/>
      </c>
    </row>
    <row r="261" spans="2:29">
      <c r="B261" s="120"/>
      <c r="C261" s="121"/>
      <c r="D261" s="126"/>
      <c r="E261" s="126"/>
      <c r="F261" s="126"/>
      <c r="G261" s="126"/>
      <c r="H261" s="123"/>
      <c r="I261" s="124">
        <f t="shared" si="234"/>
        <v>0</v>
      </c>
      <c r="J261" s="124"/>
      <c r="K261" s="125" t="str">
        <f>IF(C261="","",VLOOKUP(C261,'Reference 10.0 EULs'!$D$2:$E$114,2,))</f>
        <v/>
      </c>
      <c r="L261" s="28">
        <f t="shared" si="221"/>
        <v>0</v>
      </c>
      <c r="M261" s="28" t="str">
        <f t="shared" si="222"/>
        <v/>
      </c>
      <c r="N261" s="30" t="str">
        <f t="shared" si="223"/>
        <v/>
      </c>
      <c r="O261" s="48" t="str">
        <f t="shared" si="224"/>
        <v/>
      </c>
      <c r="P261" s="48" t="str">
        <f t="shared" si="225"/>
        <v/>
      </c>
      <c r="Q261" s="28" t="str">
        <f t="shared" si="226"/>
        <v/>
      </c>
      <c r="R261" s="29" t="str">
        <f t="shared" si="227"/>
        <v/>
      </c>
      <c r="S261" s="27" t="str">
        <f t="shared" si="228"/>
        <v/>
      </c>
      <c r="T261" s="29" t="str">
        <f t="shared" si="235"/>
        <v/>
      </c>
      <c r="U261" s="396" t="str">
        <f t="shared" si="229"/>
        <v/>
      </c>
      <c r="V261" s="394" t="str">
        <f t="shared" si="230"/>
        <v/>
      </c>
      <c r="W261" s="31" t="str">
        <f t="shared" si="231"/>
        <v/>
      </c>
      <c r="X261" s="37" t="str">
        <f t="shared" si="232"/>
        <v/>
      </c>
      <c r="Y261" s="394" t="str">
        <f t="shared" si="236"/>
        <v/>
      </c>
      <c r="Z261" s="397" t="str">
        <f t="shared" si="237"/>
        <v/>
      </c>
      <c r="AA261" s="396" t="str">
        <f t="shared" si="233"/>
        <v/>
      </c>
      <c r="AB261" s="396" t="str">
        <f t="shared" si="238"/>
        <v/>
      </c>
      <c r="AC261" s="396" t="str">
        <f t="shared" si="239"/>
        <v/>
      </c>
    </row>
    <row r="262" spans="2:29">
      <c r="B262" s="120"/>
      <c r="C262" s="121"/>
      <c r="D262" s="126"/>
      <c r="E262" s="126"/>
      <c r="F262" s="126"/>
      <c r="G262" s="126"/>
      <c r="H262" s="123"/>
      <c r="I262" s="124">
        <f t="shared" si="234"/>
        <v>0</v>
      </c>
      <c r="J262" s="124"/>
      <c r="K262" s="125" t="str">
        <f>IF(C262="","",VLOOKUP(C262,'Reference 10.0 EULs'!$D$2:$E$114,2,))</f>
        <v/>
      </c>
      <c r="L262" s="28">
        <f t="shared" si="221"/>
        <v>0</v>
      </c>
      <c r="M262" s="28" t="str">
        <f t="shared" si="222"/>
        <v/>
      </c>
      <c r="N262" s="30" t="str">
        <f t="shared" si="223"/>
        <v/>
      </c>
      <c r="O262" s="48" t="str">
        <f t="shared" si="224"/>
        <v/>
      </c>
      <c r="P262" s="48" t="str">
        <f t="shared" si="225"/>
        <v/>
      </c>
      <c r="Q262" s="28" t="str">
        <f t="shared" si="226"/>
        <v/>
      </c>
      <c r="R262" s="29" t="str">
        <f t="shared" si="227"/>
        <v/>
      </c>
      <c r="S262" s="27" t="str">
        <f t="shared" si="228"/>
        <v/>
      </c>
      <c r="T262" s="29" t="str">
        <f t="shared" si="235"/>
        <v/>
      </c>
      <c r="U262" s="396" t="str">
        <f t="shared" si="229"/>
        <v/>
      </c>
      <c r="V262" s="394" t="str">
        <f t="shared" si="230"/>
        <v/>
      </c>
      <c r="W262" s="31" t="str">
        <f t="shared" si="231"/>
        <v/>
      </c>
      <c r="X262" s="37" t="str">
        <f t="shared" si="232"/>
        <v/>
      </c>
      <c r="Y262" s="394" t="str">
        <f t="shared" si="236"/>
        <v/>
      </c>
      <c r="Z262" s="397" t="str">
        <f t="shared" si="237"/>
        <v/>
      </c>
      <c r="AA262" s="396" t="str">
        <f t="shared" si="233"/>
        <v/>
      </c>
      <c r="AB262" s="396" t="str">
        <f t="shared" si="238"/>
        <v/>
      </c>
      <c r="AC262" s="396" t="str">
        <f t="shared" si="239"/>
        <v/>
      </c>
    </row>
    <row r="263" spans="2:29">
      <c r="B263" s="120"/>
      <c r="C263" s="121"/>
      <c r="D263" s="126"/>
      <c r="E263" s="126"/>
      <c r="F263" s="126"/>
      <c r="G263" s="126"/>
      <c r="H263" s="123"/>
      <c r="I263" s="124">
        <f t="shared" si="234"/>
        <v>0</v>
      </c>
      <c r="J263" s="124"/>
      <c r="K263" s="125" t="str">
        <f>IF(C263="","",VLOOKUP(C263,'Reference 10.0 EULs'!$D$2:$E$114,2,))</f>
        <v/>
      </c>
      <c r="L263" s="28">
        <f t="shared" si="221"/>
        <v>0</v>
      </c>
      <c r="M263" s="28" t="str">
        <f t="shared" si="222"/>
        <v/>
      </c>
      <c r="N263" s="30" t="str">
        <f t="shared" si="223"/>
        <v/>
      </c>
      <c r="O263" s="48" t="str">
        <f t="shared" si="224"/>
        <v/>
      </c>
      <c r="P263" s="48" t="str">
        <f t="shared" si="225"/>
        <v/>
      </c>
      <c r="Q263" s="28" t="str">
        <f t="shared" si="226"/>
        <v/>
      </c>
      <c r="R263" s="29" t="str">
        <f t="shared" si="227"/>
        <v/>
      </c>
      <c r="S263" s="27" t="str">
        <f t="shared" si="228"/>
        <v/>
      </c>
      <c r="T263" s="29" t="str">
        <f t="shared" si="235"/>
        <v/>
      </c>
      <c r="U263" s="396" t="str">
        <f t="shared" si="229"/>
        <v/>
      </c>
      <c r="V263" s="394" t="str">
        <f t="shared" si="230"/>
        <v/>
      </c>
      <c r="W263" s="31" t="str">
        <f t="shared" si="231"/>
        <v/>
      </c>
      <c r="X263" s="37" t="str">
        <f t="shared" si="232"/>
        <v/>
      </c>
      <c r="Y263" s="394" t="str">
        <f t="shared" si="236"/>
        <v/>
      </c>
      <c r="Z263" s="397" t="str">
        <f t="shared" si="237"/>
        <v/>
      </c>
      <c r="AA263" s="396" t="str">
        <f t="shared" si="233"/>
        <v/>
      </c>
      <c r="AB263" s="396" t="str">
        <f t="shared" si="238"/>
        <v/>
      </c>
      <c r="AC263" s="396" t="str">
        <f t="shared" si="239"/>
        <v/>
      </c>
    </row>
    <row r="264" spans="2:29">
      <c r="B264" s="120"/>
      <c r="C264" s="121"/>
      <c r="D264" s="126"/>
      <c r="E264" s="126"/>
      <c r="F264" s="126"/>
      <c r="G264" s="126"/>
      <c r="H264" s="123"/>
      <c r="I264" s="124">
        <f t="shared" si="234"/>
        <v>0</v>
      </c>
      <c r="J264" s="124"/>
      <c r="K264" s="125" t="str">
        <f>IF(C264="","",VLOOKUP(C264,'Reference 10.0 EULs'!$D$2:$E$114,2,))</f>
        <v/>
      </c>
      <c r="L264" s="28">
        <f t="shared" si="221"/>
        <v>0</v>
      </c>
      <c r="M264" s="28" t="str">
        <f t="shared" si="222"/>
        <v/>
      </c>
      <c r="N264" s="30" t="str">
        <f t="shared" si="223"/>
        <v/>
      </c>
      <c r="O264" s="48" t="str">
        <f t="shared" si="224"/>
        <v/>
      </c>
      <c r="P264" s="48" t="str">
        <f t="shared" si="225"/>
        <v/>
      </c>
      <c r="Q264" s="28" t="str">
        <f t="shared" si="226"/>
        <v/>
      </c>
      <c r="R264" s="29" t="str">
        <f t="shared" si="227"/>
        <v/>
      </c>
      <c r="S264" s="27" t="str">
        <f t="shared" si="228"/>
        <v/>
      </c>
      <c r="T264" s="29" t="str">
        <f t="shared" si="235"/>
        <v/>
      </c>
      <c r="U264" s="396" t="str">
        <f t="shared" si="229"/>
        <v/>
      </c>
      <c r="V264" s="394" t="str">
        <f t="shared" si="230"/>
        <v/>
      </c>
      <c r="W264" s="31" t="str">
        <f t="shared" si="231"/>
        <v/>
      </c>
      <c r="X264" s="37" t="str">
        <f t="shared" si="232"/>
        <v/>
      </c>
      <c r="Y264" s="394" t="str">
        <f t="shared" si="236"/>
        <v/>
      </c>
      <c r="Z264" s="397" t="str">
        <f t="shared" si="237"/>
        <v/>
      </c>
      <c r="AA264" s="396" t="str">
        <f t="shared" si="233"/>
        <v/>
      </c>
      <c r="AB264" s="396" t="str">
        <f t="shared" si="238"/>
        <v/>
      </c>
      <c r="AC264" s="396" t="str">
        <f t="shared" si="239"/>
        <v/>
      </c>
    </row>
    <row r="265" spans="2:29">
      <c r="B265" s="120"/>
      <c r="C265" s="121"/>
      <c r="D265" s="126"/>
      <c r="E265" s="126"/>
      <c r="F265" s="126"/>
      <c r="G265" s="126"/>
      <c r="H265" s="123"/>
      <c r="I265" s="124">
        <f t="shared" si="234"/>
        <v>0</v>
      </c>
      <c r="J265" s="124"/>
      <c r="K265" s="125" t="str">
        <f>IF(C265="","",VLOOKUP(C265,'Reference 10.0 EULs'!$D$2:$E$114,2,))</f>
        <v/>
      </c>
      <c r="L265" s="28">
        <f t="shared" si="221"/>
        <v>0</v>
      </c>
      <c r="M265" s="28" t="str">
        <f t="shared" si="222"/>
        <v/>
      </c>
      <c r="N265" s="30" t="str">
        <f t="shared" si="223"/>
        <v/>
      </c>
      <c r="O265" s="48" t="str">
        <f t="shared" si="224"/>
        <v/>
      </c>
      <c r="P265" s="48" t="str">
        <f t="shared" si="225"/>
        <v/>
      </c>
      <c r="Q265" s="28" t="str">
        <f t="shared" si="226"/>
        <v/>
      </c>
      <c r="R265" s="29" t="str">
        <f t="shared" si="227"/>
        <v/>
      </c>
      <c r="S265" s="27" t="str">
        <f t="shared" si="228"/>
        <v/>
      </c>
      <c r="T265" s="29" t="str">
        <f t="shared" si="235"/>
        <v/>
      </c>
      <c r="U265" s="396" t="str">
        <f t="shared" si="229"/>
        <v/>
      </c>
      <c r="V265" s="394" t="str">
        <f t="shared" si="230"/>
        <v/>
      </c>
      <c r="W265" s="31" t="str">
        <f t="shared" si="231"/>
        <v/>
      </c>
      <c r="X265" s="37" t="str">
        <f t="shared" si="232"/>
        <v/>
      </c>
      <c r="Y265" s="394" t="str">
        <f t="shared" si="236"/>
        <v/>
      </c>
      <c r="Z265" s="397" t="str">
        <f t="shared" si="237"/>
        <v/>
      </c>
      <c r="AA265" s="396" t="str">
        <f t="shared" si="233"/>
        <v/>
      </c>
      <c r="AB265" s="396" t="str">
        <f t="shared" si="238"/>
        <v/>
      </c>
      <c r="AC265" s="396" t="str">
        <f t="shared" si="239"/>
        <v/>
      </c>
    </row>
    <row r="266" spans="2:29" ht="16.5" customHeight="1">
      <c r="B266" s="120"/>
      <c r="C266" s="121"/>
      <c r="D266" s="126"/>
      <c r="E266" s="126"/>
      <c r="F266" s="126"/>
      <c r="G266" s="126"/>
      <c r="H266" s="123"/>
      <c r="I266" s="124">
        <f t="shared" si="234"/>
        <v>0</v>
      </c>
      <c r="J266" s="124"/>
      <c r="K266" s="125" t="str">
        <f>IF(C266="","",VLOOKUP(C266,'Reference 10.0 EULs'!$D$2:$E$114,2,))</f>
        <v/>
      </c>
      <c r="L266" s="28">
        <f t="shared" si="221"/>
        <v>0</v>
      </c>
      <c r="M266" s="28" t="str">
        <f t="shared" si="222"/>
        <v/>
      </c>
      <c r="N266" s="30" t="str">
        <f t="shared" si="223"/>
        <v/>
      </c>
      <c r="O266" s="48" t="str">
        <f t="shared" si="224"/>
        <v/>
      </c>
      <c r="P266" s="48" t="str">
        <f t="shared" si="225"/>
        <v/>
      </c>
      <c r="Q266" s="28" t="str">
        <f t="shared" si="226"/>
        <v/>
      </c>
      <c r="R266" s="29" t="str">
        <f t="shared" si="227"/>
        <v/>
      </c>
      <c r="S266" s="27" t="str">
        <f t="shared" si="228"/>
        <v/>
      </c>
      <c r="T266" s="29" t="str">
        <f t="shared" si="235"/>
        <v/>
      </c>
      <c r="U266" s="396" t="str">
        <f t="shared" si="229"/>
        <v/>
      </c>
      <c r="V266" s="394" t="str">
        <f t="shared" si="230"/>
        <v/>
      </c>
      <c r="W266" s="31" t="str">
        <f t="shared" si="231"/>
        <v/>
      </c>
      <c r="X266" s="37" t="str">
        <f t="shared" si="232"/>
        <v/>
      </c>
      <c r="Y266" s="394" t="str">
        <f t="shared" si="236"/>
        <v/>
      </c>
      <c r="Z266" s="397" t="str">
        <f t="shared" si="237"/>
        <v/>
      </c>
      <c r="AA266" s="396" t="str">
        <f t="shared" si="233"/>
        <v/>
      </c>
      <c r="AB266" s="396" t="str">
        <f t="shared" si="238"/>
        <v/>
      </c>
      <c r="AC266" s="396" t="str">
        <f t="shared" si="239"/>
        <v/>
      </c>
    </row>
    <row r="267" spans="2:29" ht="17.25">
      <c r="B267" s="117" t="s">
        <v>112</v>
      </c>
      <c r="C267" s="133" t="s">
        <v>102</v>
      </c>
      <c r="D267" s="134"/>
      <c r="E267" s="134"/>
      <c r="F267" s="134">
        <f>SUM(F268:F288)</f>
        <v>0</v>
      </c>
      <c r="G267" s="134">
        <f>SUM(G268:G288)</f>
        <v>0</v>
      </c>
      <c r="H267" s="135">
        <f>SUM(H268:H288)</f>
        <v>0</v>
      </c>
      <c r="I267" s="136">
        <f>SUM(I268:I288)</f>
        <v>0</v>
      </c>
      <c r="J267" s="136">
        <f>SUM(J268:J288)</f>
        <v>0</v>
      </c>
      <c r="K267" s="119"/>
      <c r="L267" s="44">
        <f>SUM(L268:L288)</f>
        <v>0</v>
      </c>
      <c r="M267" s="44">
        <f t="shared" ref="M267:R267" si="240">SUM(M268:M288)</f>
        <v>0</v>
      </c>
      <c r="N267" s="44">
        <f t="shared" si="240"/>
        <v>0</v>
      </c>
      <c r="O267" s="44">
        <f t="shared" si="240"/>
        <v>0</v>
      </c>
      <c r="P267" s="44">
        <f t="shared" si="240"/>
        <v>0</v>
      </c>
      <c r="Q267" s="44">
        <f t="shared" si="240"/>
        <v>0</v>
      </c>
      <c r="R267" s="46">
        <f t="shared" si="240"/>
        <v>0</v>
      </c>
      <c r="S267" s="47" t="e">
        <f>Q267/L267</f>
        <v>#DIV/0!</v>
      </c>
      <c r="T267" s="46">
        <f>SUM(T268:T288)</f>
        <v>0</v>
      </c>
      <c r="U267" s="77"/>
      <c r="V267" s="44"/>
      <c r="W267" s="44"/>
      <c r="X267" s="46"/>
      <c r="Y267" s="46"/>
      <c r="Z267" s="79"/>
      <c r="AA267" s="77"/>
      <c r="AB267" s="77"/>
      <c r="AC267" s="77"/>
    </row>
    <row r="268" spans="2:29">
      <c r="B268" s="120" t="s">
        <v>104</v>
      </c>
      <c r="C268" s="121"/>
      <c r="D268" s="122"/>
      <c r="E268" s="122"/>
      <c r="F268" s="122"/>
      <c r="G268" s="122"/>
      <c r="H268" s="123"/>
      <c r="I268" s="124">
        <f>(D268*G268)+(E268*H268)</f>
        <v>0</v>
      </c>
      <c r="J268" s="124"/>
      <c r="K268" s="125" t="str">
        <f>IF(C268="","",VLOOKUP(C268,'Reference 10.0 EULs'!$D$2:$E$114,2,))</f>
        <v/>
      </c>
      <c r="L268" s="28">
        <f t="shared" ref="L268:L288" si="241">I268+J268</f>
        <v>0</v>
      </c>
      <c r="M268" s="28" t="str">
        <f t="shared" ref="M268:M288" si="242">IF(K268="","",$C$336*(1+$C$338)/($C$342-$C$338)*(1-((1+$C$338)/(1+$C$342))^$K268))</f>
        <v/>
      </c>
      <c r="N268" s="30" t="str">
        <f t="shared" ref="N268:N288" si="243">IF(K268="","",$C$337*(1+$C$338)/($C$342-$C$338)*(1-((1+$C$338)/(1+$C$342))^$K268))</f>
        <v/>
      </c>
      <c r="O268" s="48" t="str">
        <f t="shared" ref="O268:O288" si="244">IF(K268="","",M268*G268)</f>
        <v/>
      </c>
      <c r="P268" s="48" t="str">
        <f t="shared" ref="P268:P288" si="245">IF(K268="","",N268*H268)</f>
        <v/>
      </c>
      <c r="Q268" s="28" t="str">
        <f t="shared" ref="Q268:Q288" si="246">IF(K268="","",M268*G268+N268*H268)</f>
        <v/>
      </c>
      <c r="R268" s="29" t="str">
        <f t="shared" ref="R268:R288" si="247">IF(K268="","",Q268-L268)</f>
        <v/>
      </c>
      <c r="S268" s="27" t="str">
        <f t="shared" ref="S268:S288" si="248">IF(K268="","",Q268/L268)</f>
        <v/>
      </c>
      <c r="T268" s="29" t="str">
        <f>IF(R268="","",R268*$C$339)</f>
        <v/>
      </c>
      <c r="U268" s="396" t="str">
        <f t="shared" ref="U268:U288" si="249">IF(K268="","",H268/(G268*8760))</f>
        <v/>
      </c>
      <c r="V268" s="394" t="str">
        <f t="shared" ref="V268:V288" si="250">IF(K268="","",L268/F268)</f>
        <v/>
      </c>
      <c r="W268" s="394" t="str">
        <f t="shared" ref="W268:W288" si="251">IF(K268="","",L268/G268)</f>
        <v/>
      </c>
      <c r="X268" s="38" t="str">
        <f t="shared" ref="X268:X288" si="252">IF(K268="","",L268/H268)</f>
        <v/>
      </c>
      <c r="Y268" s="394" t="str">
        <f>IF(K268="","",Q268/G268)</f>
        <v/>
      </c>
      <c r="Z268" s="397" t="str">
        <f>IF(K268="","",Q268/H268)</f>
        <v/>
      </c>
      <c r="AA268" s="396" t="str">
        <f t="shared" ref="AA268:AA288" si="253">IF(K268="","",I268/Q268)</f>
        <v/>
      </c>
      <c r="AB268" s="396" t="str">
        <f>IF(K268="","",O268/Q268)</f>
        <v/>
      </c>
      <c r="AC268" s="396" t="str">
        <f>IF(K268="","",P268/Q268)</f>
        <v/>
      </c>
    </row>
    <row r="269" spans="2:29">
      <c r="B269" s="120" t="s">
        <v>106</v>
      </c>
      <c r="C269" s="121"/>
      <c r="D269" s="126"/>
      <c r="E269" s="126"/>
      <c r="F269" s="126"/>
      <c r="G269" s="126"/>
      <c r="H269" s="123"/>
      <c r="I269" s="124">
        <f t="shared" ref="I269:I288" si="254">(D269*G269)+(E269*H269)</f>
        <v>0</v>
      </c>
      <c r="J269" s="124"/>
      <c r="K269" s="125" t="str">
        <f>IF(C269="","",VLOOKUP(C269,'Reference 10.0 EULs'!$D$2:$E$114,2,))</f>
        <v/>
      </c>
      <c r="L269" s="28">
        <f t="shared" si="241"/>
        <v>0</v>
      </c>
      <c r="M269" s="28" t="str">
        <f t="shared" si="242"/>
        <v/>
      </c>
      <c r="N269" s="30" t="str">
        <f t="shared" si="243"/>
        <v/>
      </c>
      <c r="O269" s="48" t="str">
        <f t="shared" si="244"/>
        <v/>
      </c>
      <c r="P269" s="48" t="str">
        <f t="shared" si="245"/>
        <v/>
      </c>
      <c r="Q269" s="28" t="str">
        <f t="shared" si="246"/>
        <v/>
      </c>
      <c r="R269" s="29" t="str">
        <f t="shared" si="247"/>
        <v/>
      </c>
      <c r="S269" s="27" t="str">
        <f t="shared" si="248"/>
        <v/>
      </c>
      <c r="T269" s="29" t="str">
        <f t="shared" ref="T269:T288" si="255">IF(R269="","",R269*$C$339)</f>
        <v/>
      </c>
      <c r="U269" s="396" t="str">
        <f t="shared" si="249"/>
        <v/>
      </c>
      <c r="V269" s="394" t="str">
        <f t="shared" si="250"/>
        <v/>
      </c>
      <c r="W269" s="394" t="str">
        <f t="shared" si="251"/>
        <v/>
      </c>
      <c r="X269" s="38" t="str">
        <f t="shared" si="252"/>
        <v/>
      </c>
      <c r="Y269" s="394" t="str">
        <f t="shared" ref="Y269:Y288" si="256">IF(K269="","",Q269/G269)</f>
        <v/>
      </c>
      <c r="Z269" s="397" t="str">
        <f t="shared" ref="Z269:Z288" si="257">IF(K269="","",Q269/H269)</f>
        <v/>
      </c>
      <c r="AA269" s="396" t="str">
        <f t="shared" si="253"/>
        <v/>
      </c>
      <c r="AB269" s="396" t="str">
        <f t="shared" ref="AB269:AB288" si="258">IF(K269="","",O269/Q269)</f>
        <v/>
      </c>
      <c r="AC269" s="396" t="str">
        <f t="shared" ref="AC269:AC288" si="259">IF(K269="","",P269/Q269)</f>
        <v/>
      </c>
    </row>
    <row r="270" spans="2:29">
      <c r="B270" s="120" t="s">
        <v>108</v>
      </c>
      <c r="C270" s="121"/>
      <c r="D270" s="126"/>
      <c r="E270" s="126"/>
      <c r="F270" s="126"/>
      <c r="G270" s="122"/>
      <c r="H270" s="123"/>
      <c r="I270" s="124">
        <f t="shared" si="254"/>
        <v>0</v>
      </c>
      <c r="J270" s="124"/>
      <c r="K270" s="125" t="str">
        <f>IF(C270="","",VLOOKUP(C270,'Reference 10.0 EULs'!$D$2:$E$114,2,))</f>
        <v/>
      </c>
      <c r="L270" s="28">
        <f t="shared" si="241"/>
        <v>0</v>
      </c>
      <c r="M270" s="28" t="str">
        <f t="shared" si="242"/>
        <v/>
      </c>
      <c r="N270" s="30" t="str">
        <f t="shared" si="243"/>
        <v/>
      </c>
      <c r="O270" s="48" t="str">
        <f t="shared" si="244"/>
        <v/>
      </c>
      <c r="P270" s="48" t="str">
        <f t="shared" si="245"/>
        <v/>
      </c>
      <c r="Q270" s="28" t="str">
        <f t="shared" si="246"/>
        <v/>
      </c>
      <c r="R270" s="29" t="str">
        <f t="shared" si="247"/>
        <v/>
      </c>
      <c r="S270" s="27" t="str">
        <f t="shared" si="248"/>
        <v/>
      </c>
      <c r="T270" s="29" t="str">
        <f t="shared" si="255"/>
        <v/>
      </c>
      <c r="U270" s="396" t="str">
        <f t="shared" si="249"/>
        <v/>
      </c>
      <c r="V270" s="394" t="str">
        <f t="shared" si="250"/>
        <v/>
      </c>
      <c r="W270" s="394" t="str">
        <f t="shared" si="251"/>
        <v/>
      </c>
      <c r="X270" s="38" t="str">
        <f t="shared" si="252"/>
        <v/>
      </c>
      <c r="Y270" s="394" t="str">
        <f t="shared" si="256"/>
        <v/>
      </c>
      <c r="Z270" s="397" t="str">
        <f t="shared" si="257"/>
        <v/>
      </c>
      <c r="AA270" s="396" t="str">
        <f t="shared" si="253"/>
        <v/>
      </c>
      <c r="AB270" s="396" t="str">
        <f t="shared" si="258"/>
        <v/>
      </c>
      <c r="AC270" s="396" t="str">
        <f t="shared" si="259"/>
        <v/>
      </c>
    </row>
    <row r="271" spans="2:29">
      <c r="B271" s="120"/>
      <c r="C271" s="121"/>
      <c r="D271" s="126"/>
      <c r="E271" s="126"/>
      <c r="F271" s="126"/>
      <c r="G271" s="126"/>
      <c r="H271" s="123"/>
      <c r="I271" s="124">
        <f t="shared" si="254"/>
        <v>0</v>
      </c>
      <c r="J271" s="124"/>
      <c r="K271" s="125" t="str">
        <f>IF(C271="","",VLOOKUP(C271,'Reference 10.0 EULs'!$D$2:$E$114,2,))</f>
        <v/>
      </c>
      <c r="L271" s="28">
        <f t="shared" si="241"/>
        <v>0</v>
      </c>
      <c r="M271" s="28" t="str">
        <f t="shared" si="242"/>
        <v/>
      </c>
      <c r="N271" s="30" t="str">
        <f t="shared" si="243"/>
        <v/>
      </c>
      <c r="O271" s="48" t="str">
        <f t="shared" si="244"/>
        <v/>
      </c>
      <c r="P271" s="48" t="str">
        <f t="shared" si="245"/>
        <v/>
      </c>
      <c r="Q271" s="28" t="str">
        <f t="shared" si="246"/>
        <v/>
      </c>
      <c r="R271" s="29" t="str">
        <f t="shared" si="247"/>
        <v/>
      </c>
      <c r="S271" s="27" t="str">
        <f t="shared" si="248"/>
        <v/>
      </c>
      <c r="T271" s="29" t="str">
        <f t="shared" si="255"/>
        <v/>
      </c>
      <c r="U271" s="396" t="str">
        <f t="shared" si="249"/>
        <v/>
      </c>
      <c r="V271" s="394" t="str">
        <f t="shared" si="250"/>
        <v/>
      </c>
      <c r="W271" s="394" t="str">
        <f t="shared" si="251"/>
        <v/>
      </c>
      <c r="X271" s="38" t="str">
        <f t="shared" si="252"/>
        <v/>
      </c>
      <c r="Y271" s="394" t="str">
        <f t="shared" si="256"/>
        <v/>
      </c>
      <c r="Z271" s="397" t="str">
        <f t="shared" si="257"/>
        <v/>
      </c>
      <c r="AA271" s="396" t="str">
        <f t="shared" si="253"/>
        <v/>
      </c>
      <c r="AB271" s="396" t="str">
        <f t="shared" si="258"/>
        <v/>
      </c>
      <c r="AC271" s="396" t="str">
        <f t="shared" si="259"/>
        <v/>
      </c>
    </row>
    <row r="272" spans="2:29">
      <c r="B272" s="132"/>
      <c r="C272" s="121"/>
      <c r="D272" s="126"/>
      <c r="E272" s="126"/>
      <c r="F272" s="126"/>
      <c r="G272" s="126"/>
      <c r="H272" s="123"/>
      <c r="I272" s="124">
        <f t="shared" si="254"/>
        <v>0</v>
      </c>
      <c r="J272" s="124"/>
      <c r="K272" s="125" t="str">
        <f>IF(C272="","",VLOOKUP(C272,'Reference 10.0 EULs'!$D$2:$E$114,2,))</f>
        <v/>
      </c>
      <c r="L272" s="28">
        <f t="shared" si="241"/>
        <v>0</v>
      </c>
      <c r="M272" s="28" t="str">
        <f t="shared" si="242"/>
        <v/>
      </c>
      <c r="N272" s="30" t="str">
        <f t="shared" si="243"/>
        <v/>
      </c>
      <c r="O272" s="48" t="str">
        <f t="shared" si="244"/>
        <v/>
      </c>
      <c r="P272" s="48" t="str">
        <f t="shared" si="245"/>
        <v/>
      </c>
      <c r="Q272" s="28" t="str">
        <f t="shared" si="246"/>
        <v/>
      </c>
      <c r="R272" s="29" t="str">
        <f t="shared" si="247"/>
        <v/>
      </c>
      <c r="S272" s="27" t="str">
        <f t="shared" si="248"/>
        <v/>
      </c>
      <c r="T272" s="29" t="str">
        <f t="shared" si="255"/>
        <v/>
      </c>
      <c r="U272" s="396" t="str">
        <f t="shared" si="249"/>
        <v/>
      </c>
      <c r="V272" s="394" t="str">
        <f t="shared" si="250"/>
        <v/>
      </c>
      <c r="W272" s="394" t="str">
        <f t="shared" si="251"/>
        <v/>
      </c>
      <c r="X272" s="38" t="str">
        <f t="shared" si="252"/>
        <v/>
      </c>
      <c r="Y272" s="394" t="str">
        <f t="shared" si="256"/>
        <v/>
      </c>
      <c r="Z272" s="397" t="str">
        <f t="shared" si="257"/>
        <v/>
      </c>
      <c r="AA272" s="396" t="str">
        <f t="shared" si="253"/>
        <v/>
      </c>
      <c r="AB272" s="396" t="str">
        <f t="shared" si="258"/>
        <v/>
      </c>
      <c r="AC272" s="396" t="str">
        <f t="shared" si="259"/>
        <v/>
      </c>
    </row>
    <row r="273" spans="2:29">
      <c r="B273" s="131"/>
      <c r="C273" s="121"/>
      <c r="D273" s="126"/>
      <c r="E273" s="126"/>
      <c r="F273" s="126"/>
      <c r="G273" s="126"/>
      <c r="H273" s="123"/>
      <c r="I273" s="124">
        <f t="shared" si="254"/>
        <v>0</v>
      </c>
      <c r="J273" s="124"/>
      <c r="K273" s="125" t="str">
        <f>IF(C273="","",VLOOKUP(C273,'Reference 10.0 EULs'!$D$2:$E$114,2,))</f>
        <v/>
      </c>
      <c r="L273" s="28">
        <f t="shared" si="241"/>
        <v>0</v>
      </c>
      <c r="M273" s="28" t="str">
        <f t="shared" si="242"/>
        <v/>
      </c>
      <c r="N273" s="30" t="str">
        <f t="shared" si="243"/>
        <v/>
      </c>
      <c r="O273" s="48" t="str">
        <f t="shared" si="244"/>
        <v/>
      </c>
      <c r="P273" s="48" t="str">
        <f t="shared" si="245"/>
        <v/>
      </c>
      <c r="Q273" s="28" t="str">
        <f t="shared" si="246"/>
        <v/>
      </c>
      <c r="R273" s="29" t="str">
        <f t="shared" si="247"/>
        <v/>
      </c>
      <c r="S273" s="27" t="str">
        <f t="shared" si="248"/>
        <v/>
      </c>
      <c r="T273" s="29" t="str">
        <f t="shared" si="255"/>
        <v/>
      </c>
      <c r="U273" s="396" t="str">
        <f t="shared" si="249"/>
        <v/>
      </c>
      <c r="V273" s="394" t="str">
        <f t="shared" si="250"/>
        <v/>
      </c>
      <c r="W273" s="31" t="str">
        <f t="shared" si="251"/>
        <v/>
      </c>
      <c r="X273" s="37" t="str">
        <f t="shared" si="252"/>
        <v/>
      </c>
      <c r="Y273" s="394" t="str">
        <f t="shared" si="256"/>
        <v/>
      </c>
      <c r="Z273" s="397" t="str">
        <f t="shared" si="257"/>
        <v/>
      </c>
      <c r="AA273" s="396" t="str">
        <f t="shared" si="253"/>
        <v/>
      </c>
      <c r="AB273" s="396" t="str">
        <f t="shared" si="258"/>
        <v/>
      </c>
      <c r="AC273" s="396" t="str">
        <f t="shared" si="259"/>
        <v/>
      </c>
    </row>
    <row r="274" spans="2:29">
      <c r="B274" s="120"/>
      <c r="C274" s="121"/>
      <c r="D274" s="126"/>
      <c r="E274" s="126"/>
      <c r="F274" s="126"/>
      <c r="G274" s="126"/>
      <c r="H274" s="123"/>
      <c r="I274" s="124">
        <f t="shared" si="254"/>
        <v>0</v>
      </c>
      <c r="J274" s="124"/>
      <c r="K274" s="125" t="str">
        <f>IF(C274="","",VLOOKUP(C274,'Reference 10.0 EULs'!$D$2:$E$114,2,))</f>
        <v/>
      </c>
      <c r="L274" s="28">
        <f t="shared" si="241"/>
        <v>0</v>
      </c>
      <c r="M274" s="28" t="str">
        <f t="shared" si="242"/>
        <v/>
      </c>
      <c r="N274" s="30" t="str">
        <f t="shared" si="243"/>
        <v/>
      </c>
      <c r="O274" s="48" t="str">
        <f t="shared" si="244"/>
        <v/>
      </c>
      <c r="P274" s="48" t="str">
        <f t="shared" si="245"/>
        <v/>
      </c>
      <c r="Q274" s="28" t="str">
        <f t="shared" si="246"/>
        <v/>
      </c>
      <c r="R274" s="29" t="str">
        <f t="shared" si="247"/>
        <v/>
      </c>
      <c r="S274" s="27" t="str">
        <f t="shared" si="248"/>
        <v/>
      </c>
      <c r="T274" s="29" t="str">
        <f t="shared" si="255"/>
        <v/>
      </c>
      <c r="U274" s="396" t="str">
        <f t="shared" si="249"/>
        <v/>
      </c>
      <c r="V274" s="394" t="str">
        <f t="shared" si="250"/>
        <v/>
      </c>
      <c r="W274" s="31" t="str">
        <f t="shared" si="251"/>
        <v/>
      </c>
      <c r="X274" s="37" t="str">
        <f t="shared" si="252"/>
        <v/>
      </c>
      <c r="Y274" s="394" t="str">
        <f t="shared" si="256"/>
        <v/>
      </c>
      <c r="Z274" s="397" t="str">
        <f t="shared" si="257"/>
        <v/>
      </c>
      <c r="AA274" s="396" t="str">
        <f t="shared" si="253"/>
        <v/>
      </c>
      <c r="AB274" s="396" t="str">
        <f t="shared" si="258"/>
        <v/>
      </c>
      <c r="AC274" s="396" t="str">
        <f t="shared" si="259"/>
        <v/>
      </c>
    </row>
    <row r="275" spans="2:29">
      <c r="B275" s="120"/>
      <c r="C275" s="121"/>
      <c r="D275" s="126"/>
      <c r="E275" s="126"/>
      <c r="F275" s="126"/>
      <c r="G275" s="126"/>
      <c r="H275" s="123"/>
      <c r="I275" s="124">
        <f t="shared" si="254"/>
        <v>0</v>
      </c>
      <c r="J275" s="124"/>
      <c r="K275" s="125" t="str">
        <f>IF(C275="","",VLOOKUP(C275,'Reference 10.0 EULs'!$D$2:$E$114,2,))</f>
        <v/>
      </c>
      <c r="L275" s="28">
        <f t="shared" si="241"/>
        <v>0</v>
      </c>
      <c r="M275" s="28" t="str">
        <f t="shared" si="242"/>
        <v/>
      </c>
      <c r="N275" s="30" t="str">
        <f t="shared" si="243"/>
        <v/>
      </c>
      <c r="O275" s="48" t="str">
        <f t="shared" si="244"/>
        <v/>
      </c>
      <c r="P275" s="48" t="str">
        <f t="shared" si="245"/>
        <v/>
      </c>
      <c r="Q275" s="28" t="str">
        <f t="shared" si="246"/>
        <v/>
      </c>
      <c r="R275" s="29" t="str">
        <f t="shared" si="247"/>
        <v/>
      </c>
      <c r="S275" s="27" t="str">
        <f t="shared" si="248"/>
        <v/>
      </c>
      <c r="T275" s="29" t="str">
        <f t="shared" si="255"/>
        <v/>
      </c>
      <c r="U275" s="396" t="str">
        <f t="shared" si="249"/>
        <v/>
      </c>
      <c r="V275" s="394" t="str">
        <f t="shared" si="250"/>
        <v/>
      </c>
      <c r="W275" s="31" t="str">
        <f t="shared" si="251"/>
        <v/>
      </c>
      <c r="X275" s="37" t="str">
        <f t="shared" si="252"/>
        <v/>
      </c>
      <c r="Y275" s="394" t="str">
        <f t="shared" si="256"/>
        <v/>
      </c>
      <c r="Z275" s="397" t="str">
        <f t="shared" si="257"/>
        <v/>
      </c>
      <c r="AA275" s="396" t="str">
        <f t="shared" si="253"/>
        <v/>
      </c>
      <c r="AB275" s="396" t="str">
        <f t="shared" si="258"/>
        <v/>
      </c>
      <c r="AC275" s="396" t="str">
        <f t="shared" si="259"/>
        <v/>
      </c>
    </row>
    <row r="276" spans="2:29">
      <c r="B276" s="120"/>
      <c r="C276" s="121"/>
      <c r="D276" s="126"/>
      <c r="E276" s="126"/>
      <c r="F276" s="126"/>
      <c r="G276" s="126"/>
      <c r="H276" s="123"/>
      <c r="I276" s="124">
        <f t="shared" si="254"/>
        <v>0</v>
      </c>
      <c r="J276" s="124"/>
      <c r="K276" s="125" t="str">
        <f>IF(C276="","",VLOOKUP(C276,'Reference 10.0 EULs'!$D$2:$E$114,2,))</f>
        <v/>
      </c>
      <c r="L276" s="28">
        <f t="shared" si="241"/>
        <v>0</v>
      </c>
      <c r="M276" s="28" t="str">
        <f t="shared" si="242"/>
        <v/>
      </c>
      <c r="N276" s="30" t="str">
        <f t="shared" si="243"/>
        <v/>
      </c>
      <c r="O276" s="48" t="str">
        <f t="shared" si="244"/>
        <v/>
      </c>
      <c r="P276" s="48" t="str">
        <f t="shared" si="245"/>
        <v/>
      </c>
      <c r="Q276" s="28" t="str">
        <f t="shared" si="246"/>
        <v/>
      </c>
      <c r="R276" s="29" t="str">
        <f t="shared" si="247"/>
        <v/>
      </c>
      <c r="S276" s="27" t="str">
        <f t="shared" si="248"/>
        <v/>
      </c>
      <c r="T276" s="29" t="str">
        <f t="shared" si="255"/>
        <v/>
      </c>
      <c r="U276" s="396" t="str">
        <f t="shared" si="249"/>
        <v/>
      </c>
      <c r="V276" s="394" t="str">
        <f t="shared" si="250"/>
        <v/>
      </c>
      <c r="W276" s="31" t="str">
        <f t="shared" si="251"/>
        <v/>
      </c>
      <c r="X276" s="37" t="str">
        <f t="shared" si="252"/>
        <v/>
      </c>
      <c r="Y276" s="394" t="str">
        <f t="shared" si="256"/>
        <v/>
      </c>
      <c r="Z276" s="397" t="str">
        <f t="shared" si="257"/>
        <v/>
      </c>
      <c r="AA276" s="396" t="str">
        <f t="shared" si="253"/>
        <v/>
      </c>
      <c r="AB276" s="396" t="str">
        <f t="shared" si="258"/>
        <v/>
      </c>
      <c r="AC276" s="396" t="str">
        <f t="shared" si="259"/>
        <v/>
      </c>
    </row>
    <row r="277" spans="2:29">
      <c r="B277" s="120"/>
      <c r="C277" s="121"/>
      <c r="D277" s="126"/>
      <c r="E277" s="126"/>
      <c r="F277" s="126"/>
      <c r="G277" s="126"/>
      <c r="H277" s="123"/>
      <c r="I277" s="124">
        <f t="shared" si="254"/>
        <v>0</v>
      </c>
      <c r="J277" s="124"/>
      <c r="K277" s="125" t="str">
        <f>IF(C277="","",VLOOKUP(C277,'Reference 10.0 EULs'!$D$2:$E$114,2,))</f>
        <v/>
      </c>
      <c r="L277" s="28">
        <f t="shared" si="241"/>
        <v>0</v>
      </c>
      <c r="M277" s="28" t="str">
        <f t="shared" si="242"/>
        <v/>
      </c>
      <c r="N277" s="30" t="str">
        <f t="shared" si="243"/>
        <v/>
      </c>
      <c r="O277" s="48" t="str">
        <f t="shared" si="244"/>
        <v/>
      </c>
      <c r="P277" s="48" t="str">
        <f t="shared" si="245"/>
        <v/>
      </c>
      <c r="Q277" s="28" t="str">
        <f t="shared" si="246"/>
        <v/>
      </c>
      <c r="R277" s="29" t="str">
        <f t="shared" si="247"/>
        <v/>
      </c>
      <c r="S277" s="27" t="str">
        <f t="shared" si="248"/>
        <v/>
      </c>
      <c r="T277" s="29" t="str">
        <f t="shared" si="255"/>
        <v/>
      </c>
      <c r="U277" s="396" t="str">
        <f t="shared" si="249"/>
        <v/>
      </c>
      <c r="V277" s="394" t="str">
        <f t="shared" si="250"/>
        <v/>
      </c>
      <c r="W277" s="31" t="str">
        <f t="shared" si="251"/>
        <v/>
      </c>
      <c r="X277" s="37" t="str">
        <f t="shared" si="252"/>
        <v/>
      </c>
      <c r="Y277" s="394" t="str">
        <f t="shared" si="256"/>
        <v/>
      </c>
      <c r="Z277" s="397" t="str">
        <f t="shared" si="257"/>
        <v/>
      </c>
      <c r="AA277" s="396" t="str">
        <f t="shared" si="253"/>
        <v/>
      </c>
      <c r="AB277" s="396" t="str">
        <f t="shared" si="258"/>
        <v/>
      </c>
      <c r="AC277" s="396" t="str">
        <f t="shared" si="259"/>
        <v/>
      </c>
    </row>
    <row r="278" spans="2:29">
      <c r="B278" s="120"/>
      <c r="C278" s="121"/>
      <c r="D278" s="126"/>
      <c r="E278" s="126"/>
      <c r="F278" s="126"/>
      <c r="G278" s="126"/>
      <c r="H278" s="123"/>
      <c r="I278" s="124">
        <f t="shared" si="254"/>
        <v>0</v>
      </c>
      <c r="J278" s="124"/>
      <c r="K278" s="125" t="str">
        <f>IF(C278="","",VLOOKUP(C278,'Reference 10.0 EULs'!$D$2:$E$114,2,))</f>
        <v/>
      </c>
      <c r="L278" s="28">
        <f t="shared" si="241"/>
        <v>0</v>
      </c>
      <c r="M278" s="28" t="str">
        <f t="shared" si="242"/>
        <v/>
      </c>
      <c r="N278" s="30" t="str">
        <f t="shared" si="243"/>
        <v/>
      </c>
      <c r="O278" s="48" t="str">
        <f t="shared" si="244"/>
        <v/>
      </c>
      <c r="P278" s="48" t="str">
        <f t="shared" si="245"/>
        <v/>
      </c>
      <c r="Q278" s="28" t="str">
        <f t="shared" si="246"/>
        <v/>
      </c>
      <c r="R278" s="29" t="str">
        <f t="shared" si="247"/>
        <v/>
      </c>
      <c r="S278" s="27" t="str">
        <f t="shared" si="248"/>
        <v/>
      </c>
      <c r="T278" s="29" t="str">
        <f t="shared" si="255"/>
        <v/>
      </c>
      <c r="U278" s="396" t="str">
        <f t="shared" si="249"/>
        <v/>
      </c>
      <c r="V278" s="394" t="str">
        <f t="shared" si="250"/>
        <v/>
      </c>
      <c r="W278" s="31" t="str">
        <f t="shared" si="251"/>
        <v/>
      </c>
      <c r="X278" s="37" t="str">
        <f t="shared" si="252"/>
        <v/>
      </c>
      <c r="Y278" s="394" t="str">
        <f t="shared" si="256"/>
        <v/>
      </c>
      <c r="Z278" s="397" t="str">
        <f t="shared" si="257"/>
        <v/>
      </c>
      <c r="AA278" s="396" t="str">
        <f t="shared" si="253"/>
        <v/>
      </c>
      <c r="AB278" s="396" t="str">
        <f t="shared" si="258"/>
        <v/>
      </c>
      <c r="AC278" s="396" t="str">
        <f t="shared" si="259"/>
        <v/>
      </c>
    </row>
    <row r="279" spans="2:29">
      <c r="B279" s="120"/>
      <c r="C279" s="121"/>
      <c r="D279" s="126"/>
      <c r="E279" s="126"/>
      <c r="F279" s="126"/>
      <c r="G279" s="126"/>
      <c r="H279" s="123"/>
      <c r="I279" s="124">
        <f t="shared" si="254"/>
        <v>0</v>
      </c>
      <c r="J279" s="124"/>
      <c r="K279" s="125" t="str">
        <f>IF(C279="","",VLOOKUP(C279,'Reference 10.0 EULs'!$D$2:$E$114,2,))</f>
        <v/>
      </c>
      <c r="L279" s="28">
        <f t="shared" si="241"/>
        <v>0</v>
      </c>
      <c r="M279" s="28" t="str">
        <f t="shared" si="242"/>
        <v/>
      </c>
      <c r="N279" s="30" t="str">
        <f t="shared" si="243"/>
        <v/>
      </c>
      <c r="O279" s="48" t="str">
        <f t="shared" si="244"/>
        <v/>
      </c>
      <c r="P279" s="48" t="str">
        <f t="shared" si="245"/>
        <v/>
      </c>
      <c r="Q279" s="28" t="str">
        <f t="shared" si="246"/>
        <v/>
      </c>
      <c r="R279" s="29" t="str">
        <f t="shared" si="247"/>
        <v/>
      </c>
      <c r="S279" s="27" t="str">
        <f t="shared" si="248"/>
        <v/>
      </c>
      <c r="T279" s="29" t="str">
        <f t="shared" si="255"/>
        <v/>
      </c>
      <c r="U279" s="396" t="str">
        <f t="shared" si="249"/>
        <v/>
      </c>
      <c r="V279" s="394" t="str">
        <f t="shared" si="250"/>
        <v/>
      </c>
      <c r="W279" s="31" t="str">
        <f t="shared" si="251"/>
        <v/>
      </c>
      <c r="X279" s="37" t="str">
        <f t="shared" si="252"/>
        <v/>
      </c>
      <c r="Y279" s="394" t="str">
        <f t="shared" si="256"/>
        <v/>
      </c>
      <c r="Z279" s="397" t="str">
        <f t="shared" si="257"/>
        <v/>
      </c>
      <c r="AA279" s="396" t="str">
        <f t="shared" si="253"/>
        <v/>
      </c>
      <c r="AB279" s="396" t="str">
        <f t="shared" si="258"/>
        <v/>
      </c>
      <c r="AC279" s="396" t="str">
        <f t="shared" si="259"/>
        <v/>
      </c>
    </row>
    <row r="280" spans="2:29">
      <c r="B280" s="120"/>
      <c r="C280" s="121"/>
      <c r="D280" s="126"/>
      <c r="E280" s="126"/>
      <c r="F280" s="126"/>
      <c r="G280" s="126"/>
      <c r="H280" s="123"/>
      <c r="I280" s="124">
        <f t="shared" si="254"/>
        <v>0</v>
      </c>
      <c r="J280" s="124"/>
      <c r="K280" s="125" t="str">
        <f>IF(C280="","",VLOOKUP(C280,'Reference 10.0 EULs'!$D$2:$E$114,2,))</f>
        <v/>
      </c>
      <c r="L280" s="28">
        <f t="shared" si="241"/>
        <v>0</v>
      </c>
      <c r="M280" s="28" t="str">
        <f t="shared" si="242"/>
        <v/>
      </c>
      <c r="N280" s="30" t="str">
        <f t="shared" si="243"/>
        <v/>
      </c>
      <c r="O280" s="48" t="str">
        <f t="shared" si="244"/>
        <v/>
      </c>
      <c r="P280" s="48" t="str">
        <f t="shared" si="245"/>
        <v/>
      </c>
      <c r="Q280" s="28" t="str">
        <f t="shared" si="246"/>
        <v/>
      </c>
      <c r="R280" s="29" t="str">
        <f t="shared" si="247"/>
        <v/>
      </c>
      <c r="S280" s="27" t="str">
        <f t="shared" si="248"/>
        <v/>
      </c>
      <c r="T280" s="29" t="str">
        <f t="shared" si="255"/>
        <v/>
      </c>
      <c r="U280" s="396" t="str">
        <f t="shared" si="249"/>
        <v/>
      </c>
      <c r="V280" s="394" t="str">
        <f t="shared" si="250"/>
        <v/>
      </c>
      <c r="W280" s="31" t="str">
        <f t="shared" si="251"/>
        <v/>
      </c>
      <c r="X280" s="37" t="str">
        <f t="shared" si="252"/>
        <v/>
      </c>
      <c r="Y280" s="394" t="str">
        <f t="shared" si="256"/>
        <v/>
      </c>
      <c r="Z280" s="397" t="str">
        <f t="shared" si="257"/>
        <v/>
      </c>
      <c r="AA280" s="396" t="str">
        <f t="shared" si="253"/>
        <v/>
      </c>
      <c r="AB280" s="396" t="str">
        <f t="shared" si="258"/>
        <v/>
      </c>
      <c r="AC280" s="396" t="str">
        <f t="shared" si="259"/>
        <v/>
      </c>
    </row>
    <row r="281" spans="2:29">
      <c r="B281" s="120"/>
      <c r="C281" s="121"/>
      <c r="D281" s="126"/>
      <c r="E281" s="126"/>
      <c r="F281" s="126"/>
      <c r="G281" s="126"/>
      <c r="H281" s="123"/>
      <c r="I281" s="124">
        <f t="shared" si="254"/>
        <v>0</v>
      </c>
      <c r="J281" s="124"/>
      <c r="K281" s="125" t="str">
        <f>IF(C281="","",VLOOKUP(C281,'Reference 10.0 EULs'!$D$2:$E$114,2,))</f>
        <v/>
      </c>
      <c r="L281" s="28">
        <f t="shared" si="241"/>
        <v>0</v>
      </c>
      <c r="M281" s="28" t="str">
        <f t="shared" si="242"/>
        <v/>
      </c>
      <c r="N281" s="30" t="str">
        <f t="shared" si="243"/>
        <v/>
      </c>
      <c r="O281" s="48" t="str">
        <f t="shared" si="244"/>
        <v/>
      </c>
      <c r="P281" s="48" t="str">
        <f t="shared" si="245"/>
        <v/>
      </c>
      <c r="Q281" s="28" t="str">
        <f t="shared" si="246"/>
        <v/>
      </c>
      <c r="R281" s="29" t="str">
        <f t="shared" si="247"/>
        <v/>
      </c>
      <c r="S281" s="27" t="str">
        <f t="shared" si="248"/>
        <v/>
      </c>
      <c r="T281" s="29" t="str">
        <f t="shared" si="255"/>
        <v/>
      </c>
      <c r="U281" s="396" t="str">
        <f t="shared" si="249"/>
        <v/>
      </c>
      <c r="V281" s="394" t="str">
        <f t="shared" si="250"/>
        <v/>
      </c>
      <c r="W281" s="31" t="str">
        <f t="shared" si="251"/>
        <v/>
      </c>
      <c r="X281" s="37" t="str">
        <f t="shared" si="252"/>
        <v/>
      </c>
      <c r="Y281" s="394" t="str">
        <f t="shared" si="256"/>
        <v/>
      </c>
      <c r="Z281" s="397" t="str">
        <f t="shared" si="257"/>
        <v/>
      </c>
      <c r="AA281" s="396" t="str">
        <f t="shared" si="253"/>
        <v/>
      </c>
      <c r="AB281" s="396" t="str">
        <f t="shared" si="258"/>
        <v/>
      </c>
      <c r="AC281" s="396" t="str">
        <f t="shared" si="259"/>
        <v/>
      </c>
    </row>
    <row r="282" spans="2:29">
      <c r="B282" s="120"/>
      <c r="C282" s="121"/>
      <c r="D282" s="126"/>
      <c r="E282" s="126"/>
      <c r="F282" s="126"/>
      <c r="G282" s="126"/>
      <c r="H282" s="123"/>
      <c r="I282" s="124">
        <f t="shared" si="254"/>
        <v>0</v>
      </c>
      <c r="J282" s="124"/>
      <c r="K282" s="125" t="str">
        <f>IF(C282="","",VLOOKUP(C282,'Reference 10.0 EULs'!$D$2:$E$114,2,))</f>
        <v/>
      </c>
      <c r="L282" s="28">
        <f t="shared" si="241"/>
        <v>0</v>
      </c>
      <c r="M282" s="28" t="str">
        <f t="shared" si="242"/>
        <v/>
      </c>
      <c r="N282" s="30" t="str">
        <f t="shared" si="243"/>
        <v/>
      </c>
      <c r="O282" s="48" t="str">
        <f t="shared" si="244"/>
        <v/>
      </c>
      <c r="P282" s="48" t="str">
        <f t="shared" si="245"/>
        <v/>
      </c>
      <c r="Q282" s="28" t="str">
        <f t="shared" si="246"/>
        <v/>
      </c>
      <c r="R282" s="29" t="str">
        <f t="shared" si="247"/>
        <v/>
      </c>
      <c r="S282" s="27" t="str">
        <f t="shared" si="248"/>
        <v/>
      </c>
      <c r="T282" s="29" t="str">
        <f t="shared" si="255"/>
        <v/>
      </c>
      <c r="U282" s="396" t="str">
        <f t="shared" si="249"/>
        <v/>
      </c>
      <c r="V282" s="394" t="str">
        <f t="shared" si="250"/>
        <v/>
      </c>
      <c r="W282" s="31" t="str">
        <f t="shared" si="251"/>
        <v/>
      </c>
      <c r="X282" s="37" t="str">
        <f t="shared" si="252"/>
        <v/>
      </c>
      <c r="Y282" s="394" t="str">
        <f t="shared" si="256"/>
        <v/>
      </c>
      <c r="Z282" s="397" t="str">
        <f t="shared" si="257"/>
        <v/>
      </c>
      <c r="AA282" s="396" t="str">
        <f t="shared" si="253"/>
        <v/>
      </c>
      <c r="AB282" s="396" t="str">
        <f t="shared" si="258"/>
        <v/>
      </c>
      <c r="AC282" s="396" t="str">
        <f t="shared" si="259"/>
        <v/>
      </c>
    </row>
    <row r="283" spans="2:29">
      <c r="B283" s="120"/>
      <c r="C283" s="121"/>
      <c r="D283" s="126"/>
      <c r="E283" s="126"/>
      <c r="F283" s="126"/>
      <c r="G283" s="126"/>
      <c r="H283" s="123"/>
      <c r="I283" s="124">
        <f t="shared" si="254"/>
        <v>0</v>
      </c>
      <c r="J283" s="124"/>
      <c r="K283" s="125" t="str">
        <f>IF(C283="","",VLOOKUP(C283,'Reference 10.0 EULs'!$D$2:$E$114,2,))</f>
        <v/>
      </c>
      <c r="L283" s="28">
        <f t="shared" si="241"/>
        <v>0</v>
      </c>
      <c r="M283" s="28" t="str">
        <f t="shared" si="242"/>
        <v/>
      </c>
      <c r="N283" s="30" t="str">
        <f t="shared" si="243"/>
        <v/>
      </c>
      <c r="O283" s="48" t="str">
        <f t="shared" si="244"/>
        <v/>
      </c>
      <c r="P283" s="48" t="str">
        <f t="shared" si="245"/>
        <v/>
      </c>
      <c r="Q283" s="28" t="str">
        <f t="shared" si="246"/>
        <v/>
      </c>
      <c r="R283" s="29" t="str">
        <f t="shared" si="247"/>
        <v/>
      </c>
      <c r="S283" s="27" t="str">
        <f t="shared" si="248"/>
        <v/>
      </c>
      <c r="T283" s="29" t="str">
        <f t="shared" si="255"/>
        <v/>
      </c>
      <c r="U283" s="396" t="str">
        <f t="shared" si="249"/>
        <v/>
      </c>
      <c r="V283" s="394" t="str">
        <f t="shared" si="250"/>
        <v/>
      </c>
      <c r="W283" s="31" t="str">
        <f t="shared" si="251"/>
        <v/>
      </c>
      <c r="X283" s="37" t="str">
        <f t="shared" si="252"/>
        <v/>
      </c>
      <c r="Y283" s="394" t="str">
        <f t="shared" si="256"/>
        <v/>
      </c>
      <c r="Z283" s="397" t="str">
        <f t="shared" si="257"/>
        <v/>
      </c>
      <c r="AA283" s="396" t="str">
        <f t="shared" si="253"/>
        <v/>
      </c>
      <c r="AB283" s="396" t="str">
        <f t="shared" si="258"/>
        <v/>
      </c>
      <c r="AC283" s="396" t="str">
        <f t="shared" si="259"/>
        <v/>
      </c>
    </row>
    <row r="284" spans="2:29">
      <c r="B284" s="120"/>
      <c r="C284" s="121"/>
      <c r="D284" s="126"/>
      <c r="E284" s="126"/>
      <c r="F284" s="126"/>
      <c r="G284" s="126"/>
      <c r="H284" s="123"/>
      <c r="I284" s="124">
        <f t="shared" si="254"/>
        <v>0</v>
      </c>
      <c r="J284" s="124"/>
      <c r="K284" s="125" t="str">
        <f>IF(C284="","",VLOOKUP(C284,'Reference 10.0 EULs'!$D$2:$E$114,2,))</f>
        <v/>
      </c>
      <c r="L284" s="28">
        <f t="shared" si="241"/>
        <v>0</v>
      </c>
      <c r="M284" s="28" t="str">
        <f t="shared" si="242"/>
        <v/>
      </c>
      <c r="N284" s="30" t="str">
        <f t="shared" si="243"/>
        <v/>
      </c>
      <c r="O284" s="48" t="str">
        <f t="shared" si="244"/>
        <v/>
      </c>
      <c r="P284" s="48" t="str">
        <f t="shared" si="245"/>
        <v/>
      </c>
      <c r="Q284" s="28" t="str">
        <f t="shared" si="246"/>
        <v/>
      </c>
      <c r="R284" s="29" t="str">
        <f t="shared" si="247"/>
        <v/>
      </c>
      <c r="S284" s="27" t="str">
        <f t="shared" si="248"/>
        <v/>
      </c>
      <c r="T284" s="29" t="str">
        <f t="shared" si="255"/>
        <v/>
      </c>
      <c r="U284" s="396" t="str">
        <f t="shared" si="249"/>
        <v/>
      </c>
      <c r="V284" s="394" t="str">
        <f t="shared" si="250"/>
        <v/>
      </c>
      <c r="W284" s="31" t="str">
        <f t="shared" si="251"/>
        <v/>
      </c>
      <c r="X284" s="37" t="str">
        <f t="shared" si="252"/>
        <v/>
      </c>
      <c r="Y284" s="394" t="str">
        <f t="shared" si="256"/>
        <v/>
      </c>
      <c r="Z284" s="397" t="str">
        <f t="shared" si="257"/>
        <v/>
      </c>
      <c r="AA284" s="396" t="str">
        <f t="shared" si="253"/>
        <v/>
      </c>
      <c r="AB284" s="396" t="str">
        <f t="shared" si="258"/>
        <v/>
      </c>
      <c r="AC284" s="396" t="str">
        <f t="shared" si="259"/>
        <v/>
      </c>
    </row>
    <row r="285" spans="2:29">
      <c r="B285" s="120"/>
      <c r="C285" s="121"/>
      <c r="D285" s="126"/>
      <c r="E285" s="126"/>
      <c r="F285" s="126"/>
      <c r="G285" s="126"/>
      <c r="H285" s="123"/>
      <c r="I285" s="124">
        <f t="shared" si="254"/>
        <v>0</v>
      </c>
      <c r="J285" s="124"/>
      <c r="K285" s="125" t="str">
        <f>IF(C285="","",VLOOKUP(C285,'Reference 10.0 EULs'!$D$2:$E$114,2,))</f>
        <v/>
      </c>
      <c r="L285" s="28">
        <f t="shared" si="241"/>
        <v>0</v>
      </c>
      <c r="M285" s="28" t="str">
        <f t="shared" si="242"/>
        <v/>
      </c>
      <c r="N285" s="30" t="str">
        <f t="shared" si="243"/>
        <v/>
      </c>
      <c r="O285" s="48" t="str">
        <f t="shared" si="244"/>
        <v/>
      </c>
      <c r="P285" s="48" t="str">
        <f t="shared" si="245"/>
        <v/>
      </c>
      <c r="Q285" s="28" t="str">
        <f t="shared" si="246"/>
        <v/>
      </c>
      <c r="R285" s="29" t="str">
        <f t="shared" si="247"/>
        <v/>
      </c>
      <c r="S285" s="27" t="str">
        <f t="shared" si="248"/>
        <v/>
      </c>
      <c r="T285" s="29" t="str">
        <f t="shared" si="255"/>
        <v/>
      </c>
      <c r="U285" s="396" t="str">
        <f t="shared" si="249"/>
        <v/>
      </c>
      <c r="V285" s="394" t="str">
        <f t="shared" si="250"/>
        <v/>
      </c>
      <c r="W285" s="31" t="str">
        <f t="shared" si="251"/>
        <v/>
      </c>
      <c r="X285" s="37" t="str">
        <f t="shared" si="252"/>
        <v/>
      </c>
      <c r="Y285" s="394" t="str">
        <f t="shared" si="256"/>
        <v/>
      </c>
      <c r="Z285" s="397" t="str">
        <f t="shared" si="257"/>
        <v/>
      </c>
      <c r="AA285" s="396" t="str">
        <f t="shared" si="253"/>
        <v/>
      </c>
      <c r="AB285" s="396" t="str">
        <f t="shared" si="258"/>
        <v/>
      </c>
      <c r="AC285" s="396" t="str">
        <f t="shared" si="259"/>
        <v/>
      </c>
    </row>
    <row r="286" spans="2:29">
      <c r="B286" s="120"/>
      <c r="C286" s="121"/>
      <c r="D286" s="126"/>
      <c r="E286" s="126"/>
      <c r="F286" s="126"/>
      <c r="G286" s="126"/>
      <c r="H286" s="123"/>
      <c r="I286" s="124">
        <f t="shared" si="254"/>
        <v>0</v>
      </c>
      <c r="J286" s="124"/>
      <c r="K286" s="125" t="str">
        <f>IF(C286="","",VLOOKUP(C286,'Reference 10.0 EULs'!$D$2:$E$114,2,))</f>
        <v/>
      </c>
      <c r="L286" s="28">
        <f t="shared" si="241"/>
        <v>0</v>
      </c>
      <c r="M286" s="28" t="str">
        <f t="shared" si="242"/>
        <v/>
      </c>
      <c r="N286" s="30" t="str">
        <f t="shared" si="243"/>
        <v/>
      </c>
      <c r="O286" s="48" t="str">
        <f t="shared" si="244"/>
        <v/>
      </c>
      <c r="P286" s="48" t="str">
        <f t="shared" si="245"/>
        <v/>
      </c>
      <c r="Q286" s="28" t="str">
        <f t="shared" si="246"/>
        <v/>
      </c>
      <c r="R286" s="29" t="str">
        <f t="shared" si="247"/>
        <v/>
      </c>
      <c r="S286" s="27" t="str">
        <f t="shared" si="248"/>
        <v/>
      </c>
      <c r="T286" s="29" t="str">
        <f t="shared" si="255"/>
        <v/>
      </c>
      <c r="U286" s="396" t="str">
        <f t="shared" si="249"/>
        <v/>
      </c>
      <c r="V286" s="394" t="str">
        <f t="shared" si="250"/>
        <v/>
      </c>
      <c r="W286" s="31" t="str">
        <f t="shared" si="251"/>
        <v/>
      </c>
      <c r="X286" s="37" t="str">
        <f t="shared" si="252"/>
        <v/>
      </c>
      <c r="Y286" s="394" t="str">
        <f t="shared" si="256"/>
        <v/>
      </c>
      <c r="Z286" s="397" t="str">
        <f t="shared" si="257"/>
        <v/>
      </c>
      <c r="AA286" s="396" t="str">
        <f t="shared" si="253"/>
        <v/>
      </c>
      <c r="AB286" s="396" t="str">
        <f t="shared" si="258"/>
        <v/>
      </c>
      <c r="AC286" s="396" t="str">
        <f t="shared" si="259"/>
        <v/>
      </c>
    </row>
    <row r="287" spans="2:29">
      <c r="B287" s="120"/>
      <c r="C287" s="121"/>
      <c r="D287" s="126"/>
      <c r="E287" s="126"/>
      <c r="F287" s="126"/>
      <c r="G287" s="126"/>
      <c r="H287" s="123"/>
      <c r="I287" s="124">
        <f t="shared" si="254"/>
        <v>0</v>
      </c>
      <c r="J287" s="124"/>
      <c r="K287" s="125" t="str">
        <f>IF(C287="","",VLOOKUP(C287,'Reference 10.0 EULs'!$D$2:$E$114,2,))</f>
        <v/>
      </c>
      <c r="L287" s="28">
        <f t="shared" si="241"/>
        <v>0</v>
      </c>
      <c r="M287" s="28" t="str">
        <f t="shared" si="242"/>
        <v/>
      </c>
      <c r="N287" s="30" t="str">
        <f t="shared" si="243"/>
        <v/>
      </c>
      <c r="O287" s="48" t="str">
        <f t="shared" si="244"/>
        <v/>
      </c>
      <c r="P287" s="48" t="str">
        <f t="shared" si="245"/>
        <v/>
      </c>
      <c r="Q287" s="28" t="str">
        <f t="shared" si="246"/>
        <v/>
      </c>
      <c r="R287" s="29" t="str">
        <f t="shared" si="247"/>
        <v/>
      </c>
      <c r="S287" s="27" t="str">
        <f t="shared" si="248"/>
        <v/>
      </c>
      <c r="T287" s="29" t="str">
        <f t="shared" si="255"/>
        <v/>
      </c>
      <c r="U287" s="396" t="str">
        <f t="shared" si="249"/>
        <v/>
      </c>
      <c r="V287" s="394" t="str">
        <f t="shared" si="250"/>
        <v/>
      </c>
      <c r="W287" s="31" t="str">
        <f t="shared" si="251"/>
        <v/>
      </c>
      <c r="X287" s="37" t="str">
        <f t="shared" si="252"/>
        <v/>
      </c>
      <c r="Y287" s="394" t="str">
        <f t="shared" si="256"/>
        <v/>
      </c>
      <c r="Z287" s="397" t="str">
        <f t="shared" si="257"/>
        <v/>
      </c>
      <c r="AA287" s="396" t="str">
        <f t="shared" si="253"/>
        <v/>
      </c>
      <c r="AB287" s="396" t="str">
        <f t="shared" si="258"/>
        <v/>
      </c>
      <c r="AC287" s="396" t="str">
        <f t="shared" si="259"/>
        <v/>
      </c>
    </row>
    <row r="288" spans="2:29" ht="16.5" customHeight="1">
      <c r="B288" s="120"/>
      <c r="C288" s="121"/>
      <c r="D288" s="126"/>
      <c r="E288" s="126"/>
      <c r="F288" s="126"/>
      <c r="G288" s="126"/>
      <c r="H288" s="123"/>
      <c r="I288" s="124">
        <f t="shared" si="254"/>
        <v>0</v>
      </c>
      <c r="J288" s="124"/>
      <c r="K288" s="125" t="str">
        <f>IF(C288="","",VLOOKUP(C288,'Reference 10.0 EULs'!$D$2:$E$114,2,))</f>
        <v/>
      </c>
      <c r="L288" s="28">
        <f t="shared" si="241"/>
        <v>0</v>
      </c>
      <c r="M288" s="28" t="str">
        <f t="shared" si="242"/>
        <v/>
      </c>
      <c r="N288" s="30" t="str">
        <f t="shared" si="243"/>
        <v/>
      </c>
      <c r="O288" s="48" t="str">
        <f t="shared" si="244"/>
        <v/>
      </c>
      <c r="P288" s="48" t="str">
        <f t="shared" si="245"/>
        <v/>
      </c>
      <c r="Q288" s="28" t="str">
        <f t="shared" si="246"/>
        <v/>
      </c>
      <c r="R288" s="29" t="str">
        <f t="shared" si="247"/>
        <v/>
      </c>
      <c r="S288" s="27" t="str">
        <f t="shared" si="248"/>
        <v/>
      </c>
      <c r="T288" s="29" t="str">
        <f t="shared" si="255"/>
        <v/>
      </c>
      <c r="U288" s="396" t="str">
        <f t="shared" si="249"/>
        <v/>
      </c>
      <c r="V288" s="394" t="str">
        <f t="shared" si="250"/>
        <v/>
      </c>
      <c r="W288" s="31" t="str">
        <f t="shared" si="251"/>
        <v/>
      </c>
      <c r="X288" s="37" t="str">
        <f t="shared" si="252"/>
        <v/>
      </c>
      <c r="Y288" s="394" t="str">
        <f t="shared" si="256"/>
        <v/>
      </c>
      <c r="Z288" s="397" t="str">
        <f t="shared" si="257"/>
        <v/>
      </c>
      <c r="AA288" s="396" t="str">
        <f t="shared" si="253"/>
        <v/>
      </c>
      <c r="AB288" s="396" t="str">
        <f t="shared" si="258"/>
        <v/>
      </c>
      <c r="AC288" s="396" t="str">
        <f t="shared" si="259"/>
        <v/>
      </c>
    </row>
    <row r="289" spans="2:29" ht="17.25">
      <c r="B289" s="117" t="s">
        <v>112</v>
      </c>
      <c r="C289" s="133" t="s">
        <v>102</v>
      </c>
      <c r="D289" s="134"/>
      <c r="E289" s="134"/>
      <c r="F289" s="134">
        <f>SUM(F290:F310)</f>
        <v>0</v>
      </c>
      <c r="G289" s="134">
        <f>SUM(G290:G310)</f>
        <v>0</v>
      </c>
      <c r="H289" s="135">
        <f>SUM(H290:H310)</f>
        <v>0</v>
      </c>
      <c r="I289" s="136">
        <f>SUM(I290:I310)</f>
        <v>0</v>
      </c>
      <c r="J289" s="136">
        <f>SUM(J290:J310)</f>
        <v>0</v>
      </c>
      <c r="K289" s="119"/>
      <c r="L289" s="44">
        <f>SUM(L290:L310)</f>
        <v>0</v>
      </c>
      <c r="M289" s="44">
        <f t="shared" ref="M289:R289" si="260">SUM(M290:M310)</f>
        <v>0</v>
      </c>
      <c r="N289" s="44">
        <f t="shared" si="260"/>
        <v>0</v>
      </c>
      <c r="O289" s="44">
        <f t="shared" si="260"/>
        <v>0</v>
      </c>
      <c r="P289" s="44">
        <f t="shared" si="260"/>
        <v>0</v>
      </c>
      <c r="Q289" s="44">
        <f t="shared" si="260"/>
        <v>0</v>
      </c>
      <c r="R289" s="46">
        <f t="shared" si="260"/>
        <v>0</v>
      </c>
      <c r="S289" s="47" t="e">
        <f>Q289/L289</f>
        <v>#DIV/0!</v>
      </c>
      <c r="T289" s="46">
        <f>SUM(T290:T310)</f>
        <v>0</v>
      </c>
      <c r="U289" s="77"/>
      <c r="V289" s="44"/>
      <c r="W289" s="44"/>
      <c r="X289" s="46"/>
      <c r="Y289" s="46"/>
      <c r="Z289" s="79"/>
      <c r="AA289" s="77"/>
      <c r="AB289" s="77"/>
      <c r="AC289" s="77"/>
    </row>
    <row r="290" spans="2:29">
      <c r="B290" s="120" t="s">
        <v>104</v>
      </c>
      <c r="C290" s="121"/>
      <c r="D290" s="122"/>
      <c r="E290" s="122"/>
      <c r="F290" s="122"/>
      <c r="G290" s="122"/>
      <c r="H290" s="123"/>
      <c r="I290" s="124">
        <f>(D290*G290)+(E290*H290)</f>
        <v>0</v>
      </c>
      <c r="J290" s="124"/>
      <c r="K290" s="125" t="str">
        <f>IF(C290="","",VLOOKUP(C290,'Reference 10.0 EULs'!$D$2:$E$114,2,))</f>
        <v/>
      </c>
      <c r="L290" s="28">
        <f t="shared" ref="L290:L310" si="261">I290+J290</f>
        <v>0</v>
      </c>
      <c r="M290" s="28" t="str">
        <f t="shared" ref="M290:M310" si="262">IF(K290="","",$C$336*(1+$C$338)/($C$342-$C$338)*(1-((1+$C$338)/(1+$C$342))^$K290))</f>
        <v/>
      </c>
      <c r="N290" s="30" t="str">
        <f t="shared" ref="N290:N310" si="263">IF(K290="","",$C$337*(1+$C$338)/($C$342-$C$338)*(1-((1+$C$338)/(1+$C$342))^$K290))</f>
        <v/>
      </c>
      <c r="O290" s="48" t="str">
        <f t="shared" ref="O290:O310" si="264">IF(K290="","",M290*G290)</f>
        <v/>
      </c>
      <c r="P290" s="48" t="str">
        <f t="shared" ref="P290:P310" si="265">IF(K290="","",N290*H290)</f>
        <v/>
      </c>
      <c r="Q290" s="28" t="str">
        <f t="shared" ref="Q290:Q310" si="266">IF(K290="","",M290*G290+N290*H290)</f>
        <v/>
      </c>
      <c r="R290" s="29" t="str">
        <f t="shared" ref="R290:R310" si="267">IF(K290="","",Q290-L290)</f>
        <v/>
      </c>
      <c r="S290" s="27" t="str">
        <f t="shared" ref="S290:S310" si="268">IF(K290="","",Q290/L290)</f>
        <v/>
      </c>
      <c r="T290" s="29" t="str">
        <f>IF(R290="","",R290*$C$339)</f>
        <v/>
      </c>
      <c r="U290" s="396" t="str">
        <f t="shared" ref="U290:U310" si="269">IF(K290="","",H290/(G290*8760))</f>
        <v/>
      </c>
      <c r="V290" s="394" t="str">
        <f t="shared" ref="V290:V310" si="270">IF(K290="","",L290/F290)</f>
        <v/>
      </c>
      <c r="W290" s="394" t="str">
        <f t="shared" ref="W290:W310" si="271">IF(K290="","",L290/G290)</f>
        <v/>
      </c>
      <c r="X290" s="38" t="str">
        <f t="shared" ref="X290:X310" si="272">IF(K290="","",L290/H290)</f>
        <v/>
      </c>
      <c r="Y290" s="394" t="str">
        <f>IF(K290="","",Q290/G290)</f>
        <v/>
      </c>
      <c r="Z290" s="397" t="str">
        <f>IF(K290="","",Q290/H290)</f>
        <v/>
      </c>
      <c r="AA290" s="396" t="str">
        <f t="shared" ref="AA290:AA310" si="273">IF(K290="","",I290/Q290)</f>
        <v/>
      </c>
      <c r="AB290" s="396" t="str">
        <f>IF(K290="","",O290/Q290)</f>
        <v/>
      </c>
      <c r="AC290" s="396" t="str">
        <f>IF(K290="","",P290/Q290)</f>
        <v/>
      </c>
    </row>
    <row r="291" spans="2:29">
      <c r="B291" s="120" t="s">
        <v>106</v>
      </c>
      <c r="C291" s="121"/>
      <c r="D291" s="126"/>
      <c r="E291" s="126"/>
      <c r="F291" s="126"/>
      <c r="G291" s="126"/>
      <c r="H291" s="123"/>
      <c r="I291" s="124">
        <f t="shared" ref="I291:I310" si="274">(D291*G291)+(E291*H291)</f>
        <v>0</v>
      </c>
      <c r="J291" s="124"/>
      <c r="K291" s="125" t="str">
        <f>IF(C291="","",VLOOKUP(C291,'Reference 10.0 EULs'!$D$2:$E$114,2,))</f>
        <v/>
      </c>
      <c r="L291" s="28">
        <f t="shared" si="261"/>
        <v>0</v>
      </c>
      <c r="M291" s="28" t="str">
        <f t="shared" si="262"/>
        <v/>
      </c>
      <c r="N291" s="30" t="str">
        <f t="shared" si="263"/>
        <v/>
      </c>
      <c r="O291" s="48" t="str">
        <f t="shared" si="264"/>
        <v/>
      </c>
      <c r="P291" s="48" t="str">
        <f t="shared" si="265"/>
        <v/>
      </c>
      <c r="Q291" s="28" t="str">
        <f t="shared" si="266"/>
        <v/>
      </c>
      <c r="R291" s="29" t="str">
        <f t="shared" si="267"/>
        <v/>
      </c>
      <c r="S291" s="27" t="str">
        <f t="shared" si="268"/>
        <v/>
      </c>
      <c r="T291" s="29" t="str">
        <f t="shared" ref="T291:T310" si="275">IF(R291="","",R291*$C$339)</f>
        <v/>
      </c>
      <c r="U291" s="396" t="str">
        <f t="shared" si="269"/>
        <v/>
      </c>
      <c r="V291" s="394" t="str">
        <f t="shared" si="270"/>
        <v/>
      </c>
      <c r="W291" s="394" t="str">
        <f t="shared" si="271"/>
        <v/>
      </c>
      <c r="X291" s="38" t="str">
        <f t="shared" si="272"/>
        <v/>
      </c>
      <c r="Y291" s="394" t="str">
        <f t="shared" ref="Y291:Y310" si="276">IF(K291="","",Q291/G291)</f>
        <v/>
      </c>
      <c r="Z291" s="397" t="str">
        <f t="shared" ref="Z291:Z310" si="277">IF(K291="","",Q291/H291)</f>
        <v/>
      </c>
      <c r="AA291" s="396" t="str">
        <f t="shared" si="273"/>
        <v/>
      </c>
      <c r="AB291" s="396" t="str">
        <f t="shared" ref="AB291:AB310" si="278">IF(K291="","",O291/Q291)</f>
        <v/>
      </c>
      <c r="AC291" s="396" t="str">
        <f t="shared" ref="AC291:AC310" si="279">IF(K291="","",P291/Q291)</f>
        <v/>
      </c>
    </row>
    <row r="292" spans="2:29">
      <c r="B292" s="120" t="s">
        <v>108</v>
      </c>
      <c r="C292" s="121"/>
      <c r="D292" s="126"/>
      <c r="E292" s="126"/>
      <c r="F292" s="126"/>
      <c r="G292" s="122"/>
      <c r="H292" s="123"/>
      <c r="I292" s="124">
        <f t="shared" si="274"/>
        <v>0</v>
      </c>
      <c r="J292" s="124"/>
      <c r="K292" s="125" t="str">
        <f>IF(C292="","",VLOOKUP(C292,'Reference 10.0 EULs'!$D$2:$E$114,2,))</f>
        <v/>
      </c>
      <c r="L292" s="28">
        <f t="shared" si="261"/>
        <v>0</v>
      </c>
      <c r="M292" s="28" t="str">
        <f t="shared" si="262"/>
        <v/>
      </c>
      <c r="N292" s="30" t="str">
        <f t="shared" si="263"/>
        <v/>
      </c>
      <c r="O292" s="48" t="str">
        <f t="shared" si="264"/>
        <v/>
      </c>
      <c r="P292" s="48" t="str">
        <f t="shared" si="265"/>
        <v/>
      </c>
      <c r="Q292" s="28" t="str">
        <f t="shared" si="266"/>
        <v/>
      </c>
      <c r="R292" s="29" t="str">
        <f t="shared" si="267"/>
        <v/>
      </c>
      <c r="S292" s="27" t="str">
        <f t="shared" si="268"/>
        <v/>
      </c>
      <c r="T292" s="29" t="str">
        <f t="shared" si="275"/>
        <v/>
      </c>
      <c r="U292" s="396" t="str">
        <f t="shared" si="269"/>
        <v/>
      </c>
      <c r="V292" s="394" t="str">
        <f t="shared" si="270"/>
        <v/>
      </c>
      <c r="W292" s="394" t="str">
        <f t="shared" si="271"/>
        <v/>
      </c>
      <c r="X292" s="38" t="str">
        <f t="shared" si="272"/>
        <v/>
      </c>
      <c r="Y292" s="394" t="str">
        <f t="shared" si="276"/>
        <v/>
      </c>
      <c r="Z292" s="397" t="str">
        <f t="shared" si="277"/>
        <v/>
      </c>
      <c r="AA292" s="396" t="str">
        <f t="shared" si="273"/>
        <v/>
      </c>
      <c r="AB292" s="396" t="str">
        <f t="shared" si="278"/>
        <v/>
      </c>
      <c r="AC292" s="396" t="str">
        <f t="shared" si="279"/>
        <v/>
      </c>
    </row>
    <row r="293" spans="2:29">
      <c r="B293" s="120"/>
      <c r="C293" s="121"/>
      <c r="D293" s="126"/>
      <c r="E293" s="126"/>
      <c r="F293" s="126"/>
      <c r="G293" s="126"/>
      <c r="H293" s="123"/>
      <c r="I293" s="124">
        <f t="shared" si="274"/>
        <v>0</v>
      </c>
      <c r="J293" s="124"/>
      <c r="K293" s="125" t="str">
        <f>IF(C293="","",VLOOKUP(C293,'Reference 10.0 EULs'!$D$2:$E$114,2,))</f>
        <v/>
      </c>
      <c r="L293" s="28">
        <f t="shared" si="261"/>
        <v>0</v>
      </c>
      <c r="M293" s="28" t="str">
        <f t="shared" si="262"/>
        <v/>
      </c>
      <c r="N293" s="30" t="str">
        <f t="shared" si="263"/>
        <v/>
      </c>
      <c r="O293" s="48" t="str">
        <f t="shared" si="264"/>
        <v/>
      </c>
      <c r="P293" s="48" t="str">
        <f t="shared" si="265"/>
        <v/>
      </c>
      <c r="Q293" s="28" t="str">
        <f t="shared" si="266"/>
        <v/>
      </c>
      <c r="R293" s="29" t="str">
        <f t="shared" si="267"/>
        <v/>
      </c>
      <c r="S293" s="27" t="str">
        <f t="shared" si="268"/>
        <v/>
      </c>
      <c r="T293" s="29" t="str">
        <f t="shared" si="275"/>
        <v/>
      </c>
      <c r="U293" s="396" t="str">
        <f t="shared" si="269"/>
        <v/>
      </c>
      <c r="V293" s="394" t="str">
        <f t="shared" si="270"/>
        <v/>
      </c>
      <c r="W293" s="394" t="str">
        <f t="shared" si="271"/>
        <v/>
      </c>
      <c r="X293" s="38" t="str">
        <f t="shared" si="272"/>
        <v/>
      </c>
      <c r="Y293" s="394" t="str">
        <f t="shared" si="276"/>
        <v/>
      </c>
      <c r="Z293" s="397" t="str">
        <f t="shared" si="277"/>
        <v/>
      </c>
      <c r="AA293" s="396" t="str">
        <f t="shared" si="273"/>
        <v/>
      </c>
      <c r="AB293" s="396" t="str">
        <f t="shared" si="278"/>
        <v/>
      </c>
      <c r="AC293" s="396" t="str">
        <f t="shared" si="279"/>
        <v/>
      </c>
    </row>
    <row r="294" spans="2:29">
      <c r="B294" s="132"/>
      <c r="C294" s="121"/>
      <c r="D294" s="126"/>
      <c r="E294" s="126"/>
      <c r="F294" s="126"/>
      <c r="G294" s="126"/>
      <c r="H294" s="123"/>
      <c r="I294" s="124">
        <f t="shared" si="274"/>
        <v>0</v>
      </c>
      <c r="J294" s="124"/>
      <c r="K294" s="125" t="str">
        <f>IF(C294="","",VLOOKUP(C294,'Reference 10.0 EULs'!$D$2:$E$114,2,))</f>
        <v/>
      </c>
      <c r="L294" s="28">
        <f t="shared" si="261"/>
        <v>0</v>
      </c>
      <c r="M294" s="28" t="str">
        <f t="shared" si="262"/>
        <v/>
      </c>
      <c r="N294" s="30" t="str">
        <f t="shared" si="263"/>
        <v/>
      </c>
      <c r="O294" s="48" t="str">
        <f t="shared" si="264"/>
        <v/>
      </c>
      <c r="P294" s="48" t="str">
        <f t="shared" si="265"/>
        <v/>
      </c>
      <c r="Q294" s="28" t="str">
        <f t="shared" si="266"/>
        <v/>
      </c>
      <c r="R294" s="29" t="str">
        <f t="shared" si="267"/>
        <v/>
      </c>
      <c r="S294" s="27" t="str">
        <f t="shared" si="268"/>
        <v/>
      </c>
      <c r="T294" s="29" t="str">
        <f t="shared" si="275"/>
        <v/>
      </c>
      <c r="U294" s="396" t="str">
        <f t="shared" si="269"/>
        <v/>
      </c>
      <c r="V294" s="394" t="str">
        <f t="shared" si="270"/>
        <v/>
      </c>
      <c r="W294" s="394" t="str">
        <f t="shared" si="271"/>
        <v/>
      </c>
      <c r="X294" s="38" t="str">
        <f t="shared" si="272"/>
        <v/>
      </c>
      <c r="Y294" s="394" t="str">
        <f t="shared" si="276"/>
        <v/>
      </c>
      <c r="Z294" s="397" t="str">
        <f t="shared" si="277"/>
        <v/>
      </c>
      <c r="AA294" s="396" t="str">
        <f t="shared" si="273"/>
        <v/>
      </c>
      <c r="AB294" s="396" t="str">
        <f t="shared" si="278"/>
        <v/>
      </c>
      <c r="AC294" s="396" t="str">
        <f t="shared" si="279"/>
        <v/>
      </c>
    </row>
    <row r="295" spans="2:29">
      <c r="B295" s="131"/>
      <c r="C295" s="121"/>
      <c r="D295" s="126"/>
      <c r="E295" s="126"/>
      <c r="F295" s="126"/>
      <c r="G295" s="126"/>
      <c r="H295" s="123"/>
      <c r="I295" s="124">
        <f t="shared" si="274"/>
        <v>0</v>
      </c>
      <c r="J295" s="124"/>
      <c r="K295" s="125" t="str">
        <f>IF(C295="","",VLOOKUP(C295,'Reference 10.0 EULs'!$D$2:$E$114,2,))</f>
        <v/>
      </c>
      <c r="L295" s="28">
        <f t="shared" si="261"/>
        <v>0</v>
      </c>
      <c r="M295" s="28" t="str">
        <f t="shared" si="262"/>
        <v/>
      </c>
      <c r="N295" s="30" t="str">
        <f t="shared" si="263"/>
        <v/>
      </c>
      <c r="O295" s="48" t="str">
        <f t="shared" si="264"/>
        <v/>
      </c>
      <c r="P295" s="48" t="str">
        <f t="shared" si="265"/>
        <v/>
      </c>
      <c r="Q295" s="28" t="str">
        <f t="shared" si="266"/>
        <v/>
      </c>
      <c r="R295" s="29" t="str">
        <f t="shared" si="267"/>
        <v/>
      </c>
      <c r="S295" s="27" t="str">
        <f t="shared" si="268"/>
        <v/>
      </c>
      <c r="T295" s="29" t="str">
        <f t="shared" si="275"/>
        <v/>
      </c>
      <c r="U295" s="396" t="str">
        <f t="shared" si="269"/>
        <v/>
      </c>
      <c r="V295" s="394" t="str">
        <f t="shared" si="270"/>
        <v/>
      </c>
      <c r="W295" s="31" t="str">
        <f t="shared" si="271"/>
        <v/>
      </c>
      <c r="X295" s="37" t="str">
        <f t="shared" si="272"/>
        <v/>
      </c>
      <c r="Y295" s="394" t="str">
        <f t="shared" si="276"/>
        <v/>
      </c>
      <c r="Z295" s="397" t="str">
        <f t="shared" si="277"/>
        <v/>
      </c>
      <c r="AA295" s="396" t="str">
        <f t="shared" si="273"/>
        <v/>
      </c>
      <c r="AB295" s="396" t="str">
        <f t="shared" si="278"/>
        <v/>
      </c>
      <c r="AC295" s="396" t="str">
        <f t="shared" si="279"/>
        <v/>
      </c>
    </row>
    <row r="296" spans="2:29">
      <c r="B296" s="120"/>
      <c r="C296" s="121"/>
      <c r="D296" s="126"/>
      <c r="E296" s="126"/>
      <c r="F296" s="126"/>
      <c r="G296" s="126"/>
      <c r="H296" s="123"/>
      <c r="I296" s="124">
        <f t="shared" si="274"/>
        <v>0</v>
      </c>
      <c r="J296" s="124"/>
      <c r="K296" s="125" t="str">
        <f>IF(C296="","",VLOOKUP(C296,'Reference 10.0 EULs'!$D$2:$E$114,2,))</f>
        <v/>
      </c>
      <c r="L296" s="28">
        <f t="shared" si="261"/>
        <v>0</v>
      </c>
      <c r="M296" s="28" t="str">
        <f t="shared" si="262"/>
        <v/>
      </c>
      <c r="N296" s="30" t="str">
        <f t="shared" si="263"/>
        <v/>
      </c>
      <c r="O296" s="48" t="str">
        <f t="shared" si="264"/>
        <v/>
      </c>
      <c r="P296" s="48" t="str">
        <f t="shared" si="265"/>
        <v/>
      </c>
      <c r="Q296" s="28" t="str">
        <f t="shared" si="266"/>
        <v/>
      </c>
      <c r="R296" s="29" t="str">
        <f t="shared" si="267"/>
        <v/>
      </c>
      <c r="S296" s="27" t="str">
        <f t="shared" si="268"/>
        <v/>
      </c>
      <c r="T296" s="29" t="str">
        <f t="shared" si="275"/>
        <v/>
      </c>
      <c r="U296" s="396" t="str">
        <f t="shared" si="269"/>
        <v/>
      </c>
      <c r="V296" s="394" t="str">
        <f t="shared" si="270"/>
        <v/>
      </c>
      <c r="W296" s="31" t="str">
        <f t="shared" si="271"/>
        <v/>
      </c>
      <c r="X296" s="37" t="str">
        <f t="shared" si="272"/>
        <v/>
      </c>
      <c r="Y296" s="394" t="str">
        <f t="shared" si="276"/>
        <v/>
      </c>
      <c r="Z296" s="397" t="str">
        <f t="shared" si="277"/>
        <v/>
      </c>
      <c r="AA296" s="396" t="str">
        <f t="shared" si="273"/>
        <v/>
      </c>
      <c r="AB296" s="396" t="str">
        <f t="shared" si="278"/>
        <v/>
      </c>
      <c r="AC296" s="396" t="str">
        <f t="shared" si="279"/>
        <v/>
      </c>
    </row>
    <row r="297" spans="2:29">
      <c r="B297" s="120"/>
      <c r="C297" s="121"/>
      <c r="D297" s="126"/>
      <c r="E297" s="126"/>
      <c r="F297" s="126"/>
      <c r="G297" s="126"/>
      <c r="H297" s="123"/>
      <c r="I297" s="124">
        <f t="shared" si="274"/>
        <v>0</v>
      </c>
      <c r="J297" s="124"/>
      <c r="K297" s="125" t="str">
        <f>IF(C297="","",VLOOKUP(C297,'Reference 10.0 EULs'!$D$2:$E$114,2,))</f>
        <v/>
      </c>
      <c r="L297" s="28">
        <f t="shared" si="261"/>
        <v>0</v>
      </c>
      <c r="M297" s="28" t="str">
        <f t="shared" si="262"/>
        <v/>
      </c>
      <c r="N297" s="30" t="str">
        <f t="shared" si="263"/>
        <v/>
      </c>
      <c r="O297" s="48" t="str">
        <f t="shared" si="264"/>
        <v/>
      </c>
      <c r="P297" s="48" t="str">
        <f t="shared" si="265"/>
        <v/>
      </c>
      <c r="Q297" s="28" t="str">
        <f t="shared" si="266"/>
        <v/>
      </c>
      <c r="R297" s="29" t="str">
        <f t="shared" si="267"/>
        <v/>
      </c>
      <c r="S297" s="27" t="str">
        <f t="shared" si="268"/>
        <v/>
      </c>
      <c r="T297" s="29" t="str">
        <f t="shared" si="275"/>
        <v/>
      </c>
      <c r="U297" s="396" t="str">
        <f t="shared" si="269"/>
        <v/>
      </c>
      <c r="V297" s="394" t="str">
        <f t="shared" si="270"/>
        <v/>
      </c>
      <c r="W297" s="31" t="str">
        <f t="shared" si="271"/>
        <v/>
      </c>
      <c r="X297" s="37" t="str">
        <f t="shared" si="272"/>
        <v/>
      </c>
      <c r="Y297" s="394" t="str">
        <f t="shared" si="276"/>
        <v/>
      </c>
      <c r="Z297" s="397" t="str">
        <f t="shared" si="277"/>
        <v/>
      </c>
      <c r="AA297" s="396" t="str">
        <f t="shared" si="273"/>
        <v/>
      </c>
      <c r="AB297" s="396" t="str">
        <f t="shared" si="278"/>
        <v/>
      </c>
      <c r="AC297" s="396" t="str">
        <f t="shared" si="279"/>
        <v/>
      </c>
    </row>
    <row r="298" spans="2:29">
      <c r="B298" s="120"/>
      <c r="C298" s="121"/>
      <c r="D298" s="126"/>
      <c r="E298" s="126"/>
      <c r="F298" s="126"/>
      <c r="G298" s="126"/>
      <c r="H298" s="123"/>
      <c r="I298" s="124">
        <f t="shared" si="274"/>
        <v>0</v>
      </c>
      <c r="J298" s="124"/>
      <c r="K298" s="125" t="str">
        <f>IF(C298="","",VLOOKUP(C298,'Reference 10.0 EULs'!$D$2:$E$114,2,))</f>
        <v/>
      </c>
      <c r="L298" s="28">
        <f t="shared" si="261"/>
        <v>0</v>
      </c>
      <c r="M298" s="28" t="str">
        <f t="shared" si="262"/>
        <v/>
      </c>
      <c r="N298" s="30" t="str">
        <f t="shared" si="263"/>
        <v/>
      </c>
      <c r="O298" s="48" t="str">
        <f t="shared" si="264"/>
        <v/>
      </c>
      <c r="P298" s="48" t="str">
        <f t="shared" si="265"/>
        <v/>
      </c>
      <c r="Q298" s="28" t="str">
        <f t="shared" si="266"/>
        <v/>
      </c>
      <c r="R298" s="29" t="str">
        <f t="shared" si="267"/>
        <v/>
      </c>
      <c r="S298" s="27" t="str">
        <f t="shared" si="268"/>
        <v/>
      </c>
      <c r="T298" s="29" t="str">
        <f t="shared" si="275"/>
        <v/>
      </c>
      <c r="U298" s="396" t="str">
        <f t="shared" si="269"/>
        <v/>
      </c>
      <c r="V298" s="394" t="str">
        <f t="shared" si="270"/>
        <v/>
      </c>
      <c r="W298" s="31" t="str">
        <f t="shared" si="271"/>
        <v/>
      </c>
      <c r="X298" s="37" t="str">
        <f t="shared" si="272"/>
        <v/>
      </c>
      <c r="Y298" s="394" t="str">
        <f t="shared" si="276"/>
        <v/>
      </c>
      <c r="Z298" s="397" t="str">
        <f t="shared" si="277"/>
        <v/>
      </c>
      <c r="AA298" s="396" t="str">
        <f t="shared" si="273"/>
        <v/>
      </c>
      <c r="AB298" s="396" t="str">
        <f t="shared" si="278"/>
        <v/>
      </c>
      <c r="AC298" s="396" t="str">
        <f t="shared" si="279"/>
        <v/>
      </c>
    </row>
    <row r="299" spans="2:29">
      <c r="B299" s="120"/>
      <c r="C299" s="121"/>
      <c r="D299" s="126"/>
      <c r="E299" s="126"/>
      <c r="F299" s="126"/>
      <c r="G299" s="126"/>
      <c r="H299" s="123"/>
      <c r="I299" s="124">
        <f t="shared" si="274"/>
        <v>0</v>
      </c>
      <c r="J299" s="124"/>
      <c r="K299" s="125" t="str">
        <f>IF(C299="","",VLOOKUP(C299,'Reference 10.0 EULs'!$D$2:$E$114,2,))</f>
        <v/>
      </c>
      <c r="L299" s="28">
        <f t="shared" si="261"/>
        <v>0</v>
      </c>
      <c r="M299" s="28" t="str">
        <f t="shared" si="262"/>
        <v/>
      </c>
      <c r="N299" s="30" t="str">
        <f t="shared" si="263"/>
        <v/>
      </c>
      <c r="O299" s="48" t="str">
        <f t="shared" si="264"/>
        <v/>
      </c>
      <c r="P299" s="48" t="str">
        <f t="shared" si="265"/>
        <v/>
      </c>
      <c r="Q299" s="28" t="str">
        <f t="shared" si="266"/>
        <v/>
      </c>
      <c r="R299" s="29" t="str">
        <f t="shared" si="267"/>
        <v/>
      </c>
      <c r="S299" s="27" t="str">
        <f t="shared" si="268"/>
        <v/>
      </c>
      <c r="T299" s="29" t="str">
        <f t="shared" si="275"/>
        <v/>
      </c>
      <c r="U299" s="396" t="str">
        <f t="shared" si="269"/>
        <v/>
      </c>
      <c r="V299" s="394" t="str">
        <f t="shared" si="270"/>
        <v/>
      </c>
      <c r="W299" s="31" t="str">
        <f t="shared" si="271"/>
        <v/>
      </c>
      <c r="X299" s="37" t="str">
        <f t="shared" si="272"/>
        <v/>
      </c>
      <c r="Y299" s="394" t="str">
        <f t="shared" si="276"/>
        <v/>
      </c>
      <c r="Z299" s="397" t="str">
        <f t="shared" si="277"/>
        <v/>
      </c>
      <c r="AA299" s="396" t="str">
        <f t="shared" si="273"/>
        <v/>
      </c>
      <c r="AB299" s="396" t="str">
        <f t="shared" si="278"/>
        <v/>
      </c>
      <c r="AC299" s="396" t="str">
        <f t="shared" si="279"/>
        <v/>
      </c>
    </row>
    <row r="300" spans="2:29">
      <c r="B300" s="120"/>
      <c r="C300" s="121"/>
      <c r="D300" s="126"/>
      <c r="E300" s="126"/>
      <c r="F300" s="126"/>
      <c r="G300" s="126"/>
      <c r="H300" s="123"/>
      <c r="I300" s="124">
        <f t="shared" si="274"/>
        <v>0</v>
      </c>
      <c r="J300" s="124"/>
      <c r="K300" s="125" t="str">
        <f>IF(C300="","",VLOOKUP(C300,'Reference 10.0 EULs'!$D$2:$E$114,2,))</f>
        <v/>
      </c>
      <c r="L300" s="28">
        <f t="shared" si="261"/>
        <v>0</v>
      </c>
      <c r="M300" s="28" t="str">
        <f t="shared" si="262"/>
        <v/>
      </c>
      <c r="N300" s="30" t="str">
        <f t="shared" si="263"/>
        <v/>
      </c>
      <c r="O300" s="48" t="str">
        <f t="shared" si="264"/>
        <v/>
      </c>
      <c r="P300" s="48" t="str">
        <f t="shared" si="265"/>
        <v/>
      </c>
      <c r="Q300" s="28" t="str">
        <f t="shared" si="266"/>
        <v/>
      </c>
      <c r="R300" s="29" t="str">
        <f t="shared" si="267"/>
        <v/>
      </c>
      <c r="S300" s="27" t="str">
        <f t="shared" si="268"/>
        <v/>
      </c>
      <c r="T300" s="29" t="str">
        <f t="shared" si="275"/>
        <v/>
      </c>
      <c r="U300" s="396" t="str">
        <f t="shared" si="269"/>
        <v/>
      </c>
      <c r="V300" s="394" t="str">
        <f t="shared" si="270"/>
        <v/>
      </c>
      <c r="W300" s="31" t="str">
        <f t="shared" si="271"/>
        <v/>
      </c>
      <c r="X300" s="37" t="str">
        <f t="shared" si="272"/>
        <v/>
      </c>
      <c r="Y300" s="394" t="str">
        <f t="shared" si="276"/>
        <v/>
      </c>
      <c r="Z300" s="397" t="str">
        <f t="shared" si="277"/>
        <v/>
      </c>
      <c r="AA300" s="396" t="str">
        <f t="shared" si="273"/>
        <v/>
      </c>
      <c r="AB300" s="396" t="str">
        <f t="shared" si="278"/>
        <v/>
      </c>
      <c r="AC300" s="396" t="str">
        <f t="shared" si="279"/>
        <v/>
      </c>
    </row>
    <row r="301" spans="2:29">
      <c r="B301" s="120"/>
      <c r="C301" s="121"/>
      <c r="D301" s="126"/>
      <c r="E301" s="126"/>
      <c r="F301" s="126"/>
      <c r="G301" s="126"/>
      <c r="H301" s="123"/>
      <c r="I301" s="124">
        <f t="shared" si="274"/>
        <v>0</v>
      </c>
      <c r="J301" s="124"/>
      <c r="K301" s="125" t="str">
        <f>IF(C301="","",VLOOKUP(C301,'Reference 10.0 EULs'!$D$2:$E$114,2,))</f>
        <v/>
      </c>
      <c r="L301" s="28">
        <f t="shared" si="261"/>
        <v>0</v>
      </c>
      <c r="M301" s="28" t="str">
        <f t="shared" si="262"/>
        <v/>
      </c>
      <c r="N301" s="30" t="str">
        <f t="shared" si="263"/>
        <v/>
      </c>
      <c r="O301" s="48" t="str">
        <f t="shared" si="264"/>
        <v/>
      </c>
      <c r="P301" s="48" t="str">
        <f t="shared" si="265"/>
        <v/>
      </c>
      <c r="Q301" s="28" t="str">
        <f t="shared" si="266"/>
        <v/>
      </c>
      <c r="R301" s="29" t="str">
        <f t="shared" si="267"/>
        <v/>
      </c>
      <c r="S301" s="27" t="str">
        <f t="shared" si="268"/>
        <v/>
      </c>
      <c r="T301" s="29" t="str">
        <f t="shared" si="275"/>
        <v/>
      </c>
      <c r="U301" s="396" t="str">
        <f t="shared" si="269"/>
        <v/>
      </c>
      <c r="V301" s="394" t="str">
        <f t="shared" si="270"/>
        <v/>
      </c>
      <c r="W301" s="31" t="str">
        <f t="shared" si="271"/>
        <v/>
      </c>
      <c r="X301" s="37" t="str">
        <f t="shared" si="272"/>
        <v/>
      </c>
      <c r="Y301" s="394" t="str">
        <f t="shared" si="276"/>
        <v/>
      </c>
      <c r="Z301" s="397" t="str">
        <f t="shared" si="277"/>
        <v/>
      </c>
      <c r="AA301" s="396" t="str">
        <f t="shared" si="273"/>
        <v/>
      </c>
      <c r="AB301" s="396" t="str">
        <f t="shared" si="278"/>
        <v/>
      </c>
      <c r="AC301" s="396" t="str">
        <f t="shared" si="279"/>
        <v/>
      </c>
    </row>
    <row r="302" spans="2:29">
      <c r="B302" s="120"/>
      <c r="C302" s="121"/>
      <c r="D302" s="126"/>
      <c r="E302" s="126"/>
      <c r="F302" s="126"/>
      <c r="G302" s="126"/>
      <c r="H302" s="123"/>
      <c r="I302" s="124">
        <f t="shared" si="274"/>
        <v>0</v>
      </c>
      <c r="J302" s="124"/>
      <c r="K302" s="125" t="str">
        <f>IF(C302="","",VLOOKUP(C302,'Reference 10.0 EULs'!$D$2:$E$114,2,))</f>
        <v/>
      </c>
      <c r="L302" s="28">
        <f t="shared" si="261"/>
        <v>0</v>
      </c>
      <c r="M302" s="28" t="str">
        <f t="shared" si="262"/>
        <v/>
      </c>
      <c r="N302" s="30" t="str">
        <f t="shared" si="263"/>
        <v/>
      </c>
      <c r="O302" s="48" t="str">
        <f t="shared" si="264"/>
        <v/>
      </c>
      <c r="P302" s="48" t="str">
        <f t="shared" si="265"/>
        <v/>
      </c>
      <c r="Q302" s="28" t="str">
        <f t="shared" si="266"/>
        <v/>
      </c>
      <c r="R302" s="29" t="str">
        <f t="shared" si="267"/>
        <v/>
      </c>
      <c r="S302" s="27" t="str">
        <f t="shared" si="268"/>
        <v/>
      </c>
      <c r="T302" s="29" t="str">
        <f t="shared" si="275"/>
        <v/>
      </c>
      <c r="U302" s="396" t="str">
        <f t="shared" si="269"/>
        <v/>
      </c>
      <c r="V302" s="394" t="str">
        <f t="shared" si="270"/>
        <v/>
      </c>
      <c r="W302" s="31" t="str">
        <f t="shared" si="271"/>
        <v/>
      </c>
      <c r="X302" s="37" t="str">
        <f t="shared" si="272"/>
        <v/>
      </c>
      <c r="Y302" s="394" t="str">
        <f t="shared" si="276"/>
        <v/>
      </c>
      <c r="Z302" s="397" t="str">
        <f t="shared" si="277"/>
        <v/>
      </c>
      <c r="AA302" s="396" t="str">
        <f t="shared" si="273"/>
        <v/>
      </c>
      <c r="AB302" s="396" t="str">
        <f t="shared" si="278"/>
        <v/>
      </c>
      <c r="AC302" s="396" t="str">
        <f t="shared" si="279"/>
        <v/>
      </c>
    </row>
    <row r="303" spans="2:29">
      <c r="B303" s="120"/>
      <c r="C303" s="121"/>
      <c r="D303" s="126"/>
      <c r="E303" s="126"/>
      <c r="F303" s="126"/>
      <c r="G303" s="126"/>
      <c r="H303" s="123"/>
      <c r="I303" s="124">
        <f t="shared" si="274"/>
        <v>0</v>
      </c>
      <c r="J303" s="124"/>
      <c r="K303" s="125" t="str">
        <f>IF(C303="","",VLOOKUP(C303,'Reference 10.0 EULs'!$D$2:$E$114,2,))</f>
        <v/>
      </c>
      <c r="L303" s="28">
        <f t="shared" si="261"/>
        <v>0</v>
      </c>
      <c r="M303" s="28" t="str">
        <f t="shared" si="262"/>
        <v/>
      </c>
      <c r="N303" s="30" t="str">
        <f t="shared" si="263"/>
        <v/>
      </c>
      <c r="O303" s="48" t="str">
        <f t="shared" si="264"/>
        <v/>
      </c>
      <c r="P303" s="48" t="str">
        <f t="shared" si="265"/>
        <v/>
      </c>
      <c r="Q303" s="28" t="str">
        <f t="shared" si="266"/>
        <v/>
      </c>
      <c r="R303" s="29" t="str">
        <f t="shared" si="267"/>
        <v/>
      </c>
      <c r="S303" s="27" t="str">
        <f t="shared" si="268"/>
        <v/>
      </c>
      <c r="T303" s="29" t="str">
        <f t="shared" si="275"/>
        <v/>
      </c>
      <c r="U303" s="396" t="str">
        <f t="shared" si="269"/>
        <v/>
      </c>
      <c r="V303" s="394" t="str">
        <f t="shared" si="270"/>
        <v/>
      </c>
      <c r="W303" s="31" t="str">
        <f t="shared" si="271"/>
        <v/>
      </c>
      <c r="X303" s="37" t="str">
        <f t="shared" si="272"/>
        <v/>
      </c>
      <c r="Y303" s="394" t="str">
        <f t="shared" si="276"/>
        <v/>
      </c>
      <c r="Z303" s="397" t="str">
        <f t="shared" si="277"/>
        <v/>
      </c>
      <c r="AA303" s="396" t="str">
        <f t="shared" si="273"/>
        <v/>
      </c>
      <c r="AB303" s="396" t="str">
        <f t="shared" si="278"/>
        <v/>
      </c>
      <c r="AC303" s="396" t="str">
        <f t="shared" si="279"/>
        <v/>
      </c>
    </row>
    <row r="304" spans="2:29">
      <c r="B304" s="120"/>
      <c r="C304" s="121"/>
      <c r="D304" s="126"/>
      <c r="E304" s="126"/>
      <c r="F304" s="126"/>
      <c r="G304" s="126"/>
      <c r="H304" s="123"/>
      <c r="I304" s="124">
        <f t="shared" si="274"/>
        <v>0</v>
      </c>
      <c r="J304" s="124"/>
      <c r="K304" s="125" t="str">
        <f>IF(C304="","",VLOOKUP(C304,'Reference 10.0 EULs'!$D$2:$E$114,2,))</f>
        <v/>
      </c>
      <c r="L304" s="28">
        <f t="shared" si="261"/>
        <v>0</v>
      </c>
      <c r="M304" s="28" t="str">
        <f t="shared" si="262"/>
        <v/>
      </c>
      <c r="N304" s="30" t="str">
        <f t="shared" si="263"/>
        <v/>
      </c>
      <c r="O304" s="48" t="str">
        <f t="shared" si="264"/>
        <v/>
      </c>
      <c r="P304" s="48" t="str">
        <f t="shared" si="265"/>
        <v/>
      </c>
      <c r="Q304" s="28" t="str">
        <f t="shared" si="266"/>
        <v/>
      </c>
      <c r="R304" s="29" t="str">
        <f t="shared" si="267"/>
        <v/>
      </c>
      <c r="S304" s="27" t="str">
        <f t="shared" si="268"/>
        <v/>
      </c>
      <c r="T304" s="29" t="str">
        <f t="shared" si="275"/>
        <v/>
      </c>
      <c r="U304" s="396" t="str">
        <f t="shared" si="269"/>
        <v/>
      </c>
      <c r="V304" s="394" t="str">
        <f t="shared" si="270"/>
        <v/>
      </c>
      <c r="W304" s="31" t="str">
        <f t="shared" si="271"/>
        <v/>
      </c>
      <c r="X304" s="37" t="str">
        <f t="shared" si="272"/>
        <v/>
      </c>
      <c r="Y304" s="394" t="str">
        <f t="shared" si="276"/>
        <v/>
      </c>
      <c r="Z304" s="397" t="str">
        <f t="shared" si="277"/>
        <v/>
      </c>
      <c r="AA304" s="396" t="str">
        <f t="shared" si="273"/>
        <v/>
      </c>
      <c r="AB304" s="396" t="str">
        <f t="shared" si="278"/>
        <v/>
      </c>
      <c r="AC304" s="396" t="str">
        <f t="shared" si="279"/>
        <v/>
      </c>
    </row>
    <row r="305" spans="2:29">
      <c r="B305" s="120"/>
      <c r="C305" s="121"/>
      <c r="D305" s="126"/>
      <c r="E305" s="126"/>
      <c r="F305" s="126"/>
      <c r="G305" s="126"/>
      <c r="H305" s="123"/>
      <c r="I305" s="124">
        <f t="shared" si="274"/>
        <v>0</v>
      </c>
      <c r="J305" s="124"/>
      <c r="K305" s="125" t="str">
        <f>IF(C305="","",VLOOKUP(C305,'Reference 10.0 EULs'!$D$2:$E$114,2,))</f>
        <v/>
      </c>
      <c r="L305" s="28">
        <f t="shared" si="261"/>
        <v>0</v>
      </c>
      <c r="M305" s="28" t="str">
        <f t="shared" si="262"/>
        <v/>
      </c>
      <c r="N305" s="30" t="str">
        <f t="shared" si="263"/>
        <v/>
      </c>
      <c r="O305" s="48" t="str">
        <f t="shared" si="264"/>
        <v/>
      </c>
      <c r="P305" s="48" t="str">
        <f t="shared" si="265"/>
        <v/>
      </c>
      <c r="Q305" s="28" t="str">
        <f t="shared" si="266"/>
        <v/>
      </c>
      <c r="R305" s="29" t="str">
        <f t="shared" si="267"/>
        <v/>
      </c>
      <c r="S305" s="27" t="str">
        <f t="shared" si="268"/>
        <v/>
      </c>
      <c r="T305" s="29" t="str">
        <f t="shared" si="275"/>
        <v/>
      </c>
      <c r="U305" s="396" t="str">
        <f t="shared" si="269"/>
        <v/>
      </c>
      <c r="V305" s="394" t="str">
        <f t="shared" si="270"/>
        <v/>
      </c>
      <c r="W305" s="31" t="str">
        <f t="shared" si="271"/>
        <v/>
      </c>
      <c r="X305" s="37" t="str">
        <f t="shared" si="272"/>
        <v/>
      </c>
      <c r="Y305" s="394" t="str">
        <f t="shared" si="276"/>
        <v/>
      </c>
      <c r="Z305" s="397" t="str">
        <f t="shared" si="277"/>
        <v/>
      </c>
      <c r="AA305" s="396" t="str">
        <f t="shared" si="273"/>
        <v/>
      </c>
      <c r="AB305" s="396" t="str">
        <f t="shared" si="278"/>
        <v/>
      </c>
      <c r="AC305" s="396" t="str">
        <f t="shared" si="279"/>
        <v/>
      </c>
    </row>
    <row r="306" spans="2:29">
      <c r="B306" s="120"/>
      <c r="C306" s="121"/>
      <c r="D306" s="126"/>
      <c r="E306" s="126"/>
      <c r="F306" s="126"/>
      <c r="G306" s="126"/>
      <c r="H306" s="123"/>
      <c r="I306" s="124">
        <f t="shared" si="274"/>
        <v>0</v>
      </c>
      <c r="J306" s="124"/>
      <c r="K306" s="125" t="str">
        <f>IF(C306="","",VLOOKUP(C306,'Reference 10.0 EULs'!$D$2:$E$114,2,))</f>
        <v/>
      </c>
      <c r="L306" s="28">
        <f t="shared" si="261"/>
        <v>0</v>
      </c>
      <c r="M306" s="28" t="str">
        <f t="shared" si="262"/>
        <v/>
      </c>
      <c r="N306" s="30" t="str">
        <f t="shared" si="263"/>
        <v/>
      </c>
      <c r="O306" s="48" t="str">
        <f t="shared" si="264"/>
        <v/>
      </c>
      <c r="P306" s="48" t="str">
        <f t="shared" si="265"/>
        <v/>
      </c>
      <c r="Q306" s="28" t="str">
        <f t="shared" si="266"/>
        <v/>
      </c>
      <c r="R306" s="29" t="str">
        <f t="shared" si="267"/>
        <v/>
      </c>
      <c r="S306" s="27" t="str">
        <f t="shared" si="268"/>
        <v/>
      </c>
      <c r="T306" s="29" t="str">
        <f t="shared" si="275"/>
        <v/>
      </c>
      <c r="U306" s="396" t="str">
        <f t="shared" si="269"/>
        <v/>
      </c>
      <c r="V306" s="394" t="str">
        <f t="shared" si="270"/>
        <v/>
      </c>
      <c r="W306" s="31" t="str">
        <f t="shared" si="271"/>
        <v/>
      </c>
      <c r="X306" s="37" t="str">
        <f t="shared" si="272"/>
        <v/>
      </c>
      <c r="Y306" s="394" t="str">
        <f t="shared" si="276"/>
        <v/>
      </c>
      <c r="Z306" s="397" t="str">
        <f t="shared" si="277"/>
        <v/>
      </c>
      <c r="AA306" s="396" t="str">
        <f t="shared" si="273"/>
        <v/>
      </c>
      <c r="AB306" s="396" t="str">
        <f t="shared" si="278"/>
        <v/>
      </c>
      <c r="AC306" s="396" t="str">
        <f t="shared" si="279"/>
        <v/>
      </c>
    </row>
    <row r="307" spans="2:29">
      <c r="B307" s="120"/>
      <c r="C307" s="121"/>
      <c r="D307" s="126"/>
      <c r="E307" s="126"/>
      <c r="F307" s="126"/>
      <c r="G307" s="126"/>
      <c r="H307" s="123"/>
      <c r="I307" s="124">
        <f t="shared" si="274"/>
        <v>0</v>
      </c>
      <c r="J307" s="124"/>
      <c r="K307" s="125" t="str">
        <f>IF(C307="","",VLOOKUP(C307,'Reference 10.0 EULs'!$D$2:$E$114,2,))</f>
        <v/>
      </c>
      <c r="L307" s="28">
        <f t="shared" si="261"/>
        <v>0</v>
      </c>
      <c r="M307" s="28" t="str">
        <f t="shared" si="262"/>
        <v/>
      </c>
      <c r="N307" s="30" t="str">
        <f t="shared" si="263"/>
        <v/>
      </c>
      <c r="O307" s="48" t="str">
        <f t="shared" si="264"/>
        <v/>
      </c>
      <c r="P307" s="48" t="str">
        <f t="shared" si="265"/>
        <v/>
      </c>
      <c r="Q307" s="28" t="str">
        <f t="shared" si="266"/>
        <v/>
      </c>
      <c r="R307" s="29" t="str">
        <f t="shared" si="267"/>
        <v/>
      </c>
      <c r="S307" s="27" t="str">
        <f t="shared" si="268"/>
        <v/>
      </c>
      <c r="T307" s="29" t="str">
        <f t="shared" si="275"/>
        <v/>
      </c>
      <c r="U307" s="396" t="str">
        <f t="shared" si="269"/>
        <v/>
      </c>
      <c r="V307" s="394" t="str">
        <f t="shared" si="270"/>
        <v/>
      </c>
      <c r="W307" s="31" t="str">
        <f t="shared" si="271"/>
        <v/>
      </c>
      <c r="X307" s="37" t="str">
        <f t="shared" si="272"/>
        <v/>
      </c>
      <c r="Y307" s="394" t="str">
        <f t="shared" si="276"/>
        <v/>
      </c>
      <c r="Z307" s="397" t="str">
        <f t="shared" si="277"/>
        <v/>
      </c>
      <c r="AA307" s="396" t="str">
        <f t="shared" si="273"/>
        <v/>
      </c>
      <c r="AB307" s="396" t="str">
        <f t="shared" si="278"/>
        <v/>
      </c>
      <c r="AC307" s="396" t="str">
        <f t="shared" si="279"/>
        <v/>
      </c>
    </row>
    <row r="308" spans="2:29">
      <c r="B308" s="120"/>
      <c r="C308" s="121"/>
      <c r="D308" s="126"/>
      <c r="E308" s="126"/>
      <c r="F308" s="126"/>
      <c r="G308" s="126"/>
      <c r="H308" s="123"/>
      <c r="I308" s="124">
        <f t="shared" si="274"/>
        <v>0</v>
      </c>
      <c r="J308" s="124"/>
      <c r="K308" s="125" t="str">
        <f>IF(C308="","",VLOOKUP(C308,'Reference 10.0 EULs'!$D$2:$E$114,2,))</f>
        <v/>
      </c>
      <c r="L308" s="28">
        <f t="shared" si="261"/>
        <v>0</v>
      </c>
      <c r="M308" s="28" t="str">
        <f t="shared" si="262"/>
        <v/>
      </c>
      <c r="N308" s="30" t="str">
        <f t="shared" si="263"/>
        <v/>
      </c>
      <c r="O308" s="48" t="str">
        <f t="shared" si="264"/>
        <v/>
      </c>
      <c r="P308" s="48" t="str">
        <f t="shared" si="265"/>
        <v/>
      </c>
      <c r="Q308" s="28" t="str">
        <f t="shared" si="266"/>
        <v/>
      </c>
      <c r="R308" s="29" t="str">
        <f t="shared" si="267"/>
        <v/>
      </c>
      <c r="S308" s="27" t="str">
        <f t="shared" si="268"/>
        <v/>
      </c>
      <c r="T308" s="29" t="str">
        <f t="shared" si="275"/>
        <v/>
      </c>
      <c r="U308" s="396" t="str">
        <f t="shared" si="269"/>
        <v/>
      </c>
      <c r="V308" s="394" t="str">
        <f t="shared" si="270"/>
        <v/>
      </c>
      <c r="W308" s="31" t="str">
        <f t="shared" si="271"/>
        <v/>
      </c>
      <c r="X308" s="37" t="str">
        <f t="shared" si="272"/>
        <v/>
      </c>
      <c r="Y308" s="394" t="str">
        <f t="shared" si="276"/>
        <v/>
      </c>
      <c r="Z308" s="397" t="str">
        <f t="shared" si="277"/>
        <v/>
      </c>
      <c r="AA308" s="396" t="str">
        <f t="shared" si="273"/>
        <v/>
      </c>
      <c r="AB308" s="396" t="str">
        <f t="shared" si="278"/>
        <v/>
      </c>
      <c r="AC308" s="396" t="str">
        <f t="shared" si="279"/>
        <v/>
      </c>
    </row>
    <row r="309" spans="2:29">
      <c r="B309" s="120"/>
      <c r="C309" s="121"/>
      <c r="D309" s="126"/>
      <c r="E309" s="126"/>
      <c r="F309" s="126"/>
      <c r="G309" s="126"/>
      <c r="H309" s="123"/>
      <c r="I309" s="124">
        <f t="shared" si="274"/>
        <v>0</v>
      </c>
      <c r="J309" s="124"/>
      <c r="K309" s="125" t="str">
        <f>IF(C309="","",VLOOKUP(C309,'Reference 10.0 EULs'!$D$2:$E$114,2,))</f>
        <v/>
      </c>
      <c r="L309" s="28">
        <f t="shared" si="261"/>
        <v>0</v>
      </c>
      <c r="M309" s="28" t="str">
        <f t="shared" si="262"/>
        <v/>
      </c>
      <c r="N309" s="30" t="str">
        <f t="shared" si="263"/>
        <v/>
      </c>
      <c r="O309" s="48" t="str">
        <f t="shared" si="264"/>
        <v/>
      </c>
      <c r="P309" s="48" t="str">
        <f t="shared" si="265"/>
        <v/>
      </c>
      <c r="Q309" s="28" t="str">
        <f t="shared" si="266"/>
        <v/>
      </c>
      <c r="R309" s="29" t="str">
        <f t="shared" si="267"/>
        <v/>
      </c>
      <c r="S309" s="27" t="str">
        <f t="shared" si="268"/>
        <v/>
      </c>
      <c r="T309" s="29" t="str">
        <f t="shared" si="275"/>
        <v/>
      </c>
      <c r="U309" s="396" t="str">
        <f t="shared" si="269"/>
        <v/>
      </c>
      <c r="V309" s="394" t="str">
        <f t="shared" si="270"/>
        <v/>
      </c>
      <c r="W309" s="31" t="str">
        <f t="shared" si="271"/>
        <v/>
      </c>
      <c r="X309" s="37" t="str">
        <f t="shared" si="272"/>
        <v/>
      </c>
      <c r="Y309" s="394" t="str">
        <f t="shared" si="276"/>
        <v/>
      </c>
      <c r="Z309" s="397" t="str">
        <f t="shared" si="277"/>
        <v/>
      </c>
      <c r="AA309" s="396" t="str">
        <f t="shared" si="273"/>
        <v/>
      </c>
      <c r="AB309" s="396" t="str">
        <f t="shared" si="278"/>
        <v/>
      </c>
      <c r="AC309" s="396" t="str">
        <f t="shared" si="279"/>
        <v/>
      </c>
    </row>
    <row r="310" spans="2:29" ht="16.5" customHeight="1">
      <c r="B310" s="120"/>
      <c r="C310" s="121"/>
      <c r="D310" s="126"/>
      <c r="E310" s="126"/>
      <c r="F310" s="126"/>
      <c r="G310" s="126"/>
      <c r="H310" s="123"/>
      <c r="I310" s="124">
        <f t="shared" si="274"/>
        <v>0</v>
      </c>
      <c r="J310" s="124"/>
      <c r="K310" s="125" t="str">
        <f>IF(C310="","",VLOOKUP(C310,'Reference 10.0 EULs'!$D$2:$E$114,2,))</f>
        <v/>
      </c>
      <c r="L310" s="28">
        <f t="shared" si="261"/>
        <v>0</v>
      </c>
      <c r="M310" s="28" t="str">
        <f t="shared" si="262"/>
        <v/>
      </c>
      <c r="N310" s="30" t="str">
        <f t="shared" si="263"/>
        <v/>
      </c>
      <c r="O310" s="48" t="str">
        <f t="shared" si="264"/>
        <v/>
      </c>
      <c r="P310" s="48" t="str">
        <f t="shared" si="265"/>
        <v/>
      </c>
      <c r="Q310" s="28" t="str">
        <f t="shared" si="266"/>
        <v/>
      </c>
      <c r="R310" s="29" t="str">
        <f t="shared" si="267"/>
        <v/>
      </c>
      <c r="S310" s="27" t="str">
        <f t="shared" si="268"/>
        <v/>
      </c>
      <c r="T310" s="29" t="str">
        <f t="shared" si="275"/>
        <v/>
      </c>
      <c r="U310" s="396" t="str">
        <f t="shared" si="269"/>
        <v/>
      </c>
      <c r="V310" s="394" t="str">
        <f t="shared" si="270"/>
        <v/>
      </c>
      <c r="W310" s="31" t="str">
        <f t="shared" si="271"/>
        <v/>
      </c>
      <c r="X310" s="37" t="str">
        <f t="shared" si="272"/>
        <v/>
      </c>
      <c r="Y310" s="394" t="str">
        <f t="shared" si="276"/>
        <v/>
      </c>
      <c r="Z310" s="397" t="str">
        <f t="shared" si="277"/>
        <v/>
      </c>
      <c r="AA310" s="396" t="str">
        <f t="shared" si="273"/>
        <v/>
      </c>
      <c r="AB310" s="396" t="str">
        <f t="shared" si="278"/>
        <v/>
      </c>
      <c r="AC310" s="396" t="str">
        <f t="shared" si="279"/>
        <v/>
      </c>
    </row>
    <row r="311" spans="2:29" ht="17.25">
      <c r="B311" s="117" t="s">
        <v>112</v>
      </c>
      <c r="C311" s="133" t="s">
        <v>102</v>
      </c>
      <c r="D311" s="134"/>
      <c r="E311" s="134"/>
      <c r="F311" s="134">
        <f>SUM(F312:F332)</f>
        <v>0</v>
      </c>
      <c r="G311" s="134">
        <f>SUM(G312:G332)</f>
        <v>0</v>
      </c>
      <c r="H311" s="135">
        <f>SUM(H312:H332)</f>
        <v>0</v>
      </c>
      <c r="I311" s="136">
        <f>SUM(I312:I332)</f>
        <v>0</v>
      </c>
      <c r="J311" s="136">
        <f>SUM(J312:J332)</f>
        <v>0</v>
      </c>
      <c r="K311" s="119"/>
      <c r="L311" s="44">
        <f>SUM(L312:L332)</f>
        <v>0</v>
      </c>
      <c r="M311" s="44">
        <f t="shared" ref="M311:R311" si="280">SUM(M312:M332)</f>
        <v>0</v>
      </c>
      <c r="N311" s="44">
        <f t="shared" si="280"/>
        <v>0</v>
      </c>
      <c r="O311" s="44">
        <f t="shared" si="280"/>
        <v>0</v>
      </c>
      <c r="P311" s="44">
        <f t="shared" si="280"/>
        <v>0</v>
      </c>
      <c r="Q311" s="44">
        <f t="shared" si="280"/>
        <v>0</v>
      </c>
      <c r="R311" s="46">
        <f t="shared" si="280"/>
        <v>0</v>
      </c>
      <c r="S311" s="47" t="e">
        <f>Q311/L311</f>
        <v>#DIV/0!</v>
      </c>
      <c r="T311" s="46">
        <f>SUM(T312:T332)</f>
        <v>0</v>
      </c>
      <c r="U311" s="77"/>
      <c r="V311" s="44"/>
      <c r="W311" s="44"/>
      <c r="X311" s="46"/>
      <c r="Y311" s="46"/>
      <c r="Z311" s="79"/>
      <c r="AA311" s="77"/>
      <c r="AB311" s="77"/>
      <c r="AC311" s="77"/>
    </row>
    <row r="312" spans="2:29">
      <c r="B312" s="120" t="s">
        <v>104</v>
      </c>
      <c r="C312" s="121"/>
      <c r="D312" s="122"/>
      <c r="E312" s="122"/>
      <c r="F312" s="122"/>
      <c r="G312" s="122"/>
      <c r="H312" s="123"/>
      <c r="I312" s="124">
        <f>(D312*G312)+(E312*H312)</f>
        <v>0</v>
      </c>
      <c r="J312" s="124"/>
      <c r="K312" s="125" t="str">
        <f>IF(C312="","",VLOOKUP(C312,'Reference 10.0 EULs'!$D$2:$E$114,2,))</f>
        <v/>
      </c>
      <c r="L312" s="28">
        <f t="shared" ref="L312:L332" si="281">I312+J312</f>
        <v>0</v>
      </c>
      <c r="M312" s="28" t="str">
        <f t="shared" ref="M312:M332" si="282">IF(K312="","",$C$336*(1+$C$338)/($C$342-$C$338)*(1-((1+$C$338)/(1+$C$342))^$K312))</f>
        <v/>
      </c>
      <c r="N312" s="30" t="str">
        <f t="shared" ref="N312:N332" si="283">IF(K312="","",$C$337*(1+$C$338)/($C$342-$C$338)*(1-((1+$C$338)/(1+$C$342))^$K312))</f>
        <v/>
      </c>
      <c r="O312" s="48" t="str">
        <f t="shared" ref="O312:O332" si="284">IF(K312="","",M312*G312)</f>
        <v/>
      </c>
      <c r="P312" s="48" t="str">
        <f t="shared" ref="P312:P332" si="285">IF(K312="","",N312*H312)</f>
        <v/>
      </c>
      <c r="Q312" s="28" t="str">
        <f t="shared" ref="Q312:Q332" si="286">IF(K312="","",M312*G312+N312*H312)</f>
        <v/>
      </c>
      <c r="R312" s="29" t="str">
        <f t="shared" ref="R312:R332" si="287">IF(K312="","",Q312-L312)</f>
        <v/>
      </c>
      <c r="S312" s="27" t="str">
        <f t="shared" ref="S312:S332" si="288">IF(K312="","",Q312/L312)</f>
        <v/>
      </c>
      <c r="T312" s="29" t="str">
        <f>IF(R312="","",R312*$C$339)</f>
        <v/>
      </c>
      <c r="U312" s="396" t="str">
        <f t="shared" ref="U312:U332" si="289">IF(K312="","",H312/(G312*8760))</f>
        <v/>
      </c>
      <c r="V312" s="394" t="str">
        <f t="shared" ref="V312:V332" si="290">IF(K312="","",L312/F312)</f>
        <v/>
      </c>
      <c r="W312" s="394" t="str">
        <f t="shared" ref="W312:W332" si="291">IF(K312="","",L312/G312)</f>
        <v/>
      </c>
      <c r="X312" s="38" t="str">
        <f t="shared" ref="X312:X332" si="292">IF(K312="","",L312/H312)</f>
        <v/>
      </c>
      <c r="Y312" s="394" t="str">
        <f>IF(K312="","",Q312/G312)</f>
        <v/>
      </c>
      <c r="Z312" s="397" t="str">
        <f>IF(K312="","",Q312/H312)</f>
        <v/>
      </c>
      <c r="AA312" s="396" t="str">
        <f t="shared" ref="AA312:AA332" si="293">IF(K312="","",I312/Q312)</f>
        <v/>
      </c>
      <c r="AB312" s="396" t="str">
        <f>IF(K312="","",O312/Q312)</f>
        <v/>
      </c>
      <c r="AC312" s="396" t="str">
        <f>IF(K312="","",P312/Q312)</f>
        <v/>
      </c>
    </row>
    <row r="313" spans="2:29">
      <c r="B313" s="120" t="s">
        <v>106</v>
      </c>
      <c r="C313" s="121"/>
      <c r="D313" s="126"/>
      <c r="E313" s="126"/>
      <c r="F313" s="126"/>
      <c r="G313" s="126"/>
      <c r="H313" s="123"/>
      <c r="I313" s="124">
        <f t="shared" ref="I313:I332" si="294">(D313*G313)+(E313*H313)</f>
        <v>0</v>
      </c>
      <c r="J313" s="124"/>
      <c r="K313" s="125" t="str">
        <f>IF(C313="","",VLOOKUP(C313,'Reference 10.0 EULs'!$D$2:$E$114,2,))</f>
        <v/>
      </c>
      <c r="L313" s="28">
        <f t="shared" si="281"/>
        <v>0</v>
      </c>
      <c r="M313" s="28" t="str">
        <f t="shared" si="282"/>
        <v/>
      </c>
      <c r="N313" s="30" t="str">
        <f t="shared" si="283"/>
        <v/>
      </c>
      <c r="O313" s="48" t="str">
        <f t="shared" si="284"/>
        <v/>
      </c>
      <c r="P313" s="48" t="str">
        <f t="shared" si="285"/>
        <v/>
      </c>
      <c r="Q313" s="28" t="str">
        <f t="shared" si="286"/>
        <v/>
      </c>
      <c r="R313" s="29" t="str">
        <f t="shared" si="287"/>
        <v/>
      </c>
      <c r="S313" s="27" t="str">
        <f t="shared" si="288"/>
        <v/>
      </c>
      <c r="T313" s="29" t="str">
        <f t="shared" ref="T313:T332" si="295">IF(R313="","",R313*$C$339)</f>
        <v/>
      </c>
      <c r="U313" s="396" t="str">
        <f t="shared" si="289"/>
        <v/>
      </c>
      <c r="V313" s="394" t="str">
        <f t="shared" si="290"/>
        <v/>
      </c>
      <c r="W313" s="394" t="str">
        <f t="shared" si="291"/>
        <v/>
      </c>
      <c r="X313" s="38" t="str">
        <f t="shared" si="292"/>
        <v/>
      </c>
      <c r="Y313" s="394" t="str">
        <f t="shared" ref="Y313:Y332" si="296">IF(K313="","",Q313/G313)</f>
        <v/>
      </c>
      <c r="Z313" s="397" t="str">
        <f t="shared" ref="Z313:Z332" si="297">IF(K313="","",Q313/H313)</f>
        <v/>
      </c>
      <c r="AA313" s="396" t="str">
        <f t="shared" si="293"/>
        <v/>
      </c>
      <c r="AB313" s="396" t="str">
        <f t="shared" ref="AB313:AB332" si="298">IF(K313="","",O313/Q313)</f>
        <v/>
      </c>
      <c r="AC313" s="396" t="str">
        <f t="shared" ref="AC313:AC332" si="299">IF(K313="","",P313/Q313)</f>
        <v/>
      </c>
    </row>
    <row r="314" spans="2:29">
      <c r="B314" s="120" t="s">
        <v>108</v>
      </c>
      <c r="C314" s="121"/>
      <c r="D314" s="126"/>
      <c r="E314" s="126"/>
      <c r="F314" s="126"/>
      <c r="G314" s="122"/>
      <c r="H314" s="123"/>
      <c r="I314" s="124">
        <f t="shared" si="294"/>
        <v>0</v>
      </c>
      <c r="J314" s="124"/>
      <c r="K314" s="125" t="str">
        <f>IF(C314="","",VLOOKUP(C314,'Reference 10.0 EULs'!$D$2:$E$114,2,))</f>
        <v/>
      </c>
      <c r="L314" s="28">
        <f t="shared" si="281"/>
        <v>0</v>
      </c>
      <c r="M314" s="28" t="str">
        <f t="shared" si="282"/>
        <v/>
      </c>
      <c r="N314" s="30" t="str">
        <f t="shared" si="283"/>
        <v/>
      </c>
      <c r="O314" s="48" t="str">
        <f t="shared" si="284"/>
        <v/>
      </c>
      <c r="P314" s="48" t="str">
        <f t="shared" si="285"/>
        <v/>
      </c>
      <c r="Q314" s="28" t="str">
        <f t="shared" si="286"/>
        <v/>
      </c>
      <c r="R314" s="29" t="str">
        <f t="shared" si="287"/>
        <v/>
      </c>
      <c r="S314" s="27" t="str">
        <f t="shared" si="288"/>
        <v/>
      </c>
      <c r="T314" s="29" t="str">
        <f t="shared" si="295"/>
        <v/>
      </c>
      <c r="U314" s="396" t="str">
        <f t="shared" si="289"/>
        <v/>
      </c>
      <c r="V314" s="394" t="str">
        <f t="shared" si="290"/>
        <v/>
      </c>
      <c r="W314" s="394" t="str">
        <f t="shared" si="291"/>
        <v/>
      </c>
      <c r="X314" s="38" t="str">
        <f t="shared" si="292"/>
        <v/>
      </c>
      <c r="Y314" s="394" t="str">
        <f t="shared" si="296"/>
        <v/>
      </c>
      <c r="Z314" s="397" t="str">
        <f t="shared" si="297"/>
        <v/>
      </c>
      <c r="AA314" s="396" t="str">
        <f t="shared" si="293"/>
        <v/>
      </c>
      <c r="AB314" s="396" t="str">
        <f t="shared" si="298"/>
        <v/>
      </c>
      <c r="AC314" s="396" t="str">
        <f t="shared" si="299"/>
        <v/>
      </c>
    </row>
    <row r="315" spans="2:29">
      <c r="B315" s="120"/>
      <c r="C315" s="121"/>
      <c r="D315" s="126"/>
      <c r="E315" s="126"/>
      <c r="F315" s="126"/>
      <c r="G315" s="126"/>
      <c r="H315" s="123"/>
      <c r="I315" s="124">
        <f t="shared" si="294"/>
        <v>0</v>
      </c>
      <c r="J315" s="124"/>
      <c r="K315" s="125" t="str">
        <f>IF(C315="","",VLOOKUP(C315,'Reference 10.0 EULs'!$D$2:$E$114,2,))</f>
        <v/>
      </c>
      <c r="L315" s="28">
        <f t="shared" si="281"/>
        <v>0</v>
      </c>
      <c r="M315" s="28" t="str">
        <f t="shared" si="282"/>
        <v/>
      </c>
      <c r="N315" s="30" t="str">
        <f t="shared" si="283"/>
        <v/>
      </c>
      <c r="O315" s="48" t="str">
        <f t="shared" si="284"/>
        <v/>
      </c>
      <c r="P315" s="48" t="str">
        <f t="shared" si="285"/>
        <v/>
      </c>
      <c r="Q315" s="28" t="str">
        <f t="shared" si="286"/>
        <v/>
      </c>
      <c r="R315" s="29" t="str">
        <f t="shared" si="287"/>
        <v/>
      </c>
      <c r="S315" s="27" t="str">
        <f t="shared" si="288"/>
        <v/>
      </c>
      <c r="T315" s="29" t="str">
        <f t="shared" si="295"/>
        <v/>
      </c>
      <c r="U315" s="396" t="str">
        <f t="shared" si="289"/>
        <v/>
      </c>
      <c r="V315" s="394" t="str">
        <f t="shared" si="290"/>
        <v/>
      </c>
      <c r="W315" s="394" t="str">
        <f t="shared" si="291"/>
        <v/>
      </c>
      <c r="X315" s="38" t="str">
        <f t="shared" si="292"/>
        <v/>
      </c>
      <c r="Y315" s="394" t="str">
        <f t="shared" si="296"/>
        <v/>
      </c>
      <c r="Z315" s="397" t="str">
        <f t="shared" si="297"/>
        <v/>
      </c>
      <c r="AA315" s="396" t="str">
        <f t="shared" si="293"/>
        <v/>
      </c>
      <c r="AB315" s="396" t="str">
        <f t="shared" si="298"/>
        <v/>
      </c>
      <c r="AC315" s="396" t="str">
        <f t="shared" si="299"/>
        <v/>
      </c>
    </row>
    <row r="316" spans="2:29">
      <c r="B316" s="132"/>
      <c r="C316" s="121"/>
      <c r="D316" s="126"/>
      <c r="E316" s="126"/>
      <c r="F316" s="126"/>
      <c r="G316" s="126"/>
      <c r="H316" s="123"/>
      <c r="I316" s="124">
        <f t="shared" si="294"/>
        <v>0</v>
      </c>
      <c r="J316" s="124"/>
      <c r="K316" s="125" t="str">
        <f>IF(C316="","",VLOOKUP(C316,'Reference 10.0 EULs'!$D$2:$E$114,2,))</f>
        <v/>
      </c>
      <c r="L316" s="28">
        <f t="shared" si="281"/>
        <v>0</v>
      </c>
      <c r="M316" s="28" t="str">
        <f t="shared" si="282"/>
        <v/>
      </c>
      <c r="N316" s="30" t="str">
        <f t="shared" si="283"/>
        <v/>
      </c>
      <c r="O316" s="48" t="str">
        <f t="shared" si="284"/>
        <v/>
      </c>
      <c r="P316" s="48" t="str">
        <f t="shared" si="285"/>
        <v/>
      </c>
      <c r="Q316" s="28" t="str">
        <f t="shared" si="286"/>
        <v/>
      </c>
      <c r="R316" s="29" t="str">
        <f t="shared" si="287"/>
        <v/>
      </c>
      <c r="S316" s="27" t="str">
        <f t="shared" si="288"/>
        <v/>
      </c>
      <c r="T316" s="29" t="str">
        <f t="shared" si="295"/>
        <v/>
      </c>
      <c r="U316" s="396" t="str">
        <f t="shared" si="289"/>
        <v/>
      </c>
      <c r="V316" s="394" t="str">
        <f t="shared" si="290"/>
        <v/>
      </c>
      <c r="W316" s="394" t="str">
        <f t="shared" si="291"/>
        <v/>
      </c>
      <c r="X316" s="38" t="str">
        <f t="shared" si="292"/>
        <v/>
      </c>
      <c r="Y316" s="394" t="str">
        <f t="shared" si="296"/>
        <v/>
      </c>
      <c r="Z316" s="397" t="str">
        <f t="shared" si="297"/>
        <v/>
      </c>
      <c r="AA316" s="396" t="str">
        <f t="shared" si="293"/>
        <v/>
      </c>
      <c r="AB316" s="396" t="str">
        <f t="shared" si="298"/>
        <v/>
      </c>
      <c r="AC316" s="396" t="str">
        <f t="shared" si="299"/>
        <v/>
      </c>
    </row>
    <row r="317" spans="2:29">
      <c r="B317" s="131"/>
      <c r="C317" s="121"/>
      <c r="D317" s="126"/>
      <c r="E317" s="126"/>
      <c r="F317" s="126"/>
      <c r="G317" s="126"/>
      <c r="H317" s="123"/>
      <c r="I317" s="124">
        <f t="shared" si="294"/>
        <v>0</v>
      </c>
      <c r="J317" s="124"/>
      <c r="K317" s="125" t="str">
        <f>IF(C317="","",VLOOKUP(C317,'Reference 10.0 EULs'!$D$2:$E$114,2,))</f>
        <v/>
      </c>
      <c r="L317" s="28">
        <f t="shared" si="281"/>
        <v>0</v>
      </c>
      <c r="M317" s="28" t="str">
        <f t="shared" si="282"/>
        <v/>
      </c>
      <c r="N317" s="30" t="str">
        <f t="shared" si="283"/>
        <v/>
      </c>
      <c r="O317" s="48" t="str">
        <f t="shared" si="284"/>
        <v/>
      </c>
      <c r="P317" s="48" t="str">
        <f t="shared" si="285"/>
        <v/>
      </c>
      <c r="Q317" s="28" t="str">
        <f t="shared" si="286"/>
        <v/>
      </c>
      <c r="R317" s="29" t="str">
        <f t="shared" si="287"/>
        <v/>
      </c>
      <c r="S317" s="27" t="str">
        <f t="shared" si="288"/>
        <v/>
      </c>
      <c r="T317" s="29" t="str">
        <f t="shared" si="295"/>
        <v/>
      </c>
      <c r="U317" s="396" t="str">
        <f t="shared" si="289"/>
        <v/>
      </c>
      <c r="V317" s="394" t="str">
        <f t="shared" si="290"/>
        <v/>
      </c>
      <c r="W317" s="31" t="str">
        <f t="shared" si="291"/>
        <v/>
      </c>
      <c r="X317" s="37" t="str">
        <f t="shared" si="292"/>
        <v/>
      </c>
      <c r="Y317" s="394" t="str">
        <f t="shared" si="296"/>
        <v/>
      </c>
      <c r="Z317" s="397" t="str">
        <f t="shared" si="297"/>
        <v/>
      </c>
      <c r="AA317" s="396" t="str">
        <f t="shared" si="293"/>
        <v/>
      </c>
      <c r="AB317" s="396" t="str">
        <f t="shared" si="298"/>
        <v/>
      </c>
      <c r="AC317" s="396" t="str">
        <f t="shared" si="299"/>
        <v/>
      </c>
    </row>
    <row r="318" spans="2:29">
      <c r="B318" s="120"/>
      <c r="C318" s="121"/>
      <c r="D318" s="126"/>
      <c r="E318" s="126"/>
      <c r="F318" s="126"/>
      <c r="G318" s="126"/>
      <c r="H318" s="123"/>
      <c r="I318" s="124">
        <f t="shared" si="294"/>
        <v>0</v>
      </c>
      <c r="J318" s="124"/>
      <c r="K318" s="125" t="str">
        <f>IF(C318="","",VLOOKUP(C318,'Reference 10.0 EULs'!$D$2:$E$114,2,))</f>
        <v/>
      </c>
      <c r="L318" s="28">
        <f t="shared" si="281"/>
        <v>0</v>
      </c>
      <c r="M318" s="28" t="str">
        <f t="shared" si="282"/>
        <v/>
      </c>
      <c r="N318" s="30" t="str">
        <f t="shared" si="283"/>
        <v/>
      </c>
      <c r="O318" s="48" t="str">
        <f t="shared" si="284"/>
        <v/>
      </c>
      <c r="P318" s="48" t="str">
        <f t="shared" si="285"/>
        <v/>
      </c>
      <c r="Q318" s="28" t="str">
        <f t="shared" si="286"/>
        <v/>
      </c>
      <c r="R318" s="29" t="str">
        <f t="shared" si="287"/>
        <v/>
      </c>
      <c r="S318" s="27" t="str">
        <f t="shared" si="288"/>
        <v/>
      </c>
      <c r="T318" s="29" t="str">
        <f t="shared" si="295"/>
        <v/>
      </c>
      <c r="U318" s="396" t="str">
        <f t="shared" si="289"/>
        <v/>
      </c>
      <c r="V318" s="394" t="str">
        <f t="shared" si="290"/>
        <v/>
      </c>
      <c r="W318" s="31" t="str">
        <f t="shared" si="291"/>
        <v/>
      </c>
      <c r="X318" s="37" t="str">
        <f t="shared" si="292"/>
        <v/>
      </c>
      <c r="Y318" s="394" t="str">
        <f t="shared" si="296"/>
        <v/>
      </c>
      <c r="Z318" s="397" t="str">
        <f t="shared" si="297"/>
        <v/>
      </c>
      <c r="AA318" s="396" t="str">
        <f t="shared" si="293"/>
        <v/>
      </c>
      <c r="AB318" s="396" t="str">
        <f t="shared" si="298"/>
        <v/>
      </c>
      <c r="AC318" s="396" t="str">
        <f t="shared" si="299"/>
        <v/>
      </c>
    </row>
    <row r="319" spans="2:29">
      <c r="B319" s="120"/>
      <c r="C319" s="121"/>
      <c r="D319" s="126"/>
      <c r="E319" s="126"/>
      <c r="F319" s="126"/>
      <c r="G319" s="126"/>
      <c r="H319" s="123"/>
      <c r="I319" s="124">
        <f t="shared" si="294"/>
        <v>0</v>
      </c>
      <c r="J319" s="124"/>
      <c r="K319" s="125" t="str">
        <f>IF(C319="","",VLOOKUP(C319,'Reference 10.0 EULs'!$D$2:$E$114,2,))</f>
        <v/>
      </c>
      <c r="L319" s="28">
        <f t="shared" si="281"/>
        <v>0</v>
      </c>
      <c r="M319" s="28" t="str">
        <f t="shared" si="282"/>
        <v/>
      </c>
      <c r="N319" s="30" t="str">
        <f t="shared" si="283"/>
        <v/>
      </c>
      <c r="O319" s="48" t="str">
        <f t="shared" si="284"/>
        <v/>
      </c>
      <c r="P319" s="48" t="str">
        <f t="shared" si="285"/>
        <v/>
      </c>
      <c r="Q319" s="28" t="str">
        <f t="shared" si="286"/>
        <v/>
      </c>
      <c r="R319" s="29" t="str">
        <f t="shared" si="287"/>
        <v/>
      </c>
      <c r="S319" s="27" t="str">
        <f t="shared" si="288"/>
        <v/>
      </c>
      <c r="T319" s="29" t="str">
        <f t="shared" si="295"/>
        <v/>
      </c>
      <c r="U319" s="396" t="str">
        <f t="shared" si="289"/>
        <v/>
      </c>
      <c r="V319" s="394" t="str">
        <f t="shared" si="290"/>
        <v/>
      </c>
      <c r="W319" s="31" t="str">
        <f t="shared" si="291"/>
        <v/>
      </c>
      <c r="X319" s="37" t="str">
        <f t="shared" si="292"/>
        <v/>
      </c>
      <c r="Y319" s="394" t="str">
        <f t="shared" si="296"/>
        <v/>
      </c>
      <c r="Z319" s="397" t="str">
        <f t="shared" si="297"/>
        <v/>
      </c>
      <c r="AA319" s="396" t="str">
        <f t="shared" si="293"/>
        <v/>
      </c>
      <c r="AB319" s="396" t="str">
        <f t="shared" si="298"/>
        <v/>
      </c>
      <c r="AC319" s="396" t="str">
        <f t="shared" si="299"/>
        <v/>
      </c>
    </row>
    <row r="320" spans="2:29">
      <c r="B320" s="120"/>
      <c r="C320" s="121"/>
      <c r="D320" s="126"/>
      <c r="E320" s="126"/>
      <c r="F320" s="126"/>
      <c r="G320" s="126"/>
      <c r="H320" s="123"/>
      <c r="I320" s="124">
        <f t="shared" si="294"/>
        <v>0</v>
      </c>
      <c r="J320" s="124"/>
      <c r="K320" s="125" t="str">
        <f>IF(C320="","",VLOOKUP(C320,'Reference 10.0 EULs'!$D$2:$E$114,2,))</f>
        <v/>
      </c>
      <c r="L320" s="28">
        <f t="shared" si="281"/>
        <v>0</v>
      </c>
      <c r="M320" s="28" t="str">
        <f t="shared" si="282"/>
        <v/>
      </c>
      <c r="N320" s="30" t="str">
        <f t="shared" si="283"/>
        <v/>
      </c>
      <c r="O320" s="48" t="str">
        <f t="shared" si="284"/>
        <v/>
      </c>
      <c r="P320" s="48" t="str">
        <f t="shared" si="285"/>
        <v/>
      </c>
      <c r="Q320" s="28" t="str">
        <f t="shared" si="286"/>
        <v/>
      </c>
      <c r="R320" s="29" t="str">
        <f t="shared" si="287"/>
        <v/>
      </c>
      <c r="S320" s="27" t="str">
        <f t="shared" si="288"/>
        <v/>
      </c>
      <c r="T320" s="29" t="str">
        <f t="shared" si="295"/>
        <v/>
      </c>
      <c r="U320" s="396" t="str">
        <f t="shared" si="289"/>
        <v/>
      </c>
      <c r="V320" s="394" t="str">
        <f t="shared" si="290"/>
        <v/>
      </c>
      <c r="W320" s="31" t="str">
        <f t="shared" si="291"/>
        <v/>
      </c>
      <c r="X320" s="37" t="str">
        <f t="shared" si="292"/>
        <v/>
      </c>
      <c r="Y320" s="394" t="str">
        <f t="shared" si="296"/>
        <v/>
      </c>
      <c r="Z320" s="397" t="str">
        <f t="shared" si="297"/>
        <v/>
      </c>
      <c r="AA320" s="396" t="str">
        <f t="shared" si="293"/>
        <v/>
      </c>
      <c r="AB320" s="396" t="str">
        <f t="shared" si="298"/>
        <v/>
      </c>
      <c r="AC320" s="396" t="str">
        <f t="shared" si="299"/>
        <v/>
      </c>
    </row>
    <row r="321" spans="2:29">
      <c r="B321" s="120"/>
      <c r="C321" s="121"/>
      <c r="D321" s="126"/>
      <c r="E321" s="126"/>
      <c r="F321" s="126"/>
      <c r="G321" s="126"/>
      <c r="H321" s="123"/>
      <c r="I321" s="124">
        <f t="shared" si="294"/>
        <v>0</v>
      </c>
      <c r="J321" s="124"/>
      <c r="K321" s="125" t="str">
        <f>IF(C321="","",VLOOKUP(C321,'Reference 10.0 EULs'!$D$2:$E$114,2,))</f>
        <v/>
      </c>
      <c r="L321" s="28">
        <f t="shared" si="281"/>
        <v>0</v>
      </c>
      <c r="M321" s="28" t="str">
        <f t="shared" si="282"/>
        <v/>
      </c>
      <c r="N321" s="30" t="str">
        <f t="shared" si="283"/>
        <v/>
      </c>
      <c r="O321" s="48" t="str">
        <f t="shared" si="284"/>
        <v/>
      </c>
      <c r="P321" s="48" t="str">
        <f t="shared" si="285"/>
        <v/>
      </c>
      <c r="Q321" s="28" t="str">
        <f t="shared" si="286"/>
        <v/>
      </c>
      <c r="R321" s="29" t="str">
        <f t="shared" si="287"/>
        <v/>
      </c>
      <c r="S321" s="27" t="str">
        <f t="shared" si="288"/>
        <v/>
      </c>
      <c r="T321" s="29" t="str">
        <f t="shared" si="295"/>
        <v/>
      </c>
      <c r="U321" s="396" t="str">
        <f t="shared" si="289"/>
        <v/>
      </c>
      <c r="V321" s="394" t="str">
        <f t="shared" si="290"/>
        <v/>
      </c>
      <c r="W321" s="31" t="str">
        <f t="shared" si="291"/>
        <v/>
      </c>
      <c r="X321" s="37" t="str">
        <f t="shared" si="292"/>
        <v/>
      </c>
      <c r="Y321" s="394" t="str">
        <f t="shared" si="296"/>
        <v/>
      </c>
      <c r="Z321" s="397" t="str">
        <f t="shared" si="297"/>
        <v/>
      </c>
      <c r="AA321" s="396" t="str">
        <f t="shared" si="293"/>
        <v/>
      </c>
      <c r="AB321" s="396" t="str">
        <f t="shared" si="298"/>
        <v/>
      </c>
      <c r="AC321" s="396" t="str">
        <f t="shared" si="299"/>
        <v/>
      </c>
    </row>
    <row r="322" spans="2:29">
      <c r="B322" s="120"/>
      <c r="C322" s="121"/>
      <c r="D322" s="126"/>
      <c r="E322" s="126"/>
      <c r="F322" s="126"/>
      <c r="G322" s="126"/>
      <c r="H322" s="123"/>
      <c r="I322" s="124">
        <f t="shared" si="294"/>
        <v>0</v>
      </c>
      <c r="J322" s="124"/>
      <c r="K322" s="125" t="str">
        <f>IF(C322="","",VLOOKUP(C322,'Reference 10.0 EULs'!$D$2:$E$114,2,))</f>
        <v/>
      </c>
      <c r="L322" s="28">
        <f t="shared" si="281"/>
        <v>0</v>
      </c>
      <c r="M322" s="28" t="str">
        <f t="shared" si="282"/>
        <v/>
      </c>
      <c r="N322" s="30" t="str">
        <f t="shared" si="283"/>
        <v/>
      </c>
      <c r="O322" s="48" t="str">
        <f t="shared" si="284"/>
        <v/>
      </c>
      <c r="P322" s="48" t="str">
        <f t="shared" si="285"/>
        <v/>
      </c>
      <c r="Q322" s="28" t="str">
        <f t="shared" si="286"/>
        <v/>
      </c>
      <c r="R322" s="29" t="str">
        <f t="shared" si="287"/>
        <v/>
      </c>
      <c r="S322" s="27" t="str">
        <f t="shared" si="288"/>
        <v/>
      </c>
      <c r="T322" s="29" t="str">
        <f t="shared" si="295"/>
        <v/>
      </c>
      <c r="U322" s="396" t="str">
        <f t="shared" si="289"/>
        <v/>
      </c>
      <c r="V322" s="394" t="str">
        <f t="shared" si="290"/>
        <v/>
      </c>
      <c r="W322" s="31" t="str">
        <f t="shared" si="291"/>
        <v/>
      </c>
      <c r="X322" s="37" t="str">
        <f t="shared" si="292"/>
        <v/>
      </c>
      <c r="Y322" s="394" t="str">
        <f t="shared" si="296"/>
        <v/>
      </c>
      <c r="Z322" s="397" t="str">
        <f t="shared" si="297"/>
        <v/>
      </c>
      <c r="AA322" s="396" t="str">
        <f t="shared" si="293"/>
        <v/>
      </c>
      <c r="AB322" s="396" t="str">
        <f t="shared" si="298"/>
        <v/>
      </c>
      <c r="AC322" s="396" t="str">
        <f t="shared" si="299"/>
        <v/>
      </c>
    </row>
    <row r="323" spans="2:29">
      <c r="B323" s="120"/>
      <c r="C323" s="121"/>
      <c r="D323" s="126"/>
      <c r="E323" s="126"/>
      <c r="F323" s="126"/>
      <c r="G323" s="126"/>
      <c r="H323" s="123"/>
      <c r="I323" s="124">
        <f t="shared" si="294"/>
        <v>0</v>
      </c>
      <c r="J323" s="124"/>
      <c r="K323" s="125" t="str">
        <f>IF(C323="","",VLOOKUP(C323,'Reference 10.0 EULs'!$D$2:$E$114,2,))</f>
        <v/>
      </c>
      <c r="L323" s="28">
        <f t="shared" si="281"/>
        <v>0</v>
      </c>
      <c r="M323" s="28" t="str">
        <f t="shared" si="282"/>
        <v/>
      </c>
      <c r="N323" s="30" t="str">
        <f t="shared" si="283"/>
        <v/>
      </c>
      <c r="O323" s="48" t="str">
        <f t="shared" si="284"/>
        <v/>
      </c>
      <c r="P323" s="48" t="str">
        <f t="shared" si="285"/>
        <v/>
      </c>
      <c r="Q323" s="28" t="str">
        <f t="shared" si="286"/>
        <v/>
      </c>
      <c r="R323" s="29" t="str">
        <f t="shared" si="287"/>
        <v/>
      </c>
      <c r="S323" s="27" t="str">
        <f t="shared" si="288"/>
        <v/>
      </c>
      <c r="T323" s="29" t="str">
        <f t="shared" si="295"/>
        <v/>
      </c>
      <c r="U323" s="396" t="str">
        <f t="shared" si="289"/>
        <v/>
      </c>
      <c r="V323" s="394" t="str">
        <f t="shared" si="290"/>
        <v/>
      </c>
      <c r="W323" s="31" t="str">
        <f t="shared" si="291"/>
        <v/>
      </c>
      <c r="X323" s="37" t="str">
        <f t="shared" si="292"/>
        <v/>
      </c>
      <c r="Y323" s="394" t="str">
        <f t="shared" si="296"/>
        <v/>
      </c>
      <c r="Z323" s="397" t="str">
        <f t="shared" si="297"/>
        <v/>
      </c>
      <c r="AA323" s="396" t="str">
        <f t="shared" si="293"/>
        <v/>
      </c>
      <c r="AB323" s="396" t="str">
        <f t="shared" si="298"/>
        <v/>
      </c>
      <c r="AC323" s="396" t="str">
        <f t="shared" si="299"/>
        <v/>
      </c>
    </row>
    <row r="324" spans="2:29">
      <c r="B324" s="120"/>
      <c r="C324" s="121"/>
      <c r="D324" s="126"/>
      <c r="E324" s="126"/>
      <c r="F324" s="126"/>
      <c r="G324" s="126"/>
      <c r="H324" s="123"/>
      <c r="I324" s="124">
        <f t="shared" si="294"/>
        <v>0</v>
      </c>
      <c r="J324" s="124"/>
      <c r="K324" s="125" t="str">
        <f>IF(C324="","",VLOOKUP(C324,'Reference 10.0 EULs'!$D$2:$E$114,2,))</f>
        <v/>
      </c>
      <c r="L324" s="28">
        <f t="shared" si="281"/>
        <v>0</v>
      </c>
      <c r="M324" s="28" t="str">
        <f t="shared" si="282"/>
        <v/>
      </c>
      <c r="N324" s="30" t="str">
        <f t="shared" si="283"/>
        <v/>
      </c>
      <c r="O324" s="48" t="str">
        <f t="shared" si="284"/>
        <v/>
      </c>
      <c r="P324" s="48" t="str">
        <f t="shared" si="285"/>
        <v/>
      </c>
      <c r="Q324" s="28" t="str">
        <f t="shared" si="286"/>
        <v/>
      </c>
      <c r="R324" s="29" t="str">
        <f t="shared" si="287"/>
        <v/>
      </c>
      <c r="S324" s="27" t="str">
        <f t="shared" si="288"/>
        <v/>
      </c>
      <c r="T324" s="29" t="str">
        <f t="shared" si="295"/>
        <v/>
      </c>
      <c r="U324" s="396" t="str">
        <f t="shared" si="289"/>
        <v/>
      </c>
      <c r="V324" s="394" t="str">
        <f t="shared" si="290"/>
        <v/>
      </c>
      <c r="W324" s="31" t="str">
        <f t="shared" si="291"/>
        <v/>
      </c>
      <c r="X324" s="37" t="str">
        <f t="shared" si="292"/>
        <v/>
      </c>
      <c r="Y324" s="394" t="str">
        <f t="shared" si="296"/>
        <v/>
      </c>
      <c r="Z324" s="397" t="str">
        <f t="shared" si="297"/>
        <v/>
      </c>
      <c r="AA324" s="396" t="str">
        <f t="shared" si="293"/>
        <v/>
      </c>
      <c r="AB324" s="396" t="str">
        <f t="shared" si="298"/>
        <v/>
      </c>
      <c r="AC324" s="396" t="str">
        <f t="shared" si="299"/>
        <v/>
      </c>
    </row>
    <row r="325" spans="2:29">
      <c r="B325" s="120"/>
      <c r="C325" s="121"/>
      <c r="D325" s="126"/>
      <c r="E325" s="126"/>
      <c r="F325" s="126"/>
      <c r="G325" s="126"/>
      <c r="H325" s="123"/>
      <c r="I325" s="124">
        <f t="shared" si="294"/>
        <v>0</v>
      </c>
      <c r="J325" s="124"/>
      <c r="K325" s="125" t="str">
        <f>IF(C325="","",VLOOKUP(C325,'Reference 10.0 EULs'!$D$2:$E$114,2,))</f>
        <v/>
      </c>
      <c r="L325" s="28">
        <f t="shared" si="281"/>
        <v>0</v>
      </c>
      <c r="M325" s="28" t="str">
        <f t="shared" si="282"/>
        <v/>
      </c>
      <c r="N325" s="30" t="str">
        <f t="shared" si="283"/>
        <v/>
      </c>
      <c r="O325" s="48" t="str">
        <f t="shared" si="284"/>
        <v/>
      </c>
      <c r="P325" s="48" t="str">
        <f t="shared" si="285"/>
        <v/>
      </c>
      <c r="Q325" s="28" t="str">
        <f t="shared" si="286"/>
        <v/>
      </c>
      <c r="R325" s="29" t="str">
        <f t="shared" si="287"/>
        <v/>
      </c>
      <c r="S325" s="27" t="str">
        <f t="shared" si="288"/>
        <v/>
      </c>
      <c r="T325" s="29" t="str">
        <f t="shared" si="295"/>
        <v/>
      </c>
      <c r="U325" s="396" t="str">
        <f t="shared" si="289"/>
        <v/>
      </c>
      <c r="V325" s="394" t="str">
        <f t="shared" si="290"/>
        <v/>
      </c>
      <c r="W325" s="31" t="str">
        <f t="shared" si="291"/>
        <v/>
      </c>
      <c r="X325" s="37" t="str">
        <f t="shared" si="292"/>
        <v/>
      </c>
      <c r="Y325" s="394" t="str">
        <f t="shared" si="296"/>
        <v/>
      </c>
      <c r="Z325" s="397" t="str">
        <f t="shared" si="297"/>
        <v/>
      </c>
      <c r="AA325" s="396" t="str">
        <f t="shared" si="293"/>
        <v/>
      </c>
      <c r="AB325" s="396" t="str">
        <f t="shared" si="298"/>
        <v/>
      </c>
      <c r="AC325" s="396" t="str">
        <f t="shared" si="299"/>
        <v/>
      </c>
    </row>
    <row r="326" spans="2:29">
      <c r="B326" s="120"/>
      <c r="C326" s="121"/>
      <c r="D326" s="126"/>
      <c r="E326" s="126"/>
      <c r="F326" s="126"/>
      <c r="G326" s="126"/>
      <c r="H326" s="123"/>
      <c r="I326" s="124">
        <f t="shared" si="294"/>
        <v>0</v>
      </c>
      <c r="J326" s="124"/>
      <c r="K326" s="125" t="str">
        <f>IF(C326="","",VLOOKUP(C326,'Reference 10.0 EULs'!$D$2:$E$114,2,))</f>
        <v/>
      </c>
      <c r="L326" s="28">
        <f t="shared" si="281"/>
        <v>0</v>
      </c>
      <c r="M326" s="28" t="str">
        <f t="shared" si="282"/>
        <v/>
      </c>
      <c r="N326" s="30" t="str">
        <f t="shared" si="283"/>
        <v/>
      </c>
      <c r="O326" s="48" t="str">
        <f t="shared" si="284"/>
        <v/>
      </c>
      <c r="P326" s="48" t="str">
        <f t="shared" si="285"/>
        <v/>
      </c>
      <c r="Q326" s="28" t="str">
        <f t="shared" si="286"/>
        <v/>
      </c>
      <c r="R326" s="29" t="str">
        <f t="shared" si="287"/>
        <v/>
      </c>
      <c r="S326" s="27" t="str">
        <f t="shared" si="288"/>
        <v/>
      </c>
      <c r="T326" s="29" t="str">
        <f t="shared" si="295"/>
        <v/>
      </c>
      <c r="U326" s="396" t="str">
        <f t="shared" si="289"/>
        <v/>
      </c>
      <c r="V326" s="394" t="str">
        <f t="shared" si="290"/>
        <v/>
      </c>
      <c r="W326" s="31" t="str">
        <f t="shared" si="291"/>
        <v/>
      </c>
      <c r="X326" s="37" t="str">
        <f t="shared" si="292"/>
        <v/>
      </c>
      <c r="Y326" s="394" t="str">
        <f t="shared" si="296"/>
        <v/>
      </c>
      <c r="Z326" s="397" t="str">
        <f t="shared" si="297"/>
        <v/>
      </c>
      <c r="AA326" s="396" t="str">
        <f t="shared" si="293"/>
        <v/>
      </c>
      <c r="AB326" s="396" t="str">
        <f t="shared" si="298"/>
        <v/>
      </c>
      <c r="AC326" s="396" t="str">
        <f t="shared" si="299"/>
        <v/>
      </c>
    </row>
    <row r="327" spans="2:29">
      <c r="B327" s="120"/>
      <c r="C327" s="121"/>
      <c r="D327" s="126"/>
      <c r="E327" s="126"/>
      <c r="F327" s="126"/>
      <c r="G327" s="126"/>
      <c r="H327" s="123"/>
      <c r="I327" s="124">
        <f t="shared" si="294"/>
        <v>0</v>
      </c>
      <c r="J327" s="124"/>
      <c r="K327" s="125" t="str">
        <f>IF(C327="","",VLOOKUP(C327,'Reference 10.0 EULs'!$D$2:$E$114,2,))</f>
        <v/>
      </c>
      <c r="L327" s="28">
        <f t="shared" si="281"/>
        <v>0</v>
      </c>
      <c r="M327" s="28" t="str">
        <f t="shared" si="282"/>
        <v/>
      </c>
      <c r="N327" s="30" t="str">
        <f t="shared" si="283"/>
        <v/>
      </c>
      <c r="O327" s="48" t="str">
        <f t="shared" si="284"/>
        <v/>
      </c>
      <c r="P327" s="48" t="str">
        <f t="shared" si="285"/>
        <v/>
      </c>
      <c r="Q327" s="28" t="str">
        <f t="shared" si="286"/>
        <v/>
      </c>
      <c r="R327" s="29" t="str">
        <f t="shared" si="287"/>
        <v/>
      </c>
      <c r="S327" s="27" t="str">
        <f t="shared" si="288"/>
        <v/>
      </c>
      <c r="T327" s="29" t="str">
        <f t="shared" si="295"/>
        <v/>
      </c>
      <c r="U327" s="396" t="str">
        <f t="shared" si="289"/>
        <v/>
      </c>
      <c r="V327" s="394" t="str">
        <f t="shared" si="290"/>
        <v/>
      </c>
      <c r="W327" s="31" t="str">
        <f t="shared" si="291"/>
        <v/>
      </c>
      <c r="X327" s="37" t="str">
        <f t="shared" si="292"/>
        <v/>
      </c>
      <c r="Y327" s="394" t="str">
        <f t="shared" si="296"/>
        <v/>
      </c>
      <c r="Z327" s="397" t="str">
        <f t="shared" si="297"/>
        <v/>
      </c>
      <c r="AA327" s="396" t="str">
        <f t="shared" si="293"/>
        <v/>
      </c>
      <c r="AB327" s="396" t="str">
        <f t="shared" si="298"/>
        <v/>
      </c>
      <c r="AC327" s="396" t="str">
        <f t="shared" si="299"/>
        <v/>
      </c>
    </row>
    <row r="328" spans="2:29">
      <c r="B328" s="120"/>
      <c r="C328" s="121"/>
      <c r="D328" s="126"/>
      <c r="E328" s="126"/>
      <c r="F328" s="126"/>
      <c r="G328" s="126"/>
      <c r="H328" s="123"/>
      <c r="I328" s="124">
        <f t="shared" si="294"/>
        <v>0</v>
      </c>
      <c r="J328" s="124"/>
      <c r="K328" s="125" t="str">
        <f>IF(C328="","",VLOOKUP(C328,'Reference 10.0 EULs'!$D$2:$E$114,2,))</f>
        <v/>
      </c>
      <c r="L328" s="28">
        <f t="shared" si="281"/>
        <v>0</v>
      </c>
      <c r="M328" s="28" t="str">
        <f t="shared" si="282"/>
        <v/>
      </c>
      <c r="N328" s="30" t="str">
        <f t="shared" si="283"/>
        <v/>
      </c>
      <c r="O328" s="48" t="str">
        <f t="shared" si="284"/>
        <v/>
      </c>
      <c r="P328" s="48" t="str">
        <f t="shared" si="285"/>
        <v/>
      </c>
      <c r="Q328" s="28" t="str">
        <f t="shared" si="286"/>
        <v/>
      </c>
      <c r="R328" s="29" t="str">
        <f t="shared" si="287"/>
        <v/>
      </c>
      <c r="S328" s="27" t="str">
        <f t="shared" si="288"/>
        <v/>
      </c>
      <c r="T328" s="29" t="str">
        <f t="shared" si="295"/>
        <v/>
      </c>
      <c r="U328" s="396" t="str">
        <f t="shared" si="289"/>
        <v/>
      </c>
      <c r="V328" s="394" t="str">
        <f t="shared" si="290"/>
        <v/>
      </c>
      <c r="W328" s="31" t="str">
        <f t="shared" si="291"/>
        <v/>
      </c>
      <c r="X328" s="37" t="str">
        <f t="shared" si="292"/>
        <v/>
      </c>
      <c r="Y328" s="394" t="str">
        <f t="shared" si="296"/>
        <v/>
      </c>
      <c r="Z328" s="397" t="str">
        <f t="shared" si="297"/>
        <v/>
      </c>
      <c r="AA328" s="396" t="str">
        <f t="shared" si="293"/>
        <v/>
      </c>
      <c r="AB328" s="396" t="str">
        <f t="shared" si="298"/>
        <v/>
      </c>
      <c r="AC328" s="396" t="str">
        <f t="shared" si="299"/>
        <v/>
      </c>
    </row>
    <row r="329" spans="2:29">
      <c r="B329" s="120"/>
      <c r="C329" s="121"/>
      <c r="D329" s="126"/>
      <c r="E329" s="126"/>
      <c r="F329" s="126"/>
      <c r="G329" s="126"/>
      <c r="H329" s="123"/>
      <c r="I329" s="124">
        <f t="shared" si="294"/>
        <v>0</v>
      </c>
      <c r="J329" s="124"/>
      <c r="K329" s="125" t="str">
        <f>IF(C329="","",VLOOKUP(C329,'Reference 10.0 EULs'!$D$2:$E$114,2,))</f>
        <v/>
      </c>
      <c r="L329" s="28">
        <f t="shared" si="281"/>
        <v>0</v>
      </c>
      <c r="M329" s="28" t="str">
        <f t="shared" si="282"/>
        <v/>
      </c>
      <c r="N329" s="30" t="str">
        <f t="shared" si="283"/>
        <v/>
      </c>
      <c r="O329" s="48" t="str">
        <f t="shared" si="284"/>
        <v/>
      </c>
      <c r="P329" s="48" t="str">
        <f t="shared" si="285"/>
        <v/>
      </c>
      <c r="Q329" s="28" t="str">
        <f t="shared" si="286"/>
        <v/>
      </c>
      <c r="R329" s="29" t="str">
        <f t="shared" si="287"/>
        <v/>
      </c>
      <c r="S329" s="27" t="str">
        <f t="shared" si="288"/>
        <v/>
      </c>
      <c r="T329" s="29" t="str">
        <f t="shared" si="295"/>
        <v/>
      </c>
      <c r="U329" s="396" t="str">
        <f t="shared" si="289"/>
        <v/>
      </c>
      <c r="V329" s="394" t="str">
        <f t="shared" si="290"/>
        <v/>
      </c>
      <c r="W329" s="31" t="str">
        <f t="shared" si="291"/>
        <v/>
      </c>
      <c r="X329" s="37" t="str">
        <f t="shared" si="292"/>
        <v/>
      </c>
      <c r="Y329" s="394" t="str">
        <f t="shared" si="296"/>
        <v/>
      </c>
      <c r="Z329" s="397" t="str">
        <f t="shared" si="297"/>
        <v/>
      </c>
      <c r="AA329" s="396" t="str">
        <f t="shared" si="293"/>
        <v/>
      </c>
      <c r="AB329" s="396" t="str">
        <f t="shared" si="298"/>
        <v/>
      </c>
      <c r="AC329" s="396" t="str">
        <f t="shared" si="299"/>
        <v/>
      </c>
    </row>
    <row r="330" spans="2:29">
      <c r="B330" s="120"/>
      <c r="C330" s="121"/>
      <c r="D330" s="126"/>
      <c r="E330" s="126"/>
      <c r="F330" s="126"/>
      <c r="G330" s="126"/>
      <c r="H330" s="123"/>
      <c r="I330" s="124">
        <f t="shared" si="294"/>
        <v>0</v>
      </c>
      <c r="J330" s="124"/>
      <c r="K330" s="125" t="str">
        <f>IF(C330="","",VLOOKUP(C330,'Reference 10.0 EULs'!$D$2:$E$114,2,))</f>
        <v/>
      </c>
      <c r="L330" s="28">
        <f t="shared" si="281"/>
        <v>0</v>
      </c>
      <c r="M330" s="28" t="str">
        <f t="shared" si="282"/>
        <v/>
      </c>
      <c r="N330" s="30" t="str">
        <f t="shared" si="283"/>
        <v/>
      </c>
      <c r="O330" s="48" t="str">
        <f t="shared" si="284"/>
        <v/>
      </c>
      <c r="P330" s="48" t="str">
        <f t="shared" si="285"/>
        <v/>
      </c>
      <c r="Q330" s="28" t="str">
        <f t="shared" si="286"/>
        <v/>
      </c>
      <c r="R330" s="29" t="str">
        <f t="shared" si="287"/>
        <v/>
      </c>
      <c r="S330" s="27" t="str">
        <f t="shared" si="288"/>
        <v/>
      </c>
      <c r="T330" s="29" t="str">
        <f t="shared" si="295"/>
        <v/>
      </c>
      <c r="U330" s="396" t="str">
        <f t="shared" si="289"/>
        <v/>
      </c>
      <c r="V330" s="394" t="str">
        <f t="shared" si="290"/>
        <v/>
      </c>
      <c r="W330" s="31" t="str">
        <f t="shared" si="291"/>
        <v/>
      </c>
      <c r="X330" s="37" t="str">
        <f t="shared" si="292"/>
        <v/>
      </c>
      <c r="Y330" s="394" t="str">
        <f t="shared" si="296"/>
        <v/>
      </c>
      <c r="Z330" s="397" t="str">
        <f t="shared" si="297"/>
        <v/>
      </c>
      <c r="AA330" s="396" t="str">
        <f t="shared" si="293"/>
        <v/>
      </c>
      <c r="AB330" s="396" t="str">
        <f t="shared" si="298"/>
        <v/>
      </c>
      <c r="AC330" s="396" t="str">
        <f t="shared" si="299"/>
        <v/>
      </c>
    </row>
    <row r="331" spans="2:29">
      <c r="B331" s="120"/>
      <c r="C331" s="121"/>
      <c r="D331" s="126"/>
      <c r="E331" s="126"/>
      <c r="F331" s="126"/>
      <c r="G331" s="126"/>
      <c r="H331" s="123"/>
      <c r="I331" s="124">
        <f t="shared" si="294"/>
        <v>0</v>
      </c>
      <c r="J331" s="124"/>
      <c r="K331" s="125" t="str">
        <f>IF(C331="","",VLOOKUP(C331,'Reference 10.0 EULs'!$D$2:$E$114,2,))</f>
        <v/>
      </c>
      <c r="L331" s="28">
        <f t="shared" si="281"/>
        <v>0</v>
      </c>
      <c r="M331" s="28" t="str">
        <f t="shared" si="282"/>
        <v/>
      </c>
      <c r="N331" s="30" t="str">
        <f t="shared" si="283"/>
        <v/>
      </c>
      <c r="O331" s="48" t="str">
        <f t="shared" si="284"/>
        <v/>
      </c>
      <c r="P331" s="48" t="str">
        <f t="shared" si="285"/>
        <v/>
      </c>
      <c r="Q331" s="28" t="str">
        <f t="shared" si="286"/>
        <v/>
      </c>
      <c r="R331" s="29" t="str">
        <f t="shared" si="287"/>
        <v/>
      </c>
      <c r="S331" s="27" t="str">
        <f t="shared" si="288"/>
        <v/>
      </c>
      <c r="T331" s="29" t="str">
        <f t="shared" si="295"/>
        <v/>
      </c>
      <c r="U331" s="396" t="str">
        <f t="shared" si="289"/>
        <v/>
      </c>
      <c r="V331" s="394" t="str">
        <f t="shared" si="290"/>
        <v/>
      </c>
      <c r="W331" s="31" t="str">
        <f t="shared" si="291"/>
        <v/>
      </c>
      <c r="X331" s="37" t="str">
        <f t="shared" si="292"/>
        <v/>
      </c>
      <c r="Y331" s="394" t="str">
        <f t="shared" si="296"/>
        <v/>
      </c>
      <c r="Z331" s="397" t="str">
        <f t="shared" si="297"/>
        <v/>
      </c>
      <c r="AA331" s="396" t="str">
        <f t="shared" si="293"/>
        <v/>
      </c>
      <c r="AB331" s="396" t="str">
        <f t="shared" si="298"/>
        <v/>
      </c>
      <c r="AC331" s="396" t="str">
        <f t="shared" si="299"/>
        <v/>
      </c>
    </row>
    <row r="332" spans="2:29" ht="16.5" customHeight="1">
      <c r="B332" s="120"/>
      <c r="C332" s="121"/>
      <c r="D332" s="126"/>
      <c r="E332" s="126"/>
      <c r="F332" s="126"/>
      <c r="G332" s="126"/>
      <c r="H332" s="123"/>
      <c r="I332" s="124">
        <f t="shared" si="294"/>
        <v>0</v>
      </c>
      <c r="J332" s="124"/>
      <c r="K332" s="125" t="str">
        <f>IF(C332="","",VLOOKUP(C332,'Reference 10.0 EULs'!$D$2:$E$114,2,))</f>
        <v/>
      </c>
      <c r="L332" s="28">
        <f t="shared" si="281"/>
        <v>0</v>
      </c>
      <c r="M332" s="28" t="str">
        <f t="shared" si="282"/>
        <v/>
      </c>
      <c r="N332" s="30" t="str">
        <f t="shared" si="283"/>
        <v/>
      </c>
      <c r="O332" s="48" t="str">
        <f t="shared" si="284"/>
        <v/>
      </c>
      <c r="P332" s="48" t="str">
        <f t="shared" si="285"/>
        <v/>
      </c>
      <c r="Q332" s="28" t="str">
        <f t="shared" si="286"/>
        <v/>
      </c>
      <c r="R332" s="29" t="str">
        <f t="shared" si="287"/>
        <v/>
      </c>
      <c r="S332" s="27" t="str">
        <f t="shared" si="288"/>
        <v/>
      </c>
      <c r="T332" s="29" t="str">
        <f t="shared" si="295"/>
        <v/>
      </c>
      <c r="U332" s="396" t="str">
        <f t="shared" si="289"/>
        <v/>
      </c>
      <c r="V332" s="394" t="str">
        <f t="shared" si="290"/>
        <v/>
      </c>
      <c r="W332" s="31" t="str">
        <f t="shared" si="291"/>
        <v/>
      </c>
      <c r="X332" s="37" t="str">
        <f t="shared" si="292"/>
        <v/>
      </c>
      <c r="Y332" s="394" t="str">
        <f t="shared" si="296"/>
        <v/>
      </c>
      <c r="Z332" s="397" t="str">
        <f t="shared" si="297"/>
        <v/>
      </c>
      <c r="AA332" s="396" t="str">
        <f t="shared" si="293"/>
        <v/>
      </c>
      <c r="AB332" s="396" t="str">
        <f t="shared" si="298"/>
        <v/>
      </c>
      <c r="AC332" s="396" t="str">
        <f t="shared" si="299"/>
        <v/>
      </c>
    </row>
    <row r="333" spans="2:29" s="104" customFormat="1" ht="22.5" customHeight="1">
      <c r="B333" s="96" t="s">
        <v>113</v>
      </c>
      <c r="C333" s="41"/>
      <c r="D333" s="43"/>
      <c r="E333" s="43"/>
      <c r="F333" s="43">
        <f>SUM(F311,F289,F267,F245,F223,F201,F179,F157,F135,F113,F91,F69,F47,F25,F3)</f>
        <v>0</v>
      </c>
      <c r="G333" s="42">
        <f t="shared" ref="G333:T333" si="300">SUM(G311,G289,G267,G245,G223,G201,G179,G157,G135,G113,G91,G69,G47,G25,G3)</f>
        <v>0</v>
      </c>
      <c r="H333" s="43">
        <f t="shared" si="300"/>
        <v>0</v>
      </c>
      <c r="I333" s="44">
        <f t="shared" si="300"/>
        <v>0</v>
      </c>
      <c r="J333" s="44">
        <f t="shared" si="300"/>
        <v>0</v>
      </c>
      <c r="K333" s="118"/>
      <c r="L333" s="44">
        <f t="shared" si="300"/>
        <v>0</v>
      </c>
      <c r="M333" s="42"/>
      <c r="N333" s="42"/>
      <c r="O333" s="44">
        <f t="shared" si="300"/>
        <v>0</v>
      </c>
      <c r="P333" s="44">
        <f t="shared" si="300"/>
        <v>0</v>
      </c>
      <c r="Q333" s="44">
        <f t="shared" si="300"/>
        <v>0</v>
      </c>
      <c r="R333" s="44">
        <f t="shared" si="300"/>
        <v>0</v>
      </c>
      <c r="S333" s="47" t="e">
        <f>Q333/L333</f>
        <v>#DIV/0!</v>
      </c>
      <c r="T333" s="44">
        <f t="shared" si="300"/>
        <v>0</v>
      </c>
      <c r="U333" s="77" t="e">
        <f>(H333/(G333*8760))</f>
        <v>#DIV/0!</v>
      </c>
      <c r="V333" s="105"/>
      <c r="W333" s="44"/>
      <c r="X333" s="106"/>
      <c r="Y333" s="105"/>
      <c r="Z333" s="145"/>
      <c r="AA333" s="77"/>
      <c r="AB333" s="77"/>
      <c r="AC333" s="77"/>
    </row>
    <row r="334" spans="2:29" s="108" customFormat="1" ht="22.5" customHeight="1">
      <c r="B334" s="109"/>
      <c r="C334" s="110"/>
      <c r="D334" s="111"/>
      <c r="E334" s="111"/>
      <c r="F334" s="111"/>
      <c r="G334" s="112"/>
      <c r="H334" s="111"/>
      <c r="I334" s="398"/>
      <c r="J334" s="398"/>
      <c r="K334" s="139"/>
      <c r="L334" s="398"/>
      <c r="M334" s="112"/>
      <c r="N334" s="112"/>
      <c r="O334" s="398"/>
      <c r="P334" s="398"/>
      <c r="Q334" s="398"/>
      <c r="R334" s="398"/>
      <c r="S334" s="113"/>
      <c r="T334" s="398"/>
      <c r="U334" s="399"/>
      <c r="V334" s="400"/>
      <c r="W334" s="398"/>
      <c r="X334" s="401"/>
      <c r="Y334" s="400"/>
      <c r="Z334" s="402"/>
      <c r="AA334" s="399"/>
      <c r="AB334" s="399"/>
      <c r="AC334" s="399"/>
    </row>
    <row r="335" spans="2:29">
      <c r="B335" s="34" t="s">
        <v>114</v>
      </c>
      <c r="C335" s="22"/>
      <c r="D335" s="114"/>
      <c r="E335" s="114"/>
      <c r="F335" s="114">
        <v>2013</v>
      </c>
      <c r="G335" s="114">
        <v>2014</v>
      </c>
      <c r="S335" s="393"/>
      <c r="T335" s="393"/>
      <c r="U335" s="393"/>
      <c r="V335" s="393"/>
      <c r="W335" s="393"/>
      <c r="X335" s="393"/>
      <c r="Y335" s="393"/>
      <c r="Z335" s="393"/>
      <c r="AA335" s="395"/>
      <c r="AB335" s="393"/>
      <c r="AC335" s="393"/>
    </row>
    <row r="336" spans="2:29">
      <c r="B336" s="35" t="s">
        <v>115</v>
      </c>
      <c r="C336" s="141">
        <v>80</v>
      </c>
      <c r="D336" s="115"/>
      <c r="E336" s="115"/>
      <c r="F336" s="115">
        <v>80</v>
      </c>
      <c r="G336" s="115">
        <v>80</v>
      </c>
      <c r="I336" s="20"/>
      <c r="R336" s="86"/>
      <c r="S336" s="393"/>
      <c r="T336" s="393"/>
      <c r="U336" s="393"/>
      <c r="V336" s="393"/>
      <c r="W336" s="393"/>
      <c r="X336" s="393"/>
      <c r="Y336" s="393"/>
      <c r="Z336" s="393"/>
      <c r="AA336" s="395"/>
      <c r="AB336" s="393"/>
      <c r="AC336" s="393"/>
    </row>
    <row r="337" spans="2:16">
      <c r="B337" s="35" t="s">
        <v>116</v>
      </c>
      <c r="C337" s="142">
        <f>F337</f>
        <v>0.104</v>
      </c>
      <c r="D337" s="116"/>
      <c r="E337" s="116"/>
      <c r="F337" s="116">
        <v>0.104</v>
      </c>
      <c r="G337" s="116">
        <v>4.6190000000000002E-2</v>
      </c>
      <c r="I337" s="20"/>
      <c r="P337" s="86"/>
    </row>
    <row r="338" spans="2:16">
      <c r="B338" s="35" t="s">
        <v>117</v>
      </c>
      <c r="C338" s="143">
        <v>0.02</v>
      </c>
      <c r="I338" s="20"/>
    </row>
    <row r="339" spans="2:16">
      <c r="B339" s="33" t="s">
        <v>118</v>
      </c>
      <c r="C339" s="143">
        <v>0.1</v>
      </c>
      <c r="I339" s="20"/>
    </row>
    <row r="340" spans="2:16">
      <c r="B340" s="33"/>
      <c r="C340" s="2"/>
      <c r="I340" s="20"/>
    </row>
    <row r="341" spans="2:16">
      <c r="B341" s="36" t="s">
        <v>119</v>
      </c>
      <c r="C341" s="2"/>
      <c r="I341" s="20"/>
    </row>
    <row r="342" spans="2:16">
      <c r="B342" s="35" t="s">
        <v>120</v>
      </c>
      <c r="C342" s="144">
        <v>8.2000000000000003E-2</v>
      </c>
    </row>
  </sheetData>
  <sheetProtection formatCells="0" formatColumns="0" formatRows="0" pivotTables="0"/>
  <mergeCells count="4">
    <mergeCell ref="L1:T1"/>
    <mergeCell ref="U1:AC1"/>
    <mergeCell ref="D1:E1"/>
    <mergeCell ref="F1:J1"/>
  </mergeCells>
  <dataValidations count="1">
    <dataValidation type="list" allowBlank="1" showInputMessage="1" showErrorMessage="1" sqref="C26:C46 C4:C24 C312:C332 C290:C310 C268:C288 C246:C266 C224:C244 C202:C222 C180:C200 C158:C178 C136:C156 C92:C112 C70:C90 C48:C68" xr:uid="{00000000-0002-0000-0200-000000000000}">
      <formula1>$C$4:$C$116</formula1>
    </dataValidation>
  </dataValidations>
  <printOptions horizontalCentered="1"/>
  <pageMargins left="0.5" right="0.5" top="0.25" bottom="0.25" header="0" footer="0"/>
  <pageSetup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'Reference 10.0 EULs'!$D$5:$D$114</xm:f>
          </x14:formula1>
          <xm:sqref>C114:C134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20"/>
  <sheetViews>
    <sheetView view="pageLayout" zoomScaleNormal="130" workbookViewId="0">
      <selection activeCell="A16" sqref="A16:D16"/>
    </sheetView>
  </sheetViews>
  <sheetFormatPr defaultRowHeight="15"/>
  <cols>
    <col min="1" max="1" width="44.7109375" customWidth="1"/>
    <col min="2" max="2" width="16.7109375" customWidth="1"/>
    <col min="3" max="3" width="15.7109375" customWidth="1"/>
    <col min="4" max="4" width="13.5703125" customWidth="1"/>
    <col min="5" max="5" width="13.42578125" customWidth="1"/>
    <col min="6" max="6" width="12.85546875" customWidth="1"/>
    <col min="7" max="7" width="13.85546875" customWidth="1"/>
    <col min="8" max="8" width="13.42578125" customWidth="1"/>
    <col min="9" max="11" width="13.140625" customWidth="1"/>
    <col min="12" max="13" width="12.85546875" customWidth="1"/>
    <col min="14" max="14" width="14.7109375" customWidth="1"/>
    <col min="15" max="15" width="13.42578125" customWidth="1"/>
  </cols>
  <sheetData>
    <row r="1" spans="1:15" ht="15.75" thickBot="1"/>
    <row r="2" spans="1:15" ht="30.75" customHeight="1" thickBot="1">
      <c r="A2" s="216" t="s">
        <v>121</v>
      </c>
      <c r="B2" s="181" t="s">
        <v>114</v>
      </c>
      <c r="C2" s="821" t="s">
        <v>122</v>
      </c>
      <c r="D2" s="573">
        <v>2013</v>
      </c>
      <c r="E2" s="573">
        <v>2014</v>
      </c>
      <c r="F2" s="573">
        <v>2015</v>
      </c>
      <c r="G2" s="573">
        <v>2016</v>
      </c>
      <c r="H2" s="573">
        <v>2017</v>
      </c>
      <c r="I2" s="573">
        <v>2018</v>
      </c>
      <c r="J2" s="573">
        <v>2019</v>
      </c>
      <c r="K2" s="573">
        <v>2020</v>
      </c>
      <c r="L2" s="573">
        <v>2021</v>
      </c>
      <c r="M2" s="573">
        <v>2022</v>
      </c>
      <c r="N2" s="595">
        <v>2023</v>
      </c>
      <c r="O2" s="795">
        <v>2024</v>
      </c>
    </row>
    <row r="3" spans="1:15">
      <c r="A3" s="179" t="s">
        <v>115</v>
      </c>
      <c r="B3" s="180">
        <f>N3</f>
        <v>80</v>
      </c>
      <c r="C3" s="821"/>
      <c r="D3" s="574">
        <v>80</v>
      </c>
      <c r="E3" s="574">
        <v>80</v>
      </c>
      <c r="F3" s="574">
        <v>80</v>
      </c>
      <c r="G3" s="574">
        <v>80</v>
      </c>
      <c r="H3" s="574">
        <v>80</v>
      </c>
      <c r="I3" s="574">
        <v>80</v>
      </c>
      <c r="J3" s="574">
        <v>80</v>
      </c>
      <c r="K3" s="574">
        <v>80</v>
      </c>
      <c r="L3" s="574">
        <v>80</v>
      </c>
      <c r="M3" s="574">
        <v>80</v>
      </c>
      <c r="N3" s="596">
        <v>80</v>
      </c>
      <c r="O3" s="796">
        <v>100</v>
      </c>
    </row>
    <row r="4" spans="1:15">
      <c r="A4" s="173" t="s">
        <v>116</v>
      </c>
      <c r="B4" s="323">
        <f>N4</f>
        <v>9.1149999999999995E-2</v>
      </c>
      <c r="C4" s="821"/>
      <c r="D4" s="575">
        <v>0.104</v>
      </c>
      <c r="E4" s="575">
        <v>4.6190000000000002E-2</v>
      </c>
      <c r="F4" s="575">
        <v>5.321E-2</v>
      </c>
      <c r="G4" s="575">
        <v>5.0880000000000002E-2</v>
      </c>
      <c r="H4" s="575">
        <v>3.9890000000000002E-2</v>
      </c>
      <c r="I4" s="575">
        <v>3.7569999999999999E-2</v>
      </c>
      <c r="J4" s="575">
        <v>5.0840000000000003E-2</v>
      </c>
      <c r="K4" s="575">
        <v>0.11366</v>
      </c>
      <c r="L4" s="575">
        <v>0.10161000000000001</v>
      </c>
      <c r="M4" s="575">
        <v>8.5000000000000006E-2</v>
      </c>
      <c r="N4" s="597">
        <v>9.1149999999999995E-2</v>
      </c>
      <c r="O4" s="794">
        <v>0.16619999999999999</v>
      </c>
    </row>
    <row r="5" spans="1:15">
      <c r="A5" s="173" t="s">
        <v>123</v>
      </c>
      <c r="B5" s="324">
        <v>6.6100000000000006E-2</v>
      </c>
      <c r="C5" s="252"/>
      <c r="D5" s="159"/>
      <c r="E5" s="292"/>
      <c r="J5" s="573"/>
    </row>
    <row r="6" spans="1:15" ht="9" customHeight="1">
      <c r="A6" s="174"/>
      <c r="B6" s="175"/>
      <c r="C6" s="172"/>
      <c r="D6" s="171"/>
      <c r="E6" s="171"/>
    </row>
    <row r="7" spans="1:15">
      <c r="A7" s="173" t="s">
        <v>117</v>
      </c>
      <c r="B7" s="176">
        <v>0.02</v>
      </c>
      <c r="C7" s="155"/>
      <c r="D7" s="157"/>
      <c r="L7" s="575"/>
    </row>
    <row r="8" spans="1:15" ht="15.75" thickBot="1">
      <c r="A8" s="177" t="s">
        <v>118</v>
      </c>
      <c r="B8" s="178">
        <v>0.1</v>
      </c>
      <c r="C8" s="155"/>
      <c r="D8" s="157"/>
      <c r="L8" s="575"/>
    </row>
    <row r="9" spans="1:15" ht="15.75" thickBot="1">
      <c r="A9" s="33"/>
      <c r="B9" s="2"/>
      <c r="C9" s="156"/>
      <c r="D9" s="158"/>
    </row>
    <row r="10" spans="1:15">
      <c r="A10" s="235" t="s">
        <v>124</v>
      </c>
      <c r="B10" s="238" t="s">
        <v>77</v>
      </c>
      <c r="C10" s="239" t="s">
        <v>78</v>
      </c>
    </row>
    <row r="11" spans="1:15" ht="15.75" thickBot="1">
      <c r="A11" s="237" t="s">
        <v>125</v>
      </c>
      <c r="B11" s="289">
        <v>15697</v>
      </c>
      <c r="C11" s="290">
        <v>27500598</v>
      </c>
      <c r="D11" s="252"/>
      <c r="E11" s="261"/>
    </row>
    <row r="12" spans="1:15" ht="15.75" thickBot="1"/>
    <row r="13" spans="1:15">
      <c r="A13" s="235" t="s">
        <v>126</v>
      </c>
      <c r="B13" s="236"/>
    </row>
    <row r="14" spans="1:15" ht="15.75" thickBot="1">
      <c r="A14" s="237" t="s">
        <v>127</v>
      </c>
      <c r="B14" s="291">
        <v>4598049</v>
      </c>
      <c r="C14" s="252"/>
      <c r="F14" s="355"/>
      <c r="G14" s="356"/>
    </row>
    <row r="15" spans="1:15" ht="15.75" thickBot="1"/>
    <row r="16" spans="1:15" ht="129.75" customHeight="1" thickBot="1">
      <c r="A16" s="822" t="s">
        <v>128</v>
      </c>
      <c r="B16" s="823"/>
      <c r="C16" s="823"/>
      <c r="D16" s="824"/>
    </row>
    <row r="18" spans="1:1">
      <c r="A18" t="s">
        <v>129</v>
      </c>
    </row>
    <row r="19" spans="1:1">
      <c r="A19" t="s">
        <v>130</v>
      </c>
    </row>
    <row r="20" spans="1:1">
      <c r="A20" t="s">
        <v>131</v>
      </c>
    </row>
  </sheetData>
  <mergeCells count="2">
    <mergeCell ref="C2:C4"/>
    <mergeCell ref="A16:D16"/>
  </mergeCells>
  <pageMargins left="0.7" right="0.7" top="0.75" bottom="0.75" header="0.3" footer="0.3"/>
  <pageSetup scale="52" fitToHeight="0" orientation="landscape" r:id="rId1"/>
  <headerFooter>
    <oddHeader>&amp;R&amp;"Times New Roman,Regular"Docket No. 56544
Exhibit MRD-9
Page &amp;P of &amp;N</oddHeader>
  </headerFooter>
  <ignoredErrors>
    <ignoredError sqref="B3:B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Z1640"/>
  <sheetViews>
    <sheetView tabSelected="1" view="pageLayout" topLeftCell="A262" zoomScaleNormal="100" workbookViewId="0">
      <selection activeCell="A277" sqref="A277:XFD980"/>
    </sheetView>
  </sheetViews>
  <sheetFormatPr defaultColWidth="9.140625" defaultRowHeight="15"/>
  <cols>
    <col min="1" max="1" width="34.42578125" style="1" customWidth="1"/>
    <col min="2" max="2" width="30.85546875" style="1" customWidth="1"/>
    <col min="3" max="3" width="77.7109375" style="1" customWidth="1"/>
    <col min="4" max="4" width="17.7109375" style="456" customWidth="1"/>
    <col min="5" max="5" width="16.85546875" style="456" customWidth="1"/>
    <col min="6" max="6" width="18.85546875" style="456" customWidth="1"/>
    <col min="7" max="7" width="18.7109375" style="456" customWidth="1"/>
    <col min="8" max="8" width="16.7109375" style="456" customWidth="1"/>
    <col min="9" max="9" width="18.85546875" style="456" customWidth="1"/>
    <col min="10" max="10" width="19.140625" style="462" customWidth="1"/>
    <col min="11" max="11" width="14" style="455" customWidth="1"/>
    <col min="12" max="12" width="30.140625" style="25" customWidth="1"/>
    <col min="13" max="15" width="30.140625" style="140" customWidth="1"/>
    <col min="16" max="16" width="30.140625" style="20" customWidth="1"/>
    <col min="17" max="17" width="30.140625" style="25" customWidth="1"/>
    <col min="18" max="18" width="15.42578125" style="25" customWidth="1"/>
    <col min="19" max="19" width="12.5703125" style="25" customWidth="1"/>
    <col min="20" max="20" width="20.7109375" style="25" customWidth="1"/>
    <col min="21" max="21" width="22.140625" style="25" customWidth="1"/>
    <col min="22" max="22" width="22" style="25" customWidth="1"/>
    <col min="23" max="23" width="28" style="25" bestFit="1" customWidth="1"/>
    <col min="24" max="24" width="14.85546875" style="1" customWidth="1"/>
    <col min="25" max="25" width="19.5703125" style="1" customWidth="1"/>
    <col min="26" max="16384" width="9.140625" style="1"/>
  </cols>
  <sheetData>
    <row r="1" spans="1:26" s="80" customFormat="1" ht="35.25" customHeight="1" thickBot="1">
      <c r="A1" s="192" t="s">
        <v>65</v>
      </c>
      <c r="B1" s="463"/>
      <c r="C1" s="170" t="s">
        <v>66</v>
      </c>
      <c r="D1" s="833" t="s">
        <v>132</v>
      </c>
      <c r="E1" s="834"/>
      <c r="F1" s="834"/>
      <c r="G1" s="835"/>
      <c r="H1" s="830" t="s">
        <v>133</v>
      </c>
      <c r="I1" s="831"/>
      <c r="J1" s="832"/>
      <c r="K1" s="189" t="s">
        <v>69</v>
      </c>
      <c r="L1" s="836" t="s">
        <v>134</v>
      </c>
      <c r="M1" s="837"/>
      <c r="N1" s="837"/>
      <c r="O1" s="826"/>
      <c r="P1" s="825" t="s">
        <v>135</v>
      </c>
      <c r="Q1" s="826"/>
      <c r="R1" s="825" t="s">
        <v>136</v>
      </c>
      <c r="S1" s="826"/>
      <c r="T1" s="825" t="s">
        <v>137</v>
      </c>
      <c r="U1" s="826"/>
      <c r="V1" s="825" t="s">
        <v>138</v>
      </c>
      <c r="W1" s="826"/>
      <c r="X1" s="358"/>
      <c r="Y1" s="627"/>
    </row>
    <row r="2" spans="1:26" s="19" customFormat="1" ht="59.25" customHeight="1" thickBot="1">
      <c r="A2" s="193"/>
      <c r="B2" s="188" t="s">
        <v>139</v>
      </c>
      <c r="C2" s="190" t="s">
        <v>140</v>
      </c>
      <c r="D2" s="557" t="s">
        <v>141</v>
      </c>
      <c r="E2" s="552" t="s">
        <v>142</v>
      </c>
      <c r="F2" s="509" t="s">
        <v>143</v>
      </c>
      <c r="G2" s="511" t="s">
        <v>144</v>
      </c>
      <c r="H2" s="512" t="s">
        <v>145</v>
      </c>
      <c r="I2" s="436" t="s">
        <v>146</v>
      </c>
      <c r="J2" s="250" t="s">
        <v>133</v>
      </c>
      <c r="K2" s="191" t="s">
        <v>81</v>
      </c>
      <c r="L2" s="360" t="s">
        <v>147</v>
      </c>
      <c r="M2" s="560" t="s">
        <v>148</v>
      </c>
      <c r="N2" s="558" t="s">
        <v>149</v>
      </c>
      <c r="O2" s="559" t="s">
        <v>150</v>
      </c>
      <c r="P2" s="361" t="s">
        <v>151</v>
      </c>
      <c r="Q2" s="361" t="s">
        <v>152</v>
      </c>
      <c r="R2" s="362" t="s">
        <v>83</v>
      </c>
      <c r="S2" s="362" t="s">
        <v>84</v>
      </c>
      <c r="T2" s="363" t="s">
        <v>85</v>
      </c>
      <c r="U2" s="363" t="s">
        <v>86</v>
      </c>
      <c r="V2" s="359" t="s">
        <v>153</v>
      </c>
      <c r="W2" s="364" t="s">
        <v>154</v>
      </c>
      <c r="X2" s="257" t="s">
        <v>89</v>
      </c>
      <c r="Y2" s="628" t="s">
        <v>90</v>
      </c>
    </row>
    <row r="3" spans="1:26" ht="18" thickBot="1">
      <c r="A3" s="160" t="s">
        <v>100</v>
      </c>
      <c r="B3" s="229" t="s">
        <v>155</v>
      </c>
      <c r="C3" s="516"/>
      <c r="D3" s="561">
        <f>SUM(D4:D43)</f>
        <v>1242</v>
      </c>
      <c r="E3" s="553">
        <f>SUM(E4:E43)</f>
        <v>7713.6967219999779</v>
      </c>
      <c r="F3" s="510">
        <f>SUM(F4:F43)</f>
        <v>30285204.16</v>
      </c>
      <c r="G3" s="636">
        <f>SUM(G4:G43)</f>
        <v>1249264.05</v>
      </c>
      <c r="H3" s="530">
        <f>SUM(H4:H43)</f>
        <v>1</v>
      </c>
      <c r="I3" s="646">
        <v>1345824</v>
      </c>
      <c r="J3" s="636">
        <f>SUM(J4:J43)</f>
        <v>2595088.0499999998</v>
      </c>
      <c r="K3" s="438" t="s">
        <v>156</v>
      </c>
      <c r="L3" s="203">
        <f>'Step 3  Admin Allocation'!K3</f>
        <v>184050.67305559869</v>
      </c>
      <c r="M3" s="405">
        <f>SUM(M4:M43)</f>
        <v>2779138.7230555993</v>
      </c>
      <c r="N3" s="405">
        <f>'Step 3  Admin Allocation'!K3+'Step 3  Admin Allocation'!N3</f>
        <v>1869147.8163496263</v>
      </c>
      <c r="O3" s="405">
        <f>SUM(O4:O43)</f>
        <v>4464235.8663496263</v>
      </c>
      <c r="P3" s="204">
        <f>'Step 3  Admin Allocation'!O3</f>
        <v>1867976.8531659779</v>
      </c>
      <c r="Q3" s="405">
        <f t="shared" ref="Q3:W3" si="0">SUM(Q4:Q43)</f>
        <v>4463064.9031659793</v>
      </c>
      <c r="R3" s="405"/>
      <c r="S3" s="206"/>
      <c r="T3" s="405">
        <f t="shared" si="0"/>
        <v>4547379.8411179399</v>
      </c>
      <c r="U3" s="405">
        <f t="shared" si="0"/>
        <v>21066236.866414078</v>
      </c>
      <c r="V3" s="405">
        <f t="shared" si="0"/>
        <v>25613616.707532026</v>
      </c>
      <c r="W3" s="255">
        <f t="shared" si="0"/>
        <v>21149380.841182396</v>
      </c>
      <c r="X3" s="258">
        <f>V3/Q3</f>
        <v>5.7390195444754584</v>
      </c>
      <c r="Y3" s="629">
        <f>SUM(Y4:Y43)</f>
        <v>2114938.0841182391</v>
      </c>
      <c r="Z3" s="393"/>
    </row>
    <row r="4" spans="1:26" s="87" customFormat="1">
      <c r="A4" s="222" t="s">
        <v>103</v>
      </c>
      <c r="B4" s="264"/>
      <c r="C4" s="663" t="s">
        <v>157</v>
      </c>
      <c r="D4" s="623"/>
      <c r="E4" s="624"/>
      <c r="F4" s="625"/>
      <c r="G4" s="637"/>
      <c r="H4" s="539" t="str">
        <f>IF(E4="","",E4/$E$3)</f>
        <v/>
      </c>
      <c r="I4" s="647" t="str">
        <f>IF(E4="","",H4*$I$3)</f>
        <v/>
      </c>
      <c r="J4" s="648" t="str">
        <f>IF($G4="","",G4+I4)</f>
        <v/>
      </c>
      <c r="K4" s="441" t="str">
        <f>IF(E4="","",VLOOKUP(C4,'Reference 10.0 EULs'!$D$2:$E$161,2,))</f>
        <v/>
      </c>
      <c r="L4" s="196" t="str">
        <f>IF(K4="","",(J4/$J$3)*$L$3)</f>
        <v/>
      </c>
      <c r="M4" s="198" t="str">
        <f t="shared" ref="M4:M43" si="1">IF(K4="","",SUM(J4,L4))</f>
        <v/>
      </c>
      <c r="N4" s="198" t="str">
        <f>IF($K4="","",($J4/$J$3)*$N$3)</f>
        <v/>
      </c>
      <c r="O4" s="198" t="str">
        <f>IF(K4="","",SUM(J4,N4))</f>
        <v/>
      </c>
      <c r="P4" s="197" t="str">
        <f>IF(K4="","",(J4/$J$3)*$P$3)</f>
        <v/>
      </c>
      <c r="Q4" s="199" t="str">
        <f t="shared" ref="Q4:Q43" si="2">IF(K4="","",SUM(J4,P4))</f>
        <v/>
      </c>
      <c r="R4" s="200" t="str">
        <f>IF(K4="","",'Step 1  Fixed Inputs'!$B$3*(1+'Step 1  Fixed Inputs'!$B$7)/('Step 1  Fixed Inputs'!$B$5-'Step 1  Fixed Inputs'!$B$7)*(1-((1+'Step 1  Fixed Inputs'!$B$7)/(1+'Step 1  Fixed Inputs'!$B$5))^$K4))</f>
        <v/>
      </c>
      <c r="S4" s="201" t="str">
        <f>IF(K4="","",'Step 1  Fixed Inputs'!$B$4*(1+'Step 1  Fixed Inputs'!$B$7)/('Step 1  Fixed Inputs'!$B$5-'Step 1  Fixed Inputs'!$B$7)*(1-((1+'Step 1  Fixed Inputs'!$B$7)/(1+'Step 1  Fixed Inputs'!$B$5))^$K4))</f>
        <v/>
      </c>
      <c r="T4" s="202" t="str">
        <f>IF(K4="","",R4*E4)</f>
        <v/>
      </c>
      <c r="U4" s="202" t="str">
        <f>IF(K4="","",S4*F4)</f>
        <v/>
      </c>
      <c r="V4" s="200" t="str">
        <f>IF(K4="","",R4*E4+S4*F4)</f>
        <v/>
      </c>
      <c r="W4" s="256" t="str">
        <f>IF(K4="","",V4-O4)</f>
        <v/>
      </c>
      <c r="X4" s="259" t="str">
        <f t="shared" ref="X4:X43" si="3">IF(K4="","",V4/Q4)</f>
        <v/>
      </c>
      <c r="Y4" s="630" t="str">
        <f>IF(W4="","",W4*'Step 1  Fixed Inputs'!$B$8)</f>
        <v/>
      </c>
      <c r="Z4" s="92"/>
    </row>
    <row r="5" spans="1:26">
      <c r="A5" s="223" t="s">
        <v>158</v>
      </c>
      <c r="B5" s="227"/>
      <c r="C5" s="518" t="s">
        <v>159</v>
      </c>
      <c r="D5" s="623">
        <v>9</v>
      </c>
      <c r="E5" s="624">
        <f>90.47-0.16</f>
        <v>90.31</v>
      </c>
      <c r="F5" s="625">
        <f>423984-935</f>
        <v>423049</v>
      </c>
      <c r="G5" s="638">
        <v>31097.18</v>
      </c>
      <c r="H5" s="539">
        <f t="shared" ref="H5:H43" si="4">IF(E5="","",E5/$E$3)</f>
        <v>1.1707745748213027E-2</v>
      </c>
      <c r="I5" s="647">
        <f t="shared" ref="I5:I43" si="5">IF(E5="","",H5*$I$3)</f>
        <v>15756.565213843049</v>
      </c>
      <c r="J5" s="648">
        <f t="shared" ref="J5:J68" si="6">IF($G5="","",G5+I5)</f>
        <v>46853.745213843053</v>
      </c>
      <c r="K5" s="441">
        <f>IF(E5="","",VLOOKUP(C5,'Reference 10.0 EULs'!$D$2:$E$161,2,))</f>
        <v>20</v>
      </c>
      <c r="L5" s="196">
        <f>IF(K5="","",(J5/$J$3)*$L$3)</f>
        <v>3322.9945094862387</v>
      </c>
      <c r="M5" s="167">
        <f t="shared" si="1"/>
        <v>50176.739723329294</v>
      </c>
      <c r="N5" s="198">
        <f t="shared" ref="N5:N43" si="7">IF($K5="","",($J5/$J$3)*$N$3)</f>
        <v>33747.053613173739</v>
      </c>
      <c r="O5" s="198">
        <f t="shared" ref="O5:O43" si="8">IF(K5="","",SUM(J5,N5))</f>
        <v>80600.798827016784</v>
      </c>
      <c r="P5" s="197">
        <f t="shared" ref="P5:P43" si="9">IF(K5="","",(J5/$J$3)*$P$3)</f>
        <v>33725.912129877463</v>
      </c>
      <c r="Q5" s="168">
        <f t="shared" si="2"/>
        <v>80579.657343720522</v>
      </c>
      <c r="R5" s="31">
        <f>IF(K5="","",'Step 1  Fixed Inputs'!$B$3*(1+'Step 1  Fixed Inputs'!$B$7)/('Step 1  Fixed Inputs'!$B$5-'Step 1  Fixed Inputs'!$B$7)*(1-((1+'Step 1  Fixed Inputs'!$B$7)/(1+'Step 1  Fixed Inputs'!$B$5))^$K5))</f>
        <v>1038.8690848996182</v>
      </c>
      <c r="S5" s="169">
        <f>IF(K5="","",'Step 1  Fixed Inputs'!$B$4*(1+'Step 1  Fixed Inputs'!$B$7)/('Step 1  Fixed Inputs'!$B$5-'Step 1  Fixed Inputs'!$B$7)*(1-((1+'Step 1  Fixed Inputs'!$B$7)/(1+'Step 1  Fixed Inputs'!$B$5))^$K5))</f>
        <v>1.1836614636075027</v>
      </c>
      <c r="T5" s="202">
        <f t="shared" ref="T5:T43" si="10">IF(K5="","",R5*E5)</f>
        <v>93820.267057284524</v>
      </c>
      <c r="U5" s="202">
        <f t="shared" ref="U5:U43" si="11">IF(K5="","",S5*F5)</f>
        <v>500746.79851769039</v>
      </c>
      <c r="V5" s="200">
        <f t="shared" ref="V5:V43" si="12">IF(K5="","",R5*E5+S5*F5)</f>
        <v>594567.06557497487</v>
      </c>
      <c r="W5" s="256">
        <f t="shared" ref="W5:W43" si="13">IF(K5="","",V5-O5)</f>
        <v>513966.26674795809</v>
      </c>
      <c r="X5" s="260">
        <f t="shared" si="3"/>
        <v>7.3786248933622298</v>
      </c>
      <c r="Y5" s="631">
        <f>IF(W5="","",W5*'Step 1  Fixed Inputs'!$B$8)</f>
        <v>51396.626674795814</v>
      </c>
      <c r="Z5" s="78"/>
    </row>
    <row r="6" spans="1:26" s="95" customFormat="1">
      <c r="A6" s="224" t="s">
        <v>160</v>
      </c>
      <c r="B6" s="308"/>
      <c r="C6" s="610" t="s">
        <v>161</v>
      </c>
      <c r="D6" s="623">
        <v>2</v>
      </c>
      <c r="E6" s="624">
        <v>0.31</v>
      </c>
      <c r="F6" s="625">
        <v>2577</v>
      </c>
      <c r="G6" s="638">
        <v>102.69999999999999</v>
      </c>
      <c r="H6" s="539">
        <f t="shared" si="4"/>
        <v>4.0188253592581533E-5</v>
      </c>
      <c r="I6" s="647">
        <f t="shared" si="5"/>
        <v>54.086316202982452</v>
      </c>
      <c r="J6" s="648">
        <f t="shared" si="6"/>
        <v>156.78631620298245</v>
      </c>
      <c r="K6" s="441">
        <f>IF(E6="","",VLOOKUP(C6,'Reference 10.0 EULs'!$D$2:$E$161,2,))</f>
        <v>8.5</v>
      </c>
      <c r="L6" s="196">
        <f t="shared" ref="L6:L43" si="14">IF(K6="","",(J6/$J$3)*$L$3)</f>
        <v>11.11971018596723</v>
      </c>
      <c r="M6" s="167">
        <f t="shared" si="1"/>
        <v>167.90602638894967</v>
      </c>
      <c r="N6" s="198">
        <f t="shared" si="7"/>
        <v>112.92749799541741</v>
      </c>
      <c r="O6" s="198">
        <f t="shared" si="8"/>
        <v>269.71381419839986</v>
      </c>
      <c r="P6" s="197">
        <f t="shared" si="9"/>
        <v>112.85675241745001</v>
      </c>
      <c r="Q6" s="168">
        <f t="shared" si="2"/>
        <v>269.64306862043247</v>
      </c>
      <c r="R6" s="31">
        <f>IF(K6="","",'Step 1  Fixed Inputs'!$B$3*(1+'Step 1  Fixed Inputs'!$B$7)/('Step 1  Fixed Inputs'!$B$5-'Step 1  Fixed Inputs'!$B$7)*(1-((1+'Step 1  Fixed Inputs'!$B$7)/(1+'Step 1  Fixed Inputs'!$B$5))^$K6))</f>
        <v>554.41613835384112</v>
      </c>
      <c r="S6" s="169">
        <f>IF(K6="","",'Step 1  Fixed Inputs'!$B$4*(1+'Step 1  Fixed Inputs'!$B$7)/('Step 1  Fixed Inputs'!$B$5-'Step 1  Fixed Inputs'!$B$7)*(1-((1+'Step 1  Fixed Inputs'!$B$7)/(1+'Step 1  Fixed Inputs'!$B$5))^$K6))</f>
        <v>0.63168788763690786</v>
      </c>
      <c r="T6" s="202">
        <f t="shared" si="10"/>
        <v>171.86900288969073</v>
      </c>
      <c r="U6" s="202">
        <f t="shared" si="11"/>
        <v>1627.8596864403116</v>
      </c>
      <c r="V6" s="200">
        <f t="shared" si="12"/>
        <v>1799.7286893300025</v>
      </c>
      <c r="W6" s="256">
        <f t="shared" si="13"/>
        <v>1530.0148751316026</v>
      </c>
      <c r="X6" s="260">
        <f t="shared" si="3"/>
        <v>6.6744852687588283</v>
      </c>
      <c r="Y6" s="631">
        <f>IF(W6="","",W6*'Step 1  Fixed Inputs'!$B$8)</f>
        <v>153.00148751316027</v>
      </c>
      <c r="Z6" s="94"/>
    </row>
    <row r="7" spans="1:26" ht="15.75" thickBot="1">
      <c r="A7" s="225" t="s">
        <v>162</v>
      </c>
      <c r="B7" s="308"/>
      <c r="C7" s="518" t="s">
        <v>163</v>
      </c>
      <c r="D7" s="623">
        <v>31</v>
      </c>
      <c r="E7" s="624">
        <f>447.63-43.29</f>
        <v>404.34</v>
      </c>
      <c r="F7" s="625">
        <f>1427097+137105</f>
        <v>1564202</v>
      </c>
      <c r="G7" s="638">
        <v>140449.44</v>
      </c>
      <c r="H7" s="539">
        <f t="shared" si="4"/>
        <v>5.2418446637498117E-2</v>
      </c>
      <c r="I7" s="647">
        <f t="shared" si="5"/>
        <v>70546.003527464272</v>
      </c>
      <c r="J7" s="648">
        <f t="shared" si="6"/>
        <v>210995.44352746429</v>
      </c>
      <c r="K7" s="441">
        <f>IF(E7="","",VLOOKUP(C7,'Reference 10.0 EULs'!$D$2:$E$161,2,))</f>
        <v>15</v>
      </c>
      <c r="L7" s="196">
        <f t="shared" si="14"/>
        <v>14964.36831609408</v>
      </c>
      <c r="M7" s="167">
        <f t="shared" si="1"/>
        <v>225959.81184355836</v>
      </c>
      <c r="N7" s="198">
        <f t="shared" si="7"/>
        <v>151972.36661356472</v>
      </c>
      <c r="O7" s="198">
        <f t="shared" si="8"/>
        <v>362967.81014102901</v>
      </c>
      <c r="P7" s="197">
        <f t="shared" si="9"/>
        <v>151877.16063537518</v>
      </c>
      <c r="Q7" s="168">
        <f t="shared" si="2"/>
        <v>362872.60416283947</v>
      </c>
      <c r="R7" s="31">
        <f>IF(K7="","",'Step 1  Fixed Inputs'!$B$3*(1+'Step 1  Fixed Inputs'!$B$7)/('Step 1  Fixed Inputs'!$B$5-'Step 1  Fixed Inputs'!$B$7)*(1-((1+'Step 1  Fixed Inputs'!$B$7)/(1+'Step 1  Fixed Inputs'!$B$5))^$K7))</f>
        <v>858.00665068888839</v>
      </c>
      <c r="S7" s="169">
        <f>IF(K7="","",'Step 1  Fixed Inputs'!$B$4*(1+'Step 1  Fixed Inputs'!$B$7)/('Step 1  Fixed Inputs'!$B$5-'Step 1  Fixed Inputs'!$B$7)*(1-((1+'Step 1  Fixed Inputs'!$B$7)/(1+'Step 1  Fixed Inputs'!$B$5))^$K7))</f>
        <v>0.97759132762865231</v>
      </c>
      <c r="T7" s="202">
        <f t="shared" si="10"/>
        <v>346926.40913954511</v>
      </c>
      <c r="U7" s="202">
        <f t="shared" si="11"/>
        <v>1529150.3098593932</v>
      </c>
      <c r="V7" s="200">
        <f t="shared" si="12"/>
        <v>1876076.7189989383</v>
      </c>
      <c r="W7" s="256">
        <f t="shared" si="13"/>
        <v>1513108.9088579093</v>
      </c>
      <c r="X7" s="260">
        <f t="shared" si="3"/>
        <v>5.1700698743216416</v>
      </c>
      <c r="Y7" s="631">
        <f>IF(W7="","",W7*'Step 1  Fixed Inputs'!$B$8)</f>
        <v>151310.89088579093</v>
      </c>
      <c r="Z7" s="78"/>
    </row>
    <row r="8" spans="1:26" ht="15.75" thickBot="1">
      <c r="A8" s="97"/>
      <c r="B8" s="308"/>
      <c r="C8" s="518" t="s">
        <v>163</v>
      </c>
      <c r="D8" s="623">
        <v>8</v>
      </c>
      <c r="E8" s="624">
        <v>11.28</v>
      </c>
      <c r="F8" s="625">
        <v>34538</v>
      </c>
      <c r="G8" s="638">
        <v>3510.7599999999998</v>
      </c>
      <c r="H8" s="539">
        <f t="shared" si="4"/>
        <v>1.4623338726590957E-3</v>
      </c>
      <c r="I8" s="647">
        <f t="shared" si="5"/>
        <v>1968.0440218375547</v>
      </c>
      <c r="J8" s="648">
        <f t="shared" si="6"/>
        <v>5478.8040218375545</v>
      </c>
      <c r="K8" s="441">
        <f>IF(E8="","",VLOOKUP(C8,'Reference 10.0 EULs'!$D$2:$E$161,2,))</f>
        <v>15</v>
      </c>
      <c r="L8" s="196">
        <f t="shared" si="14"/>
        <v>388.57162004923998</v>
      </c>
      <c r="M8" s="167">
        <f t="shared" si="1"/>
        <v>5867.3756418867943</v>
      </c>
      <c r="N8" s="198">
        <f t="shared" si="7"/>
        <v>3946.1838582414252</v>
      </c>
      <c r="O8" s="198">
        <f t="shared" si="8"/>
        <v>9424.9878800789793</v>
      </c>
      <c r="P8" s="197">
        <f t="shared" si="9"/>
        <v>3943.7116963431049</v>
      </c>
      <c r="Q8" s="168">
        <f t="shared" si="2"/>
        <v>9422.515718180659</v>
      </c>
      <c r="R8" s="31">
        <f>IF(K8="","",'Step 1  Fixed Inputs'!$B$3*(1+'Step 1  Fixed Inputs'!$B$7)/('Step 1  Fixed Inputs'!$B$5-'Step 1  Fixed Inputs'!$B$7)*(1-((1+'Step 1  Fixed Inputs'!$B$7)/(1+'Step 1  Fixed Inputs'!$B$5))^$K8))</f>
        <v>858.00665068888839</v>
      </c>
      <c r="S8" s="169">
        <f>IF(K8="","",'Step 1  Fixed Inputs'!$B$4*(1+'Step 1  Fixed Inputs'!$B$7)/('Step 1  Fixed Inputs'!$B$5-'Step 1  Fixed Inputs'!$B$7)*(1-((1+'Step 1  Fixed Inputs'!$B$7)/(1+'Step 1  Fixed Inputs'!$B$5))^$K8))</f>
        <v>0.97759132762865231</v>
      </c>
      <c r="T8" s="202">
        <f t="shared" si="10"/>
        <v>9678.31501977066</v>
      </c>
      <c r="U8" s="202">
        <f t="shared" si="11"/>
        <v>33764.049273638397</v>
      </c>
      <c r="V8" s="200">
        <f t="shared" si="12"/>
        <v>43442.36429340906</v>
      </c>
      <c r="W8" s="256">
        <f t="shared" si="13"/>
        <v>34017.376413330079</v>
      </c>
      <c r="X8" s="260">
        <f t="shared" si="3"/>
        <v>4.6104846723245485</v>
      </c>
      <c r="Y8" s="631">
        <f>IF(W8="","",W8*'Step 1  Fixed Inputs'!$B$8)</f>
        <v>3401.737641333008</v>
      </c>
      <c r="Z8" s="78"/>
    </row>
    <row r="9" spans="1:26" ht="15.75" customHeight="1" thickBot="1">
      <c r="A9" s="170" t="s">
        <v>164</v>
      </c>
      <c r="B9" s="308"/>
      <c r="C9" s="518" t="s">
        <v>165</v>
      </c>
      <c r="D9" s="623">
        <v>1</v>
      </c>
      <c r="E9" s="624">
        <v>1.36</v>
      </c>
      <c r="F9" s="625">
        <v>9212</v>
      </c>
      <c r="G9" s="638">
        <v>408.64</v>
      </c>
      <c r="H9" s="539">
        <f t="shared" si="4"/>
        <v>1.7630975769648672E-4</v>
      </c>
      <c r="I9" s="647">
        <f t="shared" si="5"/>
        <v>237.28190334211655</v>
      </c>
      <c r="J9" s="648">
        <f t="shared" si="6"/>
        <v>645.92190334211659</v>
      </c>
      <c r="K9" s="441">
        <f>IF(E9="","",VLOOKUP(C9,'Reference 10.0 EULs'!$D$2:$E$161,2,))</f>
        <v>10</v>
      </c>
      <c r="L9" s="196">
        <f t="shared" si="14"/>
        <v>45.810530803172526</v>
      </c>
      <c r="M9" s="167">
        <f t="shared" si="1"/>
        <v>691.73243414528906</v>
      </c>
      <c r="N9" s="198">
        <f t="shared" si="7"/>
        <v>465.23412381491704</v>
      </c>
      <c r="O9" s="198">
        <f t="shared" si="8"/>
        <v>1111.1560271570336</v>
      </c>
      <c r="P9" s="197">
        <f t="shared" si="9"/>
        <v>464.94266905355522</v>
      </c>
      <c r="Q9" s="168">
        <f t="shared" si="2"/>
        <v>1110.8645723956718</v>
      </c>
      <c r="R9" s="31">
        <f>IF(K9="","",'Step 1  Fixed Inputs'!$B$3*(1+'Step 1  Fixed Inputs'!$B$7)/('Step 1  Fixed Inputs'!$B$5-'Step 1  Fixed Inputs'!$B$7)*(1-((1+'Step 1  Fixed Inputs'!$B$7)/(1+'Step 1  Fixed Inputs'!$B$5))^$K9))</f>
        <v>632.40761984707342</v>
      </c>
      <c r="S9" s="169">
        <f>IF(K9="","",'Step 1  Fixed Inputs'!$B$4*(1+'Step 1  Fixed Inputs'!$B$7)/('Step 1  Fixed Inputs'!$B$5-'Step 1  Fixed Inputs'!$B$7)*(1-((1+'Step 1  Fixed Inputs'!$B$7)/(1+'Step 1  Fixed Inputs'!$B$5))^$K9))</f>
        <v>0.72054943186325937</v>
      </c>
      <c r="T9" s="202">
        <f t="shared" si="10"/>
        <v>860.07436299201993</v>
      </c>
      <c r="U9" s="202">
        <f t="shared" si="11"/>
        <v>6637.7013663243451</v>
      </c>
      <c r="V9" s="200">
        <f t="shared" si="12"/>
        <v>7497.775729316365</v>
      </c>
      <c r="W9" s="256">
        <f t="shared" si="13"/>
        <v>6386.6197021593316</v>
      </c>
      <c r="X9" s="260">
        <f t="shared" si="3"/>
        <v>6.7494957671994067</v>
      </c>
      <c r="Y9" s="631">
        <f>IF(W9="","",W9*'Step 1  Fixed Inputs'!$B$8)</f>
        <v>638.66197021593325</v>
      </c>
      <c r="Z9" s="78"/>
    </row>
    <row r="10" spans="1:26" ht="15" customHeight="1" thickBot="1">
      <c r="A10" s="251"/>
      <c r="B10" s="308"/>
      <c r="C10" s="518" t="s">
        <v>166</v>
      </c>
      <c r="D10" s="623">
        <v>1</v>
      </c>
      <c r="E10" s="624">
        <v>1.502</v>
      </c>
      <c r="F10" s="625">
        <v>10966</v>
      </c>
      <c r="G10" s="638">
        <v>467.15</v>
      </c>
      <c r="H10" s="539">
        <f t="shared" si="4"/>
        <v>1.9471857063244343E-4</v>
      </c>
      <c r="I10" s="647">
        <f t="shared" si="5"/>
        <v>262.05692560283757</v>
      </c>
      <c r="J10" s="648">
        <f t="shared" si="6"/>
        <v>729.2069256028376</v>
      </c>
      <c r="K10" s="441">
        <f>IF(E10="","",VLOOKUP(C10,'Reference 10.0 EULs'!$D$2:$E$161,2,))</f>
        <v>20</v>
      </c>
      <c r="L10" s="196">
        <f t="shared" si="14"/>
        <v>51.71733015147835</v>
      </c>
      <c r="M10" s="167">
        <f t="shared" si="1"/>
        <v>780.92425575431594</v>
      </c>
      <c r="N10" s="198">
        <f t="shared" si="7"/>
        <v>525.22130517211872</v>
      </c>
      <c r="O10" s="198">
        <f t="shared" si="8"/>
        <v>1254.4282307749563</v>
      </c>
      <c r="P10" s="197">
        <f t="shared" si="9"/>
        <v>524.89227030058805</v>
      </c>
      <c r="Q10" s="168">
        <f t="shared" si="2"/>
        <v>1254.0991959034257</v>
      </c>
      <c r="R10" s="31">
        <f>IF(K10="","",'Step 1  Fixed Inputs'!$B$3*(1+'Step 1  Fixed Inputs'!$B$7)/('Step 1  Fixed Inputs'!$B$5-'Step 1  Fixed Inputs'!$B$7)*(1-((1+'Step 1  Fixed Inputs'!$B$7)/(1+'Step 1  Fixed Inputs'!$B$5))^$K10))</f>
        <v>1038.8690848996182</v>
      </c>
      <c r="S10" s="169">
        <f>IF(K10="","",'Step 1  Fixed Inputs'!$B$4*(1+'Step 1  Fixed Inputs'!$B$7)/('Step 1  Fixed Inputs'!$B$5-'Step 1  Fixed Inputs'!$B$7)*(1-((1+'Step 1  Fixed Inputs'!$B$7)/(1+'Step 1  Fixed Inputs'!$B$5))^$K10))</f>
        <v>1.1836614636075027</v>
      </c>
      <c r="T10" s="202">
        <f t="shared" si="10"/>
        <v>1560.3813655192266</v>
      </c>
      <c r="U10" s="202">
        <f t="shared" si="11"/>
        <v>12980.031609919875</v>
      </c>
      <c r="V10" s="200">
        <f t="shared" si="12"/>
        <v>14540.412975439102</v>
      </c>
      <c r="W10" s="256">
        <f t="shared" si="13"/>
        <v>13285.984744664145</v>
      </c>
      <c r="X10" s="260">
        <f>IF(K10="","",V10/Q10)</f>
        <v>11.594308506803966</v>
      </c>
      <c r="Y10" s="631">
        <f>IF(W10="","",W10*'Step 1  Fixed Inputs'!$B$8)</f>
        <v>1328.5984744664147</v>
      </c>
      <c r="Z10" s="78"/>
    </row>
    <row r="11" spans="1:26">
      <c r="A11" s="827" t="s">
        <v>167</v>
      </c>
      <c r="B11" s="227"/>
      <c r="C11" s="518" t="s">
        <v>168</v>
      </c>
      <c r="D11" s="623">
        <v>1</v>
      </c>
      <c r="E11" s="624">
        <v>2.1339999999999999</v>
      </c>
      <c r="F11" s="625">
        <v>7786</v>
      </c>
      <c r="G11" s="638">
        <v>507.83</v>
      </c>
      <c r="H11" s="539">
        <f t="shared" si="4"/>
        <v>2.7665075215022256E-4</v>
      </c>
      <c r="I11" s="647">
        <f t="shared" si="5"/>
        <v>372.32322186182114</v>
      </c>
      <c r="J11" s="648">
        <f t="shared" si="6"/>
        <v>880.15322186182107</v>
      </c>
      <c r="K11" s="441">
        <f>IF(E11="","",VLOOKUP(C11,'Reference 10.0 EULs'!$D$2:$E$161,2,))</f>
        <v>12</v>
      </c>
      <c r="L11" s="196">
        <f t="shared" si="14"/>
        <v>62.422850305877624</v>
      </c>
      <c r="M11" s="167">
        <f t="shared" si="1"/>
        <v>942.57607216769873</v>
      </c>
      <c r="N11" s="198">
        <f t="shared" si="7"/>
        <v>633.94244857938872</v>
      </c>
      <c r="O11" s="198">
        <f t="shared" si="8"/>
        <v>1514.0956704412097</v>
      </c>
      <c r="P11" s="197">
        <f t="shared" si="9"/>
        <v>633.54530328068881</v>
      </c>
      <c r="Q11" s="168">
        <f t="shared" si="2"/>
        <v>1513.6985251425099</v>
      </c>
      <c r="R11" s="31">
        <f>IF(K11="","",'Step 1  Fixed Inputs'!$B$3*(1+'Step 1  Fixed Inputs'!$B$7)/('Step 1  Fixed Inputs'!$B$5-'Step 1  Fixed Inputs'!$B$7)*(1-((1+'Step 1  Fixed Inputs'!$B$7)/(1+'Step 1  Fixed Inputs'!$B$5))^$K11))</f>
        <v>728.6689102627505</v>
      </c>
      <c r="S11" s="169">
        <f>IF(K11="","",'Step 1  Fixed Inputs'!$B$4*(1+'Step 1  Fixed Inputs'!$B$7)/('Step 1  Fixed Inputs'!$B$5-'Step 1  Fixed Inputs'!$B$7)*(1-((1+'Step 1  Fixed Inputs'!$B$7)/(1+'Step 1  Fixed Inputs'!$B$5))^$K11))</f>
        <v>0.83022713963062145</v>
      </c>
      <c r="T11" s="202">
        <f t="shared" si="10"/>
        <v>1554.9794545007094</v>
      </c>
      <c r="U11" s="202">
        <f t="shared" si="11"/>
        <v>6464.1485091640188</v>
      </c>
      <c r="V11" s="200">
        <f t="shared" si="12"/>
        <v>8019.1279636647287</v>
      </c>
      <c r="W11" s="256">
        <f t="shared" si="13"/>
        <v>6505.0322932235194</v>
      </c>
      <c r="X11" s="260">
        <f t="shared" si="3"/>
        <v>5.2977048140479317</v>
      </c>
      <c r="Y11" s="631">
        <f>IF(W11="","",W11*'Step 1  Fixed Inputs'!$B$8)</f>
        <v>650.50322932235201</v>
      </c>
      <c r="Z11" s="78"/>
    </row>
    <row r="12" spans="1:26">
      <c r="A12" s="828"/>
      <c r="B12" s="227"/>
      <c r="C12" s="518" t="s">
        <v>169</v>
      </c>
      <c r="D12" s="623">
        <v>7</v>
      </c>
      <c r="E12" s="624">
        <v>102.53999999999998</v>
      </c>
      <c r="F12" s="625">
        <v>329442</v>
      </c>
      <c r="G12" s="638">
        <v>32223.84</v>
      </c>
      <c r="H12" s="539">
        <f t="shared" si="4"/>
        <v>1.3293237172204224E-2</v>
      </c>
      <c r="I12" s="647">
        <f t="shared" si="5"/>
        <v>17890.357624044576</v>
      </c>
      <c r="J12" s="648">
        <f t="shared" si="6"/>
        <v>50114.19762404458</v>
      </c>
      <c r="K12" s="441">
        <f>IF(E12="","",VLOOKUP(C12,'Reference 10.0 EULs'!$D$2:$E$161,2,))</f>
        <v>15</v>
      </c>
      <c r="L12" s="513">
        <f t="shared" si="14"/>
        <v>3554.234625043528</v>
      </c>
      <c r="M12" s="167">
        <f t="shared" si="1"/>
        <v>53668.43224908811</v>
      </c>
      <c r="N12" s="198">
        <f t="shared" si="7"/>
        <v>36095.439249969408</v>
      </c>
      <c r="O12" s="167">
        <f t="shared" si="8"/>
        <v>86209.636874013988</v>
      </c>
      <c r="P12" s="514">
        <f t="shared" si="9"/>
        <v>36072.826575846135</v>
      </c>
      <c r="Q12" s="168">
        <f t="shared" si="2"/>
        <v>86187.024199890715</v>
      </c>
      <c r="R12" s="31">
        <f>IF(K12="","",'Step 1  Fixed Inputs'!$B$3*(1+'Step 1  Fixed Inputs'!$B$7)/('Step 1  Fixed Inputs'!$B$5-'Step 1  Fixed Inputs'!$B$7)*(1-((1+'Step 1  Fixed Inputs'!$B$7)/(1+'Step 1  Fixed Inputs'!$B$5))^$K12))</f>
        <v>858.00665068888839</v>
      </c>
      <c r="S12" s="169">
        <f>IF(K12="","",'Step 1  Fixed Inputs'!$B$4*(1+'Step 1  Fixed Inputs'!$B$7)/('Step 1  Fixed Inputs'!$B$5-'Step 1  Fixed Inputs'!$B$7)*(1-((1+'Step 1  Fixed Inputs'!$B$7)/(1+'Step 1  Fixed Inputs'!$B$5))^$K12))</f>
        <v>0.97759132762865231</v>
      </c>
      <c r="T12" s="202">
        <f t="shared" si="10"/>
        <v>87980.001961638598</v>
      </c>
      <c r="U12" s="202">
        <f t="shared" si="11"/>
        <v>322059.6421566385</v>
      </c>
      <c r="V12" s="200">
        <f t="shared" si="12"/>
        <v>410039.64411827712</v>
      </c>
      <c r="W12" s="256">
        <f t="shared" si="13"/>
        <v>323830.00724426314</v>
      </c>
      <c r="X12" s="260">
        <f t="shared" si="3"/>
        <v>4.7575565802954944</v>
      </c>
      <c r="Y12" s="631">
        <f>IF(W12="","",W12*'Step 1  Fixed Inputs'!$B$8)</f>
        <v>32383.000724426314</v>
      </c>
      <c r="Z12" s="78"/>
    </row>
    <row r="13" spans="1:26">
      <c r="A13" s="828"/>
      <c r="B13" s="227"/>
      <c r="C13" s="518" t="s">
        <v>170</v>
      </c>
      <c r="D13" s="623">
        <v>1</v>
      </c>
      <c r="E13" s="624">
        <v>7.6999999999999999E-2</v>
      </c>
      <c r="F13" s="625">
        <v>646</v>
      </c>
      <c r="G13" s="638">
        <v>25.63</v>
      </c>
      <c r="H13" s="539">
        <f t="shared" si="4"/>
        <v>9.9822436342863806E-6</v>
      </c>
      <c r="I13" s="647">
        <f t="shared" si="5"/>
        <v>13.434343056869833</v>
      </c>
      <c r="J13" s="648">
        <f t="shared" si="6"/>
        <v>39.064343056869831</v>
      </c>
      <c r="K13" s="441">
        <f>IF(E13="","",VLOOKUP(C13,'Reference 10.0 EULs'!$D$2:$E$161,2,))</f>
        <v>8.5</v>
      </c>
      <c r="L13" s="196">
        <f t="shared" si="14"/>
        <v>2.7705490116575029</v>
      </c>
      <c r="M13" s="198">
        <f t="shared" si="1"/>
        <v>41.834892068527331</v>
      </c>
      <c r="N13" s="198">
        <f t="shared" si="7"/>
        <v>28.136629707759216</v>
      </c>
      <c r="O13" s="198">
        <f t="shared" si="8"/>
        <v>67.200972764629043</v>
      </c>
      <c r="P13" s="197">
        <f t="shared" si="9"/>
        <v>28.119002981177431</v>
      </c>
      <c r="Q13" s="199">
        <f t="shared" si="2"/>
        <v>67.183346038047262</v>
      </c>
      <c r="R13" s="200">
        <f>IF(K13="","",'Step 1  Fixed Inputs'!$B$3*(1+'Step 1  Fixed Inputs'!$B$7)/('Step 1  Fixed Inputs'!$B$5-'Step 1  Fixed Inputs'!$B$7)*(1-((1+'Step 1  Fixed Inputs'!$B$7)/(1+'Step 1  Fixed Inputs'!$B$5))^$K13))</f>
        <v>554.41613835384112</v>
      </c>
      <c r="S13" s="201">
        <f>IF(K13="","",'Step 1  Fixed Inputs'!$B$4*(1+'Step 1  Fixed Inputs'!$B$7)/('Step 1  Fixed Inputs'!$B$5-'Step 1  Fixed Inputs'!$B$7)*(1-((1+'Step 1  Fixed Inputs'!$B$7)/(1+'Step 1  Fixed Inputs'!$B$5))^$K13))</f>
        <v>0.63168788763690786</v>
      </c>
      <c r="T13" s="202">
        <f t="shared" si="10"/>
        <v>42.690042653245769</v>
      </c>
      <c r="U13" s="202">
        <f t="shared" si="11"/>
        <v>408.07037541344249</v>
      </c>
      <c r="V13" s="200">
        <f t="shared" si="12"/>
        <v>450.76041806668826</v>
      </c>
      <c r="W13" s="256">
        <f t="shared" si="13"/>
        <v>383.5594453020592</v>
      </c>
      <c r="X13" s="259">
        <f t="shared" si="3"/>
        <v>6.7094070874560741</v>
      </c>
      <c r="Y13" s="631">
        <f>IF(W13="","",W13*'Step 1  Fixed Inputs'!$B$8)</f>
        <v>38.355944530205925</v>
      </c>
      <c r="Z13" s="78"/>
    </row>
    <row r="14" spans="1:26">
      <c r="A14" s="828"/>
      <c r="B14" s="227"/>
      <c r="C14" s="518" t="s">
        <v>171</v>
      </c>
      <c r="D14" s="623">
        <v>3</v>
      </c>
      <c r="E14" s="624">
        <v>9.7099999999999991</v>
      </c>
      <c r="F14" s="625">
        <v>66247</v>
      </c>
      <c r="G14" s="638">
        <v>2264.62</v>
      </c>
      <c r="H14" s="539">
        <f t="shared" si="4"/>
        <v>1.2587998141418279E-3</v>
      </c>
      <c r="I14" s="647">
        <f t="shared" si="5"/>
        <v>1694.1230010676113</v>
      </c>
      <c r="J14" s="648">
        <f t="shared" si="6"/>
        <v>3958.7430010676112</v>
      </c>
      <c r="K14" s="441">
        <f>IF(E14="","",VLOOKUP(C14,'Reference 10.0 EULs'!$D$2:$E$161,2,))</f>
        <v>15</v>
      </c>
      <c r="L14" s="196">
        <f t="shared" si="14"/>
        <v>280.76477551527955</v>
      </c>
      <c r="M14" s="167">
        <f t="shared" si="1"/>
        <v>4239.507776582891</v>
      </c>
      <c r="N14" s="198">
        <f t="shared" si="7"/>
        <v>2851.3390271805583</v>
      </c>
      <c r="O14" s="198">
        <f t="shared" si="8"/>
        <v>6810.0820282481691</v>
      </c>
      <c r="P14" s="197">
        <f t="shared" si="9"/>
        <v>2849.5527516405914</v>
      </c>
      <c r="Q14" s="168">
        <f t="shared" si="2"/>
        <v>6808.2957527082026</v>
      </c>
      <c r="R14" s="31">
        <f>IF(K14="","",'Step 1  Fixed Inputs'!$B$3*(1+'Step 1  Fixed Inputs'!$B$7)/('Step 1  Fixed Inputs'!$B$5-'Step 1  Fixed Inputs'!$B$7)*(1-((1+'Step 1  Fixed Inputs'!$B$7)/(1+'Step 1  Fixed Inputs'!$B$5))^$K14))</f>
        <v>858.00665068888839</v>
      </c>
      <c r="S14" s="169">
        <f>IF(K14="","",'Step 1  Fixed Inputs'!$B$4*(1+'Step 1  Fixed Inputs'!$B$7)/('Step 1  Fixed Inputs'!$B$5-'Step 1  Fixed Inputs'!$B$7)*(1-((1+'Step 1  Fixed Inputs'!$B$7)/(1+'Step 1  Fixed Inputs'!$B$5))^$K14))</f>
        <v>0.97759132762865231</v>
      </c>
      <c r="T14" s="202">
        <f t="shared" si="10"/>
        <v>8331.2445781891056</v>
      </c>
      <c r="U14" s="202">
        <f t="shared" si="11"/>
        <v>64762.49268141533</v>
      </c>
      <c r="V14" s="200">
        <f t="shared" si="12"/>
        <v>73093.73725960443</v>
      </c>
      <c r="W14" s="256">
        <f t="shared" si="13"/>
        <v>66283.655231356257</v>
      </c>
      <c r="X14" s="260">
        <f t="shared" si="3"/>
        <v>10.735981501762643</v>
      </c>
      <c r="Y14" s="631">
        <f>IF(W14="","",W14*'Step 1  Fixed Inputs'!$B$8)</f>
        <v>6628.3655231356261</v>
      </c>
      <c r="Z14" s="78"/>
    </row>
    <row r="15" spans="1:26" ht="15.75" thickBot="1">
      <c r="A15" s="829"/>
      <c r="B15" s="227"/>
      <c r="C15" s="517" t="s">
        <v>172</v>
      </c>
      <c r="D15" s="623">
        <v>27</v>
      </c>
      <c r="E15" s="624">
        <f>28.77+1.13</f>
        <v>29.9</v>
      </c>
      <c r="F15" s="625">
        <f>149908+7679</f>
        <v>157587</v>
      </c>
      <c r="G15" s="638">
        <v>6246.1299999999919</v>
      </c>
      <c r="H15" s="539">
        <f t="shared" si="4"/>
        <v>3.8762218787683476E-3</v>
      </c>
      <c r="I15" s="647">
        <f t="shared" si="5"/>
        <v>5216.7124337715322</v>
      </c>
      <c r="J15" s="648">
        <f t="shared" si="6"/>
        <v>11462.842433771524</v>
      </c>
      <c r="K15" s="441">
        <f>IF(E15="","",VLOOKUP(C15,'Reference 10.0 EULs'!$D$2:$E$161,2,))</f>
        <v>9</v>
      </c>
      <c r="L15" s="196">
        <f t="shared" si="14"/>
        <v>812.97583142349492</v>
      </c>
      <c r="M15" s="167">
        <f t="shared" si="1"/>
        <v>12275.818265195019</v>
      </c>
      <c r="N15" s="198">
        <f t="shared" si="7"/>
        <v>8256.2697262791844</v>
      </c>
      <c r="O15" s="198">
        <f t="shared" si="8"/>
        <v>19719.11216005071</v>
      </c>
      <c r="P15" s="197">
        <f t="shared" si="9"/>
        <v>8251.097429150419</v>
      </c>
      <c r="Q15" s="168">
        <f t="shared" si="2"/>
        <v>19713.939862921943</v>
      </c>
      <c r="R15" s="31">
        <f>IF(K15="","",'Step 1  Fixed Inputs'!$B$3*(1+'Step 1  Fixed Inputs'!$B$7)/('Step 1  Fixed Inputs'!$B$5-'Step 1  Fixed Inputs'!$B$7)*(1-((1+'Step 1  Fixed Inputs'!$B$7)/(1+'Step 1  Fixed Inputs'!$B$5))^$K15))</f>
        <v>580.98996423427934</v>
      </c>
      <c r="S15" s="169">
        <f>IF(K15="","",'Step 1  Fixed Inputs'!$B$4*(1+'Step 1  Fixed Inputs'!$B$7)/('Step 1  Fixed Inputs'!$B$5-'Step 1  Fixed Inputs'!$B$7)*(1-((1+'Step 1  Fixed Inputs'!$B$7)/(1+'Step 1  Fixed Inputs'!$B$5))^$K15))</f>
        <v>0.66196544049943218</v>
      </c>
      <c r="T15" s="202">
        <f t="shared" si="10"/>
        <v>17371.599930604953</v>
      </c>
      <c r="U15" s="202">
        <f t="shared" si="11"/>
        <v>104317.14787198402</v>
      </c>
      <c r="V15" s="200">
        <f t="shared" si="12"/>
        <v>121688.74780258897</v>
      </c>
      <c r="W15" s="256">
        <f t="shared" si="13"/>
        <v>101969.63564253825</v>
      </c>
      <c r="X15" s="260">
        <f t="shared" si="3"/>
        <v>6.1727259314340133</v>
      </c>
      <c r="Y15" s="631">
        <f>IF(W15="","",W15*'Step 1  Fixed Inputs'!$B$8)</f>
        <v>10196.963564253827</v>
      </c>
      <c r="Z15" s="78"/>
    </row>
    <row r="16" spans="1:26">
      <c r="A16" s="285" t="s">
        <v>173</v>
      </c>
      <c r="B16" s="227"/>
      <c r="C16" s="517" t="s">
        <v>174</v>
      </c>
      <c r="D16" s="623">
        <v>94</v>
      </c>
      <c r="E16" s="624">
        <f>1598.28999999998-8.24-8.39</f>
        <v>1581.6599999999798</v>
      </c>
      <c r="F16" s="625">
        <f>7001311-45268-50986</f>
        <v>6905057</v>
      </c>
      <c r="G16" s="638">
        <f>333730.960000001-1812.28</f>
        <v>331918.68000000098</v>
      </c>
      <c r="H16" s="539">
        <f t="shared" si="4"/>
        <v>0.20504565541045708</v>
      </c>
      <c r="I16" s="647">
        <f t="shared" si="5"/>
        <v>275955.36414712301</v>
      </c>
      <c r="J16" s="648">
        <f t="shared" si="6"/>
        <v>607874.04414712405</v>
      </c>
      <c r="K16" s="441">
        <f>IF(E16="","",VLOOKUP(C16,'Reference 10.0 EULs'!$D$2:$E$161,2,))</f>
        <v>15</v>
      </c>
      <c r="L16" s="196">
        <f t="shared" si="14"/>
        <v>43112.073580049393</v>
      </c>
      <c r="M16" s="167">
        <f t="shared" si="1"/>
        <v>650986.11772717349</v>
      </c>
      <c r="N16" s="198">
        <f t="shared" si="7"/>
        <v>437829.63057196198</v>
      </c>
      <c r="O16" s="198">
        <f t="shared" si="8"/>
        <v>1045703.674719086</v>
      </c>
      <c r="P16" s="197">
        <f t="shared" si="9"/>
        <v>437555.343876375</v>
      </c>
      <c r="Q16" s="168">
        <f t="shared" si="2"/>
        <v>1045429.3880234991</v>
      </c>
      <c r="R16" s="31">
        <f>IF(K16="","",'Step 1  Fixed Inputs'!$B$3*(1+'Step 1  Fixed Inputs'!$B$7)/('Step 1  Fixed Inputs'!$B$5-'Step 1  Fixed Inputs'!$B$7)*(1-((1+'Step 1  Fixed Inputs'!$B$7)/(1+'Step 1  Fixed Inputs'!$B$5))^$K16))</f>
        <v>858.00665068888839</v>
      </c>
      <c r="S16" s="169">
        <f>IF(K16="","",'Step 1  Fixed Inputs'!$B$4*(1+'Step 1  Fixed Inputs'!$B$7)/('Step 1  Fixed Inputs'!$B$5-'Step 1  Fixed Inputs'!$B$7)*(1-((1+'Step 1  Fixed Inputs'!$B$7)/(1+'Step 1  Fixed Inputs'!$B$5))^$K16))</f>
        <v>0.97759132762865231</v>
      </c>
      <c r="T16" s="202">
        <f t="shared" si="10"/>
        <v>1357074.7991285699</v>
      </c>
      <c r="U16" s="202">
        <f t="shared" si="11"/>
        <v>6750323.8399815187</v>
      </c>
      <c r="V16" s="200">
        <f t="shared" si="12"/>
        <v>8107398.6391100883</v>
      </c>
      <c r="W16" s="256">
        <f t="shared" si="13"/>
        <v>7061694.9643910024</v>
      </c>
      <c r="X16" s="260">
        <f t="shared" si="3"/>
        <v>7.7550896617111853</v>
      </c>
      <c r="Y16" s="631">
        <f>IF(W16="","",W16*'Step 1  Fixed Inputs'!$B$8)</f>
        <v>706169.49643910024</v>
      </c>
      <c r="Z16" s="78"/>
    </row>
    <row r="17" spans="1:26">
      <c r="A17" s="97"/>
      <c r="B17" s="227"/>
      <c r="C17" s="518" t="s">
        <v>175</v>
      </c>
      <c r="D17" s="623">
        <v>79</v>
      </c>
      <c r="E17" s="624">
        <f>946.759999999998-36.87-0.62</f>
        <v>909.26999999999794</v>
      </c>
      <c r="F17" s="625">
        <f>3763396-144699+30205</f>
        <v>3648902</v>
      </c>
      <c r="G17" s="638">
        <f>193849.359999999-7530.54</f>
        <v>186318.81999999899</v>
      </c>
      <c r="H17" s="539">
        <f t="shared" si="4"/>
        <v>0.11787733336815008</v>
      </c>
      <c r="I17" s="647">
        <f t="shared" si="5"/>
        <v>158642.14430285722</v>
      </c>
      <c r="J17" s="648">
        <f t="shared" si="6"/>
        <v>344960.96430285624</v>
      </c>
      <c r="K17" s="441">
        <f>IF(E17="","",VLOOKUP(C17,'Reference 10.0 EULs'!$D$2:$E$161,2,))</f>
        <v>15</v>
      </c>
      <c r="L17" s="196">
        <f t="shared" si="14"/>
        <v>24465.565882378847</v>
      </c>
      <c r="M17" s="167">
        <f t="shared" si="1"/>
        <v>369426.53018523508</v>
      </c>
      <c r="N17" s="198">
        <f t="shared" si="7"/>
        <v>248462.87321640018</v>
      </c>
      <c r="O17" s="198">
        <f t="shared" si="8"/>
        <v>593423.8375192564</v>
      </c>
      <c r="P17" s="197">
        <f t="shared" si="9"/>
        <v>248307.21892598236</v>
      </c>
      <c r="Q17" s="168">
        <f t="shared" si="2"/>
        <v>593268.18322883861</v>
      </c>
      <c r="R17" s="31">
        <f>IF(K17="","",'Step 1  Fixed Inputs'!$B$3*(1+'Step 1  Fixed Inputs'!$B$7)/('Step 1  Fixed Inputs'!$B$5-'Step 1  Fixed Inputs'!$B$7)*(1-((1+'Step 1  Fixed Inputs'!$B$7)/(1+'Step 1  Fixed Inputs'!$B$5))^$K17))</f>
        <v>858.00665068888839</v>
      </c>
      <c r="S17" s="169">
        <f>IF(K17="","",'Step 1  Fixed Inputs'!$B$4*(1+'Step 1  Fixed Inputs'!$B$7)/('Step 1  Fixed Inputs'!$B$5-'Step 1  Fixed Inputs'!$B$7)*(1-((1+'Step 1  Fixed Inputs'!$B$7)/(1+'Step 1  Fixed Inputs'!$B$5))^$K17))</f>
        <v>0.97759132762865231</v>
      </c>
      <c r="T17" s="202">
        <f t="shared" si="10"/>
        <v>780159.70727188373</v>
      </c>
      <c r="U17" s="202">
        <f t="shared" si="11"/>
        <v>3567134.9505668445</v>
      </c>
      <c r="V17" s="200">
        <f t="shared" si="12"/>
        <v>4347294.6578387283</v>
      </c>
      <c r="W17" s="256">
        <f t="shared" si="13"/>
        <v>3753870.8203194719</v>
      </c>
      <c r="X17" s="260">
        <f t="shared" si="3"/>
        <v>7.3277057167953101</v>
      </c>
      <c r="Y17" s="631">
        <f>IF(W17="","",W17*'Step 1  Fixed Inputs'!$B$8)</f>
        <v>375387.08203194721</v>
      </c>
      <c r="Z17" s="78"/>
    </row>
    <row r="18" spans="1:26">
      <c r="A18" s="97"/>
      <c r="B18" s="227"/>
      <c r="C18" s="518" t="s">
        <v>176</v>
      </c>
      <c r="D18" s="623">
        <v>25</v>
      </c>
      <c r="E18" s="624">
        <v>42.82</v>
      </c>
      <c r="F18" s="625">
        <v>288150</v>
      </c>
      <c r="G18" s="638">
        <v>9946.7999999999993</v>
      </c>
      <c r="H18" s="539">
        <f t="shared" si="4"/>
        <v>5.551164576884972E-3</v>
      </c>
      <c r="I18" s="647">
        <f t="shared" si="5"/>
        <v>7470.8905155216407</v>
      </c>
      <c r="J18" s="648">
        <f t="shared" si="6"/>
        <v>17417.690515521641</v>
      </c>
      <c r="K18" s="441">
        <f>IF(E18="","",VLOOKUP(C18,'Reference 10.0 EULs'!$D$2:$E$161,2,))</f>
        <v>15</v>
      </c>
      <c r="L18" s="513">
        <f t="shared" si="14"/>
        <v>1235.309785521873</v>
      </c>
      <c r="M18" s="167">
        <f t="shared" si="1"/>
        <v>18653.000301043514</v>
      </c>
      <c r="N18" s="198">
        <f t="shared" si="7"/>
        <v>12545.330858018815</v>
      </c>
      <c r="O18" s="167">
        <f t="shared" si="8"/>
        <v>29963.021373540454</v>
      </c>
      <c r="P18" s="514">
        <f t="shared" si="9"/>
        <v>12537.471597005357</v>
      </c>
      <c r="Q18" s="168">
        <f t="shared" si="2"/>
        <v>29955.162112526996</v>
      </c>
      <c r="R18" s="31">
        <f>IF(K18="","",'Step 1  Fixed Inputs'!$B$3*(1+'Step 1  Fixed Inputs'!$B$7)/('Step 1  Fixed Inputs'!$B$5-'Step 1  Fixed Inputs'!$B$7)*(1-((1+'Step 1  Fixed Inputs'!$B$7)/(1+'Step 1  Fixed Inputs'!$B$5))^$K18))</f>
        <v>858.00665068888839</v>
      </c>
      <c r="S18" s="169">
        <f>IF(K18="","",'Step 1  Fixed Inputs'!$B$4*(1+'Step 1  Fixed Inputs'!$B$7)/('Step 1  Fixed Inputs'!$B$5-'Step 1  Fixed Inputs'!$B$7)*(1-((1+'Step 1  Fixed Inputs'!$B$7)/(1+'Step 1  Fixed Inputs'!$B$5))^$K18))</f>
        <v>0.97759132762865231</v>
      </c>
      <c r="T18" s="202">
        <f t="shared" si="10"/>
        <v>36739.844782498199</v>
      </c>
      <c r="U18" s="202">
        <f t="shared" si="11"/>
        <v>281692.94105619617</v>
      </c>
      <c r="V18" s="200">
        <f t="shared" si="12"/>
        <v>318432.78583869437</v>
      </c>
      <c r="W18" s="256">
        <f t="shared" si="13"/>
        <v>288469.76446515392</v>
      </c>
      <c r="X18" s="260">
        <f t="shared" si="3"/>
        <v>10.63031422238668</v>
      </c>
      <c r="Y18" s="631">
        <f>IF(W18="","",W18*'Step 1  Fixed Inputs'!$B$8)</f>
        <v>28846.976446515393</v>
      </c>
      <c r="Z18" s="78"/>
    </row>
    <row r="19" spans="1:26">
      <c r="A19" s="97"/>
      <c r="B19" s="227"/>
      <c r="C19" s="518" t="s">
        <v>177</v>
      </c>
      <c r="D19" s="623">
        <v>37</v>
      </c>
      <c r="E19" s="624">
        <f>453.46+2.41</f>
        <v>455.87</v>
      </c>
      <c r="F19" s="625">
        <f>1872477+14233</f>
        <v>1886710</v>
      </c>
      <c r="G19" s="638">
        <v>93545.67</v>
      </c>
      <c r="H19" s="539">
        <f t="shared" si="4"/>
        <v>5.9098771500806911E-2</v>
      </c>
      <c r="I19" s="647">
        <f t="shared" si="5"/>
        <v>79536.545056301955</v>
      </c>
      <c r="J19" s="648">
        <f t="shared" si="6"/>
        <v>173082.21505630197</v>
      </c>
      <c r="K19" s="441">
        <f>IF(E19="","",VLOOKUP(C19,'Reference 10.0 EULs'!$D$2:$E$161,2,))</f>
        <v>14</v>
      </c>
      <c r="L19" s="513">
        <f t="shared" si="14"/>
        <v>12275.459468539519</v>
      </c>
      <c r="M19" s="167">
        <f t="shared" si="1"/>
        <v>185357.67452484148</v>
      </c>
      <c r="N19" s="198">
        <f t="shared" si="7"/>
        <v>124664.84299885057</v>
      </c>
      <c r="O19" s="167">
        <f t="shared" si="8"/>
        <v>297747.05805515253</v>
      </c>
      <c r="P19" s="514">
        <f t="shared" si="9"/>
        <v>124586.7443379688</v>
      </c>
      <c r="Q19" s="168">
        <f t="shared" si="2"/>
        <v>297668.95939427079</v>
      </c>
      <c r="R19" s="31">
        <f>IF(K19="","",'Step 1  Fixed Inputs'!$B$3*(1+'Step 1  Fixed Inputs'!$B$7)/('Step 1  Fixed Inputs'!$B$5-'Step 1  Fixed Inputs'!$B$7)*(1-((1+'Step 1  Fixed Inputs'!$B$7)/(1+'Step 1  Fixed Inputs'!$B$5))^$K19))</f>
        <v>816.78518656806261</v>
      </c>
      <c r="S19" s="169">
        <f>IF(K19="","",'Step 1  Fixed Inputs'!$B$4*(1+'Step 1  Fixed Inputs'!$B$7)/('Step 1  Fixed Inputs'!$B$5-'Step 1  Fixed Inputs'!$B$7)*(1-((1+'Step 1  Fixed Inputs'!$B$7)/(1+'Step 1  Fixed Inputs'!$B$5))^$K19))</f>
        <v>0.9306246219459865</v>
      </c>
      <c r="T19" s="202">
        <f t="shared" si="10"/>
        <v>372347.86300078273</v>
      </c>
      <c r="U19" s="202">
        <f t="shared" si="11"/>
        <v>1755818.7804717121</v>
      </c>
      <c r="V19" s="200">
        <f t="shared" si="12"/>
        <v>2128166.643472495</v>
      </c>
      <c r="W19" s="256">
        <f t="shared" si="13"/>
        <v>1830419.5854173424</v>
      </c>
      <c r="X19" s="260">
        <f t="shared" si="3"/>
        <v>7.1494409353367585</v>
      </c>
      <c r="Y19" s="631">
        <f>IF(W19="","",W19*'Step 1  Fixed Inputs'!$B$8)</f>
        <v>183041.95854173426</v>
      </c>
      <c r="Z19" s="78"/>
    </row>
    <row r="20" spans="1:26">
      <c r="A20" s="97"/>
      <c r="B20" s="227"/>
      <c r="C20" s="518" t="s">
        <v>178</v>
      </c>
      <c r="D20" s="623">
        <v>12</v>
      </c>
      <c r="E20" s="624">
        <f>8.24+36.87-1.04</f>
        <v>44.07</v>
      </c>
      <c r="F20" s="625">
        <f>45268+144699-6935</f>
        <v>183032</v>
      </c>
      <c r="G20" s="638">
        <f>(8.24+36.87)*165+(45268+144699)*0.01</f>
        <v>9342.82</v>
      </c>
      <c r="H20" s="539">
        <f t="shared" si="4"/>
        <v>5.7132139865324781E-3</v>
      </c>
      <c r="I20" s="647">
        <f t="shared" si="5"/>
        <v>7688.9805002110861</v>
      </c>
      <c r="J20" s="648">
        <f t="shared" si="6"/>
        <v>17031.800500211088</v>
      </c>
      <c r="K20" s="441">
        <f>IF(E20="","",VLOOKUP(C20,'Reference 10.0 EULs'!$D$2:$E$161,2,))</f>
        <v>10</v>
      </c>
      <c r="L20" s="196">
        <f t="shared" si="14"/>
        <v>1207.9414204895795</v>
      </c>
      <c r="M20" s="198">
        <f t="shared" si="1"/>
        <v>18239.741920700668</v>
      </c>
      <c r="N20" s="198">
        <f t="shared" si="7"/>
        <v>12267.388273577857</v>
      </c>
      <c r="O20" s="198">
        <f t="shared" si="8"/>
        <v>29299.188773788945</v>
      </c>
      <c r="P20" s="197">
        <f t="shared" si="9"/>
        <v>12259.703134980347</v>
      </c>
      <c r="Q20" s="199">
        <f t="shared" si="2"/>
        <v>29291.503635191435</v>
      </c>
      <c r="R20" s="200">
        <f>IF(K20="","",'Step 1  Fixed Inputs'!$B$3*(1+'Step 1  Fixed Inputs'!$B$7)/('Step 1  Fixed Inputs'!$B$5-'Step 1  Fixed Inputs'!$B$7)*(1-((1+'Step 1  Fixed Inputs'!$B$7)/(1+'Step 1  Fixed Inputs'!$B$5))^$K20))</f>
        <v>632.40761984707342</v>
      </c>
      <c r="S20" s="201">
        <f>IF(K20="","",'Step 1  Fixed Inputs'!$B$4*(1+'Step 1  Fixed Inputs'!$B$7)/('Step 1  Fixed Inputs'!$B$5-'Step 1  Fixed Inputs'!$B$7)*(1-((1+'Step 1  Fixed Inputs'!$B$7)/(1+'Step 1  Fixed Inputs'!$B$5))^$K20))</f>
        <v>0.72054943186325937</v>
      </c>
      <c r="T20" s="202">
        <f t="shared" si="10"/>
        <v>27870.203806660527</v>
      </c>
      <c r="U20" s="202">
        <f t="shared" si="11"/>
        <v>131883.60361279608</v>
      </c>
      <c r="V20" s="200">
        <f t="shared" si="12"/>
        <v>159753.8074194566</v>
      </c>
      <c r="W20" s="256">
        <f t="shared" si="13"/>
        <v>130454.61864566765</v>
      </c>
      <c r="X20" s="259">
        <f t="shared" si="3"/>
        <v>5.4539298975258133</v>
      </c>
      <c r="Y20" s="631">
        <f>IF(W20="","",W20*'Step 1  Fixed Inputs'!$B$8)</f>
        <v>13045.461864566765</v>
      </c>
      <c r="Z20" s="78"/>
    </row>
    <row r="21" spans="1:26">
      <c r="A21" s="97"/>
      <c r="B21" s="227"/>
      <c r="C21" s="518" t="s">
        <v>179</v>
      </c>
      <c r="D21" s="623">
        <v>1</v>
      </c>
      <c r="E21" s="624">
        <v>0.45</v>
      </c>
      <c r="F21" s="625">
        <v>544</v>
      </c>
      <c r="G21" s="638">
        <v>123.38</v>
      </c>
      <c r="H21" s="539">
        <f t="shared" si="4"/>
        <v>5.8337787473102223E-5</v>
      </c>
      <c r="I21" s="647">
        <f t="shared" si="5"/>
        <v>78.512394488200329</v>
      </c>
      <c r="J21" s="648">
        <f t="shared" si="6"/>
        <v>201.89239448820032</v>
      </c>
      <c r="K21" s="441">
        <f>IF(E21="","",VLOOKUP(C21,'Reference 10.0 EULs'!$D$2:$E$161,2,))</f>
        <v>15</v>
      </c>
      <c r="L21" s="196">
        <f t="shared" si="14"/>
        <v>14.318755423485426</v>
      </c>
      <c r="M21" s="167">
        <f t="shared" si="1"/>
        <v>216.21114991168574</v>
      </c>
      <c r="N21" s="198">
        <f t="shared" si="7"/>
        <v>145.4157704958092</v>
      </c>
      <c r="O21" s="198">
        <f t="shared" si="8"/>
        <v>347.30816498400952</v>
      </c>
      <c r="P21" s="197">
        <f t="shared" si="9"/>
        <v>145.32467202190412</v>
      </c>
      <c r="Q21" s="168">
        <f t="shared" si="2"/>
        <v>347.21706651010447</v>
      </c>
      <c r="R21" s="31">
        <f>IF(K21="","",'Step 1  Fixed Inputs'!$B$3*(1+'Step 1  Fixed Inputs'!$B$7)/('Step 1  Fixed Inputs'!$B$5-'Step 1  Fixed Inputs'!$B$7)*(1-((1+'Step 1  Fixed Inputs'!$B$7)/(1+'Step 1  Fixed Inputs'!$B$5))^$K21))</f>
        <v>858.00665068888839</v>
      </c>
      <c r="S21" s="169">
        <f>IF(K21="","",'Step 1  Fixed Inputs'!$B$4*(1+'Step 1  Fixed Inputs'!$B$7)/('Step 1  Fixed Inputs'!$B$5-'Step 1  Fixed Inputs'!$B$7)*(1-((1+'Step 1  Fixed Inputs'!$B$7)/(1+'Step 1  Fixed Inputs'!$B$5))^$K21))</f>
        <v>0.97759132762865231</v>
      </c>
      <c r="T21" s="202">
        <f t="shared" si="10"/>
        <v>386.10299280999976</v>
      </c>
      <c r="U21" s="202">
        <f t="shared" si="11"/>
        <v>531.80968222998683</v>
      </c>
      <c r="V21" s="200">
        <f t="shared" si="12"/>
        <v>917.91267503998665</v>
      </c>
      <c r="W21" s="256">
        <f t="shared" si="13"/>
        <v>570.60451005597713</v>
      </c>
      <c r="X21" s="260">
        <f t="shared" si="3"/>
        <v>2.6436277578921201</v>
      </c>
      <c r="Y21" s="631">
        <f>IF(W21="","",W21*'Step 1  Fixed Inputs'!$B$8)</f>
        <v>57.060451005597713</v>
      </c>
      <c r="Z21" s="78"/>
    </row>
    <row r="22" spans="1:26">
      <c r="A22" s="97"/>
      <c r="B22" s="227"/>
      <c r="C22" s="518" t="s">
        <v>180</v>
      </c>
      <c r="D22" s="623">
        <v>6</v>
      </c>
      <c r="E22" s="624">
        <v>3.2509999999999999</v>
      </c>
      <c r="F22" s="625">
        <v>28473</v>
      </c>
      <c r="G22" s="638">
        <v>1463.51</v>
      </c>
      <c r="H22" s="539">
        <f t="shared" si="4"/>
        <v>4.2145810461123405E-4</v>
      </c>
      <c r="I22" s="647">
        <f t="shared" si="5"/>
        <v>567.2084321803095</v>
      </c>
      <c r="J22" s="648">
        <f t="shared" si="6"/>
        <v>2030.7184321803095</v>
      </c>
      <c r="K22" s="441">
        <f>IF(E22="","",VLOOKUP(C22,'Reference 10.0 EULs'!$D$2:$E$161,2,))</f>
        <v>12</v>
      </c>
      <c r="L22" s="196">
        <f t="shared" si="14"/>
        <v>144.02405121829918</v>
      </c>
      <c r="M22" s="167">
        <f t="shared" si="1"/>
        <v>2174.7424833986088</v>
      </c>
      <c r="N22" s="198">
        <f t="shared" si="7"/>
        <v>1462.6528464538083</v>
      </c>
      <c r="O22" s="198">
        <f t="shared" si="8"/>
        <v>3493.3712786341175</v>
      </c>
      <c r="P22" s="197">
        <f t="shared" si="9"/>
        <v>1461.7365397718675</v>
      </c>
      <c r="Q22" s="168">
        <f t="shared" si="2"/>
        <v>3492.4549719521769</v>
      </c>
      <c r="R22" s="31">
        <f>IF(K22="","",'Step 1  Fixed Inputs'!$B$3*(1+'Step 1  Fixed Inputs'!$B$7)/('Step 1  Fixed Inputs'!$B$5-'Step 1  Fixed Inputs'!$B$7)*(1-((1+'Step 1  Fixed Inputs'!$B$7)/(1+'Step 1  Fixed Inputs'!$B$5))^$K22))</f>
        <v>728.6689102627505</v>
      </c>
      <c r="S22" s="169">
        <f>IF(K22="","",'Step 1  Fixed Inputs'!$B$4*(1+'Step 1  Fixed Inputs'!$B$7)/('Step 1  Fixed Inputs'!$B$5-'Step 1  Fixed Inputs'!$B$7)*(1-((1+'Step 1  Fixed Inputs'!$B$7)/(1+'Step 1  Fixed Inputs'!$B$5))^$K22))</f>
        <v>0.83022713963062145</v>
      </c>
      <c r="T22" s="202">
        <f t="shared" si="10"/>
        <v>2368.9026272642018</v>
      </c>
      <c r="U22" s="202">
        <f t="shared" si="11"/>
        <v>23639.057346702684</v>
      </c>
      <c r="V22" s="200">
        <f t="shared" si="12"/>
        <v>26007.959973966885</v>
      </c>
      <c r="W22" s="256">
        <f t="shared" si="13"/>
        <v>22514.588695332768</v>
      </c>
      <c r="X22" s="260">
        <f t="shared" si="3"/>
        <v>7.4468991534139146</v>
      </c>
      <c r="Y22" s="631">
        <f>IF(W22="","",W22*'Step 1  Fixed Inputs'!$B$8)</f>
        <v>2251.4588695332768</v>
      </c>
      <c r="Z22" s="78"/>
    </row>
    <row r="23" spans="1:26">
      <c r="A23" s="97"/>
      <c r="B23" s="227"/>
      <c r="C23" s="518" t="s">
        <v>181</v>
      </c>
      <c r="D23" s="623">
        <v>1</v>
      </c>
      <c r="E23" s="624">
        <v>2.08</v>
      </c>
      <c r="F23" s="625">
        <v>140160</v>
      </c>
      <c r="G23" s="638">
        <v>3323.2</v>
      </c>
      <c r="H23" s="539">
        <f t="shared" si="4"/>
        <v>2.696502176534503E-4</v>
      </c>
      <c r="I23" s="647">
        <f t="shared" si="5"/>
        <v>362.90173452323711</v>
      </c>
      <c r="J23" s="648">
        <f t="shared" si="6"/>
        <v>3686.1017345232367</v>
      </c>
      <c r="K23" s="441">
        <f>IF(E23="","",VLOOKUP(C23,'Reference 10.0 EULs'!$D$2:$E$161,2,))</f>
        <v>15</v>
      </c>
      <c r="L23" s="196">
        <f t="shared" si="14"/>
        <v>261.42831846896735</v>
      </c>
      <c r="M23" s="167">
        <f t="shared" si="1"/>
        <v>3947.5300529922042</v>
      </c>
      <c r="N23" s="198">
        <f t="shared" si="7"/>
        <v>2654.9654097195962</v>
      </c>
      <c r="O23" s="198">
        <f t="shared" si="8"/>
        <v>6341.0671442428329</v>
      </c>
      <c r="P23" s="197">
        <f t="shared" si="9"/>
        <v>2653.3021561655178</v>
      </c>
      <c r="Q23" s="168">
        <f t="shared" si="2"/>
        <v>6339.4038906887545</v>
      </c>
      <c r="R23" s="31">
        <f>IF(K23="","",'Step 1  Fixed Inputs'!$B$3*(1+'Step 1  Fixed Inputs'!$B$7)/('Step 1  Fixed Inputs'!$B$5-'Step 1  Fixed Inputs'!$B$7)*(1-((1+'Step 1  Fixed Inputs'!$B$7)/(1+'Step 1  Fixed Inputs'!$B$5))^$K23))</f>
        <v>858.00665068888839</v>
      </c>
      <c r="S23" s="169">
        <f>IF(K23="","",'Step 1  Fixed Inputs'!$B$4*(1+'Step 1  Fixed Inputs'!$B$7)/('Step 1  Fixed Inputs'!$B$5-'Step 1  Fixed Inputs'!$B$7)*(1-((1+'Step 1  Fixed Inputs'!$B$7)/(1+'Step 1  Fixed Inputs'!$B$5))^$K23))</f>
        <v>0.97759132762865231</v>
      </c>
      <c r="T23" s="202">
        <f t="shared" si="10"/>
        <v>1784.653833432888</v>
      </c>
      <c r="U23" s="202">
        <f t="shared" si="11"/>
        <v>137019.2004804319</v>
      </c>
      <c r="V23" s="200">
        <f t="shared" si="12"/>
        <v>138803.85431386478</v>
      </c>
      <c r="W23" s="256">
        <f t="shared" si="13"/>
        <v>132462.78716962194</v>
      </c>
      <c r="X23" s="260">
        <f t="shared" si="3"/>
        <v>21.895411099731053</v>
      </c>
      <c r="Y23" s="631">
        <f>IF(W23="","",W23*'Step 1  Fixed Inputs'!$B$8)</f>
        <v>13246.278716962195</v>
      </c>
      <c r="Z23" s="78"/>
    </row>
    <row r="24" spans="1:26">
      <c r="A24" s="97"/>
      <c r="B24" s="227"/>
      <c r="C24" s="518" t="s">
        <v>182</v>
      </c>
      <c r="D24" s="623">
        <v>2</v>
      </c>
      <c r="E24" s="624">
        <v>1.52</v>
      </c>
      <c r="F24" s="625">
        <v>8250</v>
      </c>
      <c r="G24" s="638">
        <v>545</v>
      </c>
      <c r="H24" s="539">
        <f t="shared" si="4"/>
        <v>1.9705208213136751E-4</v>
      </c>
      <c r="I24" s="647">
        <f t="shared" si="5"/>
        <v>265.19742138236558</v>
      </c>
      <c r="J24" s="648">
        <f t="shared" si="6"/>
        <v>810.19742138236552</v>
      </c>
      <c r="K24" s="441">
        <f>IF(E24="","",VLOOKUP(C24,'Reference 10.0 EULs'!$D$2:$E$161,2,))</f>
        <v>15</v>
      </c>
      <c r="L24" s="196">
        <f t="shared" si="14"/>
        <v>57.46139546723083</v>
      </c>
      <c r="M24" s="167">
        <f t="shared" si="1"/>
        <v>867.65881684959641</v>
      </c>
      <c r="N24" s="198">
        <f t="shared" si="7"/>
        <v>583.5558223116733</v>
      </c>
      <c r="O24" s="198">
        <f t="shared" si="8"/>
        <v>1393.7532436940387</v>
      </c>
      <c r="P24" s="197">
        <f t="shared" si="9"/>
        <v>583.1902426728916</v>
      </c>
      <c r="Q24" s="168">
        <f t="shared" si="2"/>
        <v>1393.3876640552571</v>
      </c>
      <c r="R24" s="31">
        <f>IF(K24="","",'Step 1  Fixed Inputs'!$B$3*(1+'Step 1  Fixed Inputs'!$B$7)/('Step 1  Fixed Inputs'!$B$5-'Step 1  Fixed Inputs'!$B$7)*(1-((1+'Step 1  Fixed Inputs'!$B$7)/(1+'Step 1  Fixed Inputs'!$B$5))^$K24))</f>
        <v>858.00665068888839</v>
      </c>
      <c r="S24" s="169">
        <f>IF(K24="","",'Step 1  Fixed Inputs'!$B$4*(1+'Step 1  Fixed Inputs'!$B$7)/('Step 1  Fixed Inputs'!$B$5-'Step 1  Fixed Inputs'!$B$7)*(1-((1+'Step 1  Fixed Inputs'!$B$7)/(1+'Step 1  Fixed Inputs'!$B$5))^$K24))</f>
        <v>0.97759132762865231</v>
      </c>
      <c r="T24" s="202">
        <f t="shared" si="10"/>
        <v>1304.1701090471104</v>
      </c>
      <c r="U24" s="202">
        <f t="shared" si="11"/>
        <v>8065.1284529363811</v>
      </c>
      <c r="V24" s="200">
        <f t="shared" si="12"/>
        <v>9369.2985619834908</v>
      </c>
      <c r="W24" s="256">
        <f t="shared" si="13"/>
        <v>7975.5453182894526</v>
      </c>
      <c r="X24" s="260">
        <f t="shared" si="3"/>
        <v>6.7241147626608635</v>
      </c>
      <c r="Y24" s="631">
        <f>IF(W24="","",W24*'Step 1  Fixed Inputs'!$B$8)</f>
        <v>797.5545318289453</v>
      </c>
      <c r="Z24" s="78"/>
    </row>
    <row r="25" spans="1:26">
      <c r="A25" s="393"/>
      <c r="B25" s="227"/>
      <c r="C25" s="518"/>
      <c r="D25" s="623"/>
      <c r="E25" s="624"/>
      <c r="F25" s="625"/>
      <c r="G25" s="638"/>
      <c r="H25" s="539" t="str">
        <f t="shared" si="4"/>
        <v/>
      </c>
      <c r="I25" s="647" t="str">
        <f t="shared" si="5"/>
        <v/>
      </c>
      <c r="J25" s="648" t="str">
        <f t="shared" si="6"/>
        <v/>
      </c>
      <c r="K25" s="441" t="str">
        <f>IF(E25="","",VLOOKUP(C25,'Reference 10.0 EULs'!$D$2:$E$161,2,))</f>
        <v/>
      </c>
      <c r="L25" s="196" t="str">
        <f t="shared" si="14"/>
        <v/>
      </c>
      <c r="M25" s="167" t="str">
        <f t="shared" si="1"/>
        <v/>
      </c>
      <c r="N25" s="198" t="str">
        <f t="shared" si="7"/>
        <v/>
      </c>
      <c r="O25" s="198" t="str">
        <f t="shared" si="8"/>
        <v/>
      </c>
      <c r="P25" s="197" t="str">
        <f t="shared" si="9"/>
        <v/>
      </c>
      <c r="Q25" s="168" t="str">
        <f t="shared" si="2"/>
        <v/>
      </c>
      <c r="R25" s="31" t="str">
        <f>IF(K25="","",'Step 1  Fixed Inputs'!$B$3*(1+'Step 1  Fixed Inputs'!$B$7)/('Step 1  Fixed Inputs'!$B$5-'Step 1  Fixed Inputs'!$B$7)*(1-((1+'Step 1  Fixed Inputs'!$B$7)/(1+'Step 1  Fixed Inputs'!$B$5))^$K25))</f>
        <v/>
      </c>
      <c r="S25" s="169" t="str">
        <f>IF(K25="","",'Step 1  Fixed Inputs'!$B$4*(1+'Step 1  Fixed Inputs'!$B$7)/('Step 1  Fixed Inputs'!$B$5-'Step 1  Fixed Inputs'!$B$7)*(1-((1+'Step 1  Fixed Inputs'!$B$7)/(1+'Step 1  Fixed Inputs'!$B$5))^$K25))</f>
        <v/>
      </c>
      <c r="T25" s="202" t="str">
        <f t="shared" si="10"/>
        <v/>
      </c>
      <c r="U25" s="202" t="str">
        <f t="shared" si="11"/>
        <v/>
      </c>
      <c r="V25" s="200" t="str">
        <f t="shared" si="12"/>
        <v/>
      </c>
      <c r="W25" s="256" t="str">
        <f t="shared" si="13"/>
        <v/>
      </c>
      <c r="X25" s="260" t="str">
        <f t="shared" si="3"/>
        <v/>
      </c>
      <c r="Y25" s="631" t="str">
        <f>IF(W25="","",W25*'Step 1  Fixed Inputs'!$B$8)</f>
        <v/>
      </c>
      <c r="Z25" s="78"/>
    </row>
    <row r="26" spans="1:26">
      <c r="A26" s="393"/>
      <c r="B26" s="227"/>
      <c r="C26" s="664" t="s">
        <v>183</v>
      </c>
      <c r="D26" s="623"/>
      <c r="E26" s="624"/>
      <c r="F26" s="625"/>
      <c r="G26" s="638"/>
      <c r="H26" s="539" t="str">
        <f t="shared" si="4"/>
        <v/>
      </c>
      <c r="I26" s="647" t="str">
        <f t="shared" si="5"/>
        <v/>
      </c>
      <c r="J26" s="648" t="str">
        <f t="shared" si="6"/>
        <v/>
      </c>
      <c r="K26" s="441" t="str">
        <f>IF(E26="","",VLOOKUP(C26,'Reference 10.0 EULs'!$D$2:$E$161,2,))</f>
        <v/>
      </c>
      <c r="L26" s="196" t="str">
        <f t="shared" si="14"/>
        <v/>
      </c>
      <c r="M26" s="167" t="str">
        <f t="shared" si="1"/>
        <v/>
      </c>
      <c r="N26" s="198" t="str">
        <f t="shared" si="7"/>
        <v/>
      </c>
      <c r="O26" s="198" t="str">
        <f t="shared" si="8"/>
        <v/>
      </c>
      <c r="P26" s="197" t="str">
        <f t="shared" si="9"/>
        <v/>
      </c>
      <c r="Q26" s="168" t="str">
        <f t="shared" si="2"/>
        <v/>
      </c>
      <c r="R26" s="31" t="str">
        <f>IF(K26="","",'Step 1  Fixed Inputs'!$B$3*(1+'Step 1  Fixed Inputs'!$B$7)/('Step 1  Fixed Inputs'!$B$5-'Step 1  Fixed Inputs'!$B$7)*(1-((1+'Step 1  Fixed Inputs'!$B$7)/(1+'Step 1  Fixed Inputs'!$B$5))^$K26))</f>
        <v/>
      </c>
      <c r="S26" s="169" t="str">
        <f>IF(K26="","",'Step 1  Fixed Inputs'!$B$4*(1+'Step 1  Fixed Inputs'!$B$7)/('Step 1  Fixed Inputs'!$B$5-'Step 1  Fixed Inputs'!$B$7)*(1-((1+'Step 1  Fixed Inputs'!$B$7)/(1+'Step 1  Fixed Inputs'!$B$5))^$K26))</f>
        <v/>
      </c>
      <c r="T26" s="202" t="str">
        <f t="shared" si="10"/>
        <v/>
      </c>
      <c r="U26" s="202" t="str">
        <f t="shared" si="11"/>
        <v/>
      </c>
      <c r="V26" s="200" t="str">
        <f t="shared" si="12"/>
        <v/>
      </c>
      <c r="W26" s="256" t="str">
        <f t="shared" si="13"/>
        <v/>
      </c>
      <c r="X26" s="260" t="str">
        <f t="shared" si="3"/>
        <v/>
      </c>
      <c r="Y26" s="631" t="str">
        <f>IF(W26="","",W26*'Step 1  Fixed Inputs'!$B$8)</f>
        <v/>
      </c>
      <c r="Z26" s="393"/>
    </row>
    <row r="27" spans="1:26">
      <c r="A27" s="393"/>
      <c r="B27" s="227"/>
      <c r="C27" s="518" t="s">
        <v>184</v>
      </c>
      <c r="D27" s="623">
        <v>20</v>
      </c>
      <c r="E27" s="624">
        <f>54.038744-0.03</f>
        <v>54.008744</v>
      </c>
      <c r="F27" s="625">
        <f>262120.25-5317</f>
        <v>256803.25</v>
      </c>
      <c r="G27" s="638">
        <v>14082.75</v>
      </c>
      <c r="H27" s="539">
        <f t="shared" si="4"/>
        <v>7.0016680648026328E-3</v>
      </c>
      <c r="I27" s="647">
        <f t="shared" si="5"/>
        <v>9423.0129216449386</v>
      </c>
      <c r="J27" s="648">
        <f t="shared" si="6"/>
        <v>23505.762921644939</v>
      </c>
      <c r="K27" s="441">
        <f>IF(E27="","",VLOOKUP(C27,'Reference 10.0 EULs'!$D$2:$E$161,2,))</f>
        <v>9</v>
      </c>
      <c r="L27" s="196">
        <f t="shared" si="14"/>
        <v>1667.0923695302311</v>
      </c>
      <c r="M27" s="167">
        <f t="shared" si="1"/>
        <v>25172.855291175169</v>
      </c>
      <c r="N27" s="198">
        <f t="shared" si="7"/>
        <v>16930.348639470885</v>
      </c>
      <c r="O27" s="198">
        <f t="shared" si="8"/>
        <v>40436.111561115824</v>
      </c>
      <c r="P27" s="197">
        <f t="shared" si="9"/>
        <v>16919.7423007053</v>
      </c>
      <c r="Q27" s="168">
        <f t="shared" si="2"/>
        <v>40425.505222350243</v>
      </c>
      <c r="R27" s="31">
        <f>IF(K27="","",'Step 1  Fixed Inputs'!$B$3*(1+'Step 1  Fixed Inputs'!$B$7)/('Step 1  Fixed Inputs'!$B$5-'Step 1  Fixed Inputs'!$B$7)*(1-((1+'Step 1  Fixed Inputs'!$B$7)/(1+'Step 1  Fixed Inputs'!$B$5))^$K27))</f>
        <v>580.98996423427934</v>
      </c>
      <c r="S27" s="169">
        <f>IF(K27="","",'Step 1  Fixed Inputs'!$B$4*(1+'Step 1  Fixed Inputs'!$B$7)/('Step 1  Fixed Inputs'!$B$5-'Step 1  Fixed Inputs'!$B$7)*(1-((1+'Step 1  Fixed Inputs'!$B$7)/(1+'Step 1  Fixed Inputs'!$B$5))^$K27))</f>
        <v>0.66196544049943218</v>
      </c>
      <c r="T27" s="202">
        <f t="shared" si="10"/>
        <v>31378.538244898347</v>
      </c>
      <c r="U27" s="202">
        <f t="shared" si="11"/>
        <v>169994.87650793581</v>
      </c>
      <c r="V27" s="200">
        <f t="shared" si="12"/>
        <v>201373.41475283416</v>
      </c>
      <c r="W27" s="256">
        <f t="shared" si="13"/>
        <v>160937.30319171833</v>
      </c>
      <c r="X27" s="260">
        <f t="shared" si="3"/>
        <v>4.9813456540674199</v>
      </c>
      <c r="Y27" s="631">
        <f>IF(W27="","",W27*'Step 1  Fixed Inputs'!$B$8)</f>
        <v>16093.730319171833</v>
      </c>
      <c r="Z27" s="393"/>
    </row>
    <row r="28" spans="1:26">
      <c r="A28" s="393"/>
      <c r="B28" s="227"/>
      <c r="C28" s="610" t="s">
        <v>185</v>
      </c>
      <c r="D28" s="623">
        <v>30</v>
      </c>
      <c r="E28" s="624">
        <f>252.731002+6.93</f>
        <v>259.661002</v>
      </c>
      <c r="F28" s="625">
        <f>1011498.48-68738</f>
        <v>942760.48</v>
      </c>
      <c r="G28" s="638">
        <v>46770</v>
      </c>
      <c r="H28" s="539">
        <f t="shared" si="4"/>
        <v>3.3662329666063938E-2</v>
      </c>
      <c r="I28" s="647">
        <f t="shared" si="5"/>
        <v>45303.571160500833</v>
      </c>
      <c r="J28" s="648">
        <f t="shared" si="6"/>
        <v>92073.57116050084</v>
      </c>
      <c r="K28" s="441">
        <f>IF(E28="","",VLOOKUP(C28,'Reference 10.0 EULs'!$D$2:$E$161,2,))</f>
        <v>15</v>
      </c>
      <c r="L28" s="196">
        <f t="shared" si="14"/>
        <v>6530.1070392284928</v>
      </c>
      <c r="M28" s="167">
        <f t="shared" si="1"/>
        <v>98603.678199729329</v>
      </c>
      <c r="N28" s="198">
        <f t="shared" si="7"/>
        <v>66317.254429252251</v>
      </c>
      <c r="O28" s="198">
        <f t="shared" si="8"/>
        <v>158390.82558975311</v>
      </c>
      <c r="P28" s="197">
        <f t="shared" si="9"/>
        <v>66275.708724467404</v>
      </c>
      <c r="Q28" s="168">
        <f t="shared" si="2"/>
        <v>158349.27988496824</v>
      </c>
      <c r="R28" s="31">
        <f>IF(K28="","",'Step 1  Fixed Inputs'!$B$3*(1+'Step 1  Fixed Inputs'!$B$7)/('Step 1  Fixed Inputs'!$B$5-'Step 1  Fixed Inputs'!$B$7)*(1-((1+'Step 1  Fixed Inputs'!$B$7)/(1+'Step 1  Fixed Inputs'!$B$5))^$K28))</f>
        <v>858.00665068888839</v>
      </c>
      <c r="S28" s="169">
        <f>IF(K28="","",'Step 1  Fixed Inputs'!$B$4*(1+'Step 1  Fixed Inputs'!$B$7)/('Step 1  Fixed Inputs'!$B$5-'Step 1  Fixed Inputs'!$B$7)*(1-((1+'Step 1  Fixed Inputs'!$B$7)/(1+'Step 1  Fixed Inputs'!$B$5))^$K28))</f>
        <v>0.97759132762865231</v>
      </c>
      <c r="T28" s="202">
        <f t="shared" si="10"/>
        <v>222790.86664054074</v>
      </c>
      <c r="U28" s="202">
        <f t="shared" si="11"/>
        <v>921634.46927902545</v>
      </c>
      <c r="V28" s="200">
        <f t="shared" si="12"/>
        <v>1144425.3359195662</v>
      </c>
      <c r="W28" s="256">
        <f t="shared" si="13"/>
        <v>986034.51032981311</v>
      </c>
      <c r="X28" s="260">
        <f t="shared" si="3"/>
        <v>7.2272215999398686</v>
      </c>
      <c r="Y28" s="631">
        <f>IF(W28="","",W28*'Step 1  Fixed Inputs'!$B$8)</f>
        <v>98603.45103298132</v>
      </c>
      <c r="Z28" s="393"/>
    </row>
    <row r="29" spans="1:26">
      <c r="A29" s="393"/>
      <c r="B29" s="227"/>
      <c r="C29" s="518" t="s">
        <v>186</v>
      </c>
      <c r="D29" s="623">
        <v>7</v>
      </c>
      <c r="E29" s="624">
        <f>61.132482+10.61</f>
        <v>71.742481999999995</v>
      </c>
      <c r="F29" s="625">
        <f>282342.3-33525</f>
        <v>248817.3</v>
      </c>
      <c r="G29" s="638">
        <v>10374</v>
      </c>
      <c r="H29" s="539">
        <f t="shared" si="4"/>
        <v>9.3006614837974708E-3</v>
      </c>
      <c r="I29" s="647">
        <f t="shared" si="5"/>
        <v>12517.053440770247</v>
      </c>
      <c r="J29" s="648">
        <f t="shared" si="6"/>
        <v>22891.053440770247</v>
      </c>
      <c r="K29" s="441">
        <f>IF(E29="","",VLOOKUP(C29,'Reference 10.0 EULs'!$D$2:$E$161,2,))</f>
        <v>9</v>
      </c>
      <c r="L29" s="513">
        <f t="shared" si="14"/>
        <v>1623.4955082643312</v>
      </c>
      <c r="M29" s="167">
        <f t="shared" si="1"/>
        <v>24514.548949034579</v>
      </c>
      <c r="N29" s="198">
        <f t="shared" si="7"/>
        <v>16487.59569169852</v>
      </c>
      <c r="O29" s="167">
        <f t="shared" si="8"/>
        <v>39378.649132468767</v>
      </c>
      <c r="P29" s="514">
        <f t="shared" si="9"/>
        <v>16477.266723934179</v>
      </c>
      <c r="Q29" s="168">
        <f t="shared" si="2"/>
        <v>39368.320164704426</v>
      </c>
      <c r="R29" s="31">
        <f>IF(K29="","",'Step 1  Fixed Inputs'!$B$3*(1+'Step 1  Fixed Inputs'!$B$7)/('Step 1  Fixed Inputs'!$B$5-'Step 1  Fixed Inputs'!$B$7)*(1-((1+'Step 1  Fixed Inputs'!$B$7)/(1+'Step 1  Fixed Inputs'!$B$5))^$K29))</f>
        <v>580.98996423427934</v>
      </c>
      <c r="S29" s="169">
        <f>IF(K29="","",'Step 1  Fixed Inputs'!$B$4*(1+'Step 1  Fixed Inputs'!$B$7)/('Step 1  Fixed Inputs'!$B$5-'Step 1  Fixed Inputs'!$B$7)*(1-((1+'Step 1  Fixed Inputs'!$B$7)/(1+'Step 1  Fixed Inputs'!$B$5))^$K29))</f>
        <v>0.66196544049943218</v>
      </c>
      <c r="T29" s="202">
        <f t="shared" si="10"/>
        <v>41681.662051258427</v>
      </c>
      <c r="U29" s="202">
        <f t="shared" si="11"/>
        <v>164708.45359837936</v>
      </c>
      <c r="V29" s="200">
        <f t="shared" si="12"/>
        <v>206390.1156496378</v>
      </c>
      <c r="W29" s="256">
        <f t="shared" si="13"/>
        <v>167011.46651716903</v>
      </c>
      <c r="X29" s="260">
        <f t="shared" si="3"/>
        <v>5.2425431104544904</v>
      </c>
      <c r="Y29" s="631">
        <f>IF(W29="","",W29*'Step 1  Fixed Inputs'!$B$8)</f>
        <v>16701.146651716903</v>
      </c>
      <c r="Z29" s="393"/>
    </row>
    <row r="30" spans="1:26">
      <c r="A30" s="393"/>
      <c r="B30" s="227"/>
      <c r="C30" s="610" t="s">
        <v>187</v>
      </c>
      <c r="D30" s="623">
        <v>43</v>
      </c>
      <c r="E30" s="554">
        <f>652.510494-0.98</f>
        <v>651.53049399999998</v>
      </c>
      <c r="F30" s="477">
        <f>3208869.13-36852</f>
        <v>3172017.13</v>
      </c>
      <c r="G30" s="637">
        <v>172190.5</v>
      </c>
      <c r="H30" s="539">
        <f t="shared" si="4"/>
        <v>8.4464105536038447E-2</v>
      </c>
      <c r="I30" s="647">
        <f t="shared" si="5"/>
        <v>113673.8203689334</v>
      </c>
      <c r="J30" s="648">
        <f t="shared" si="6"/>
        <v>285864.32036893337</v>
      </c>
      <c r="K30" s="441">
        <f>IF(E30="","",VLOOKUP(C30,'Reference 10.0 EULs'!$D$2:$E$161,2,))</f>
        <v>15</v>
      </c>
      <c r="L30" s="196">
        <f t="shared" si="14"/>
        <v>20274.271836935735</v>
      </c>
      <c r="M30" s="198">
        <f t="shared" si="1"/>
        <v>306138.59220586909</v>
      </c>
      <c r="N30" s="198">
        <f t="shared" si="7"/>
        <v>205897.70362121693</v>
      </c>
      <c r="O30" s="198">
        <f t="shared" si="8"/>
        <v>491762.02399015031</v>
      </c>
      <c r="P30" s="197">
        <f t="shared" si="9"/>
        <v>205768.71509049225</v>
      </c>
      <c r="Q30" s="199">
        <f t="shared" si="2"/>
        <v>491633.03545942565</v>
      </c>
      <c r="R30" s="200">
        <f>IF(K30="","",'Step 1  Fixed Inputs'!$B$3*(1+'Step 1  Fixed Inputs'!$B$7)/('Step 1  Fixed Inputs'!$B$5-'Step 1  Fixed Inputs'!$B$7)*(1-((1+'Step 1  Fixed Inputs'!$B$7)/(1+'Step 1  Fixed Inputs'!$B$5))^$K30))</f>
        <v>858.00665068888839</v>
      </c>
      <c r="S30" s="201">
        <f>IF(K30="","",'Step 1  Fixed Inputs'!$B$4*(1+'Step 1  Fixed Inputs'!$B$7)/('Step 1  Fixed Inputs'!$B$5-'Step 1  Fixed Inputs'!$B$7)*(1-((1+'Step 1  Fixed Inputs'!$B$7)/(1+'Step 1  Fixed Inputs'!$B$5))^$K30))</f>
        <v>0.97759132762865231</v>
      </c>
      <c r="T30" s="202">
        <f t="shared" si="10"/>
        <v>559017.49697861692</v>
      </c>
      <c r="U30" s="202">
        <f t="shared" si="11"/>
        <v>3100936.4373775274</v>
      </c>
      <c r="V30" s="200">
        <f t="shared" si="12"/>
        <v>3659953.9343561442</v>
      </c>
      <c r="W30" s="256">
        <f t="shared" si="13"/>
        <v>3168191.9103659941</v>
      </c>
      <c r="X30" s="259">
        <f t="shared" si="3"/>
        <v>7.4444833247138442</v>
      </c>
      <c r="Y30" s="630">
        <f>IF(W30="","",W30*'Step 1  Fixed Inputs'!$B$8)</f>
        <v>316819.19103659946</v>
      </c>
      <c r="Z30" s="393"/>
    </row>
    <row r="31" spans="1:26">
      <c r="A31" s="393"/>
      <c r="B31" s="227"/>
      <c r="C31" s="610"/>
      <c r="D31" s="623"/>
      <c r="E31" s="554"/>
      <c r="F31" s="477"/>
      <c r="G31" s="637"/>
      <c r="H31" s="539" t="str">
        <f t="shared" si="4"/>
        <v/>
      </c>
      <c r="I31" s="647" t="str">
        <f t="shared" si="5"/>
        <v/>
      </c>
      <c r="J31" s="648" t="str">
        <f t="shared" si="6"/>
        <v/>
      </c>
      <c r="K31" s="441" t="str">
        <f>IF(E31="","",VLOOKUP(C31,'Reference 10.0 EULs'!$D$2:$E$161,2,))</f>
        <v/>
      </c>
      <c r="L31" s="196" t="str">
        <f t="shared" si="14"/>
        <v/>
      </c>
      <c r="M31" s="167" t="str">
        <f t="shared" si="1"/>
        <v/>
      </c>
      <c r="N31" s="198" t="str">
        <f t="shared" si="7"/>
        <v/>
      </c>
      <c r="O31" s="198" t="str">
        <f t="shared" si="8"/>
        <v/>
      </c>
      <c r="P31" s="197" t="str">
        <f t="shared" si="9"/>
        <v/>
      </c>
      <c r="Q31" s="168" t="str">
        <f t="shared" si="2"/>
        <v/>
      </c>
      <c r="R31" s="31" t="str">
        <f>IF(K31="","",'Step 1  Fixed Inputs'!$B$3*(1+'Step 1  Fixed Inputs'!$B$7)/('Step 1  Fixed Inputs'!$B$5-'Step 1  Fixed Inputs'!$B$7)*(1-((1+'Step 1  Fixed Inputs'!$B$7)/(1+'Step 1  Fixed Inputs'!$B$5))^$K31))</f>
        <v/>
      </c>
      <c r="S31" s="169" t="str">
        <f>IF(K31="","",'Step 1  Fixed Inputs'!$B$4*(1+'Step 1  Fixed Inputs'!$B$7)/('Step 1  Fixed Inputs'!$B$5-'Step 1  Fixed Inputs'!$B$7)*(1-((1+'Step 1  Fixed Inputs'!$B$7)/(1+'Step 1  Fixed Inputs'!$B$5))^$K31))</f>
        <v/>
      </c>
      <c r="T31" s="202" t="str">
        <f t="shared" si="10"/>
        <v/>
      </c>
      <c r="U31" s="202" t="str">
        <f t="shared" si="11"/>
        <v/>
      </c>
      <c r="V31" s="200" t="str">
        <f t="shared" si="12"/>
        <v/>
      </c>
      <c r="W31" s="256" t="str">
        <f t="shared" si="13"/>
        <v/>
      </c>
      <c r="X31" s="260" t="str">
        <f t="shared" si="3"/>
        <v/>
      </c>
      <c r="Y31" s="631" t="str">
        <f>IF(W31="","",W31*'Step 1  Fixed Inputs'!$B$8)</f>
        <v/>
      </c>
      <c r="Z31" s="393"/>
    </row>
    <row r="32" spans="1:26">
      <c r="A32" s="393"/>
      <c r="B32" s="227"/>
      <c r="C32" s="680" t="s">
        <v>188</v>
      </c>
      <c r="D32" s="623"/>
      <c r="E32" s="624"/>
      <c r="F32" s="625"/>
      <c r="G32" s="637"/>
      <c r="H32" s="539" t="str">
        <f t="shared" si="4"/>
        <v/>
      </c>
      <c r="I32" s="647" t="str">
        <f t="shared" si="5"/>
        <v/>
      </c>
      <c r="J32" s="648" t="str">
        <f t="shared" si="6"/>
        <v/>
      </c>
      <c r="K32" s="441" t="str">
        <f>IF(E32="","",VLOOKUP(C32,'Reference 10.0 EULs'!$D$2:$E$161,2,))</f>
        <v/>
      </c>
      <c r="L32" s="196" t="str">
        <f t="shared" si="14"/>
        <v/>
      </c>
      <c r="M32" s="167" t="str">
        <f t="shared" si="1"/>
        <v/>
      </c>
      <c r="N32" s="198" t="str">
        <f t="shared" si="7"/>
        <v/>
      </c>
      <c r="O32" s="198" t="str">
        <f t="shared" si="8"/>
        <v/>
      </c>
      <c r="P32" s="197" t="str">
        <f t="shared" si="9"/>
        <v/>
      </c>
      <c r="Q32" s="168" t="str">
        <f t="shared" si="2"/>
        <v/>
      </c>
      <c r="R32" s="31" t="str">
        <f>IF(K32="","",'Step 1  Fixed Inputs'!$B$3*(1+'Step 1  Fixed Inputs'!$B$7)/('Step 1  Fixed Inputs'!$B$5-'Step 1  Fixed Inputs'!$B$7)*(1-((1+'Step 1  Fixed Inputs'!$B$7)/(1+'Step 1  Fixed Inputs'!$B$5))^$K32))</f>
        <v/>
      </c>
      <c r="S32" s="169" t="str">
        <f>IF(K32="","",'Step 1  Fixed Inputs'!$B$4*(1+'Step 1  Fixed Inputs'!$B$7)/('Step 1  Fixed Inputs'!$B$5-'Step 1  Fixed Inputs'!$B$7)*(1-((1+'Step 1  Fixed Inputs'!$B$7)/(1+'Step 1  Fixed Inputs'!$B$5))^$K32))</f>
        <v/>
      </c>
      <c r="T32" s="202" t="str">
        <f t="shared" si="10"/>
        <v/>
      </c>
      <c r="U32" s="202" t="str">
        <f t="shared" si="11"/>
        <v/>
      </c>
      <c r="V32" s="200" t="str">
        <f t="shared" si="12"/>
        <v/>
      </c>
      <c r="W32" s="256" t="str">
        <f t="shared" si="13"/>
        <v/>
      </c>
      <c r="X32" s="260" t="str">
        <f t="shared" si="3"/>
        <v/>
      </c>
      <c r="Y32" s="631" t="str">
        <f>IF(W32="","",W32*'Step 1  Fixed Inputs'!$B$8)</f>
        <v/>
      </c>
      <c r="Z32" s="393"/>
    </row>
    <row r="33" spans="1:25" s="87" customFormat="1">
      <c r="B33" s="227"/>
      <c r="C33" s="681" t="s">
        <v>189</v>
      </c>
      <c r="D33" s="623">
        <v>26</v>
      </c>
      <c r="E33" s="624">
        <v>1831.3</v>
      </c>
      <c r="F33" s="625">
        <v>8048930</v>
      </c>
      <c r="G33" s="637">
        <v>36000</v>
      </c>
      <c r="H33" s="539">
        <f t="shared" si="4"/>
        <v>0.23740886710998244</v>
      </c>
      <c r="I33" s="647">
        <f t="shared" si="5"/>
        <v>319510.55116942502</v>
      </c>
      <c r="J33" s="648">
        <f t="shared" si="6"/>
        <v>355510.55116942502</v>
      </c>
      <c r="K33" s="441">
        <f>IF(E33="","",VLOOKUP(C33,'Reference 10.0 EULs'!$D$2:$E$161,2,))</f>
        <v>1</v>
      </c>
      <c r="L33" s="196">
        <f t="shared" si="14"/>
        <v>25213.771155510327</v>
      </c>
      <c r="M33" s="167">
        <f t="shared" si="1"/>
        <v>380724.32232493535</v>
      </c>
      <c r="N33" s="198">
        <f t="shared" si="7"/>
        <v>256061.35807514621</v>
      </c>
      <c r="O33" s="198">
        <f t="shared" si="8"/>
        <v>611571.90924457123</v>
      </c>
      <c r="P33" s="197">
        <f t="shared" si="9"/>
        <v>255900.94356943495</v>
      </c>
      <c r="Q33" s="168">
        <f t="shared" si="2"/>
        <v>611411.49473885994</v>
      </c>
      <c r="R33" s="31">
        <f>IF(K33="","",'Step 1  Fixed Inputs'!$B$3*(1+'Step 1  Fixed Inputs'!$B$7)/('Step 1  Fixed Inputs'!$B$5-'Step 1  Fixed Inputs'!$B$7)*(1-((1+'Step 1  Fixed Inputs'!$B$7)/(1+'Step 1  Fixed Inputs'!$B$5))^$K33))</f>
        <v>76.540662226807925</v>
      </c>
      <c r="S33" s="169">
        <f>IF(K33="","",'Step 1  Fixed Inputs'!$B$4*(1+'Step 1  Fixed Inputs'!$B$7)/('Step 1  Fixed Inputs'!$B$5-'Step 1  Fixed Inputs'!$B$7)*(1-((1+'Step 1  Fixed Inputs'!$B$7)/(1+'Step 1  Fixed Inputs'!$B$5))^$K33))</f>
        <v>8.7208517024669294E-2</v>
      </c>
      <c r="T33" s="202">
        <f t="shared" si="10"/>
        <v>140168.91473595335</v>
      </c>
      <c r="U33" s="202">
        <f t="shared" si="11"/>
        <v>701935.2489353714</v>
      </c>
      <c r="V33" s="200">
        <f t="shared" si="12"/>
        <v>842104.16367132473</v>
      </c>
      <c r="W33" s="256">
        <f t="shared" si="13"/>
        <v>230532.2544267535</v>
      </c>
      <c r="X33" s="260">
        <f>IF(K33="","",V33/Q33)</f>
        <v>1.3773116320474086</v>
      </c>
      <c r="Y33" s="631">
        <f>IF(W33="","",W33*'Step 1  Fixed Inputs'!$B$8)</f>
        <v>23053.22544267535</v>
      </c>
    </row>
    <row r="34" spans="1:25" s="393" customFormat="1">
      <c r="B34" s="227"/>
      <c r="C34" s="610"/>
      <c r="D34" s="623"/>
      <c r="E34" s="624"/>
      <c r="F34" s="625"/>
      <c r="G34" s="637"/>
      <c r="H34" s="539" t="str">
        <f t="shared" si="4"/>
        <v/>
      </c>
      <c r="I34" s="647" t="str">
        <f t="shared" si="5"/>
        <v/>
      </c>
      <c r="J34" s="648" t="str">
        <f t="shared" si="6"/>
        <v/>
      </c>
      <c r="K34" s="441" t="str">
        <f>IF(E34="","",VLOOKUP(C34,'Reference 10.0 EULs'!$D$2:$E$161,2,))</f>
        <v/>
      </c>
      <c r="L34" s="513" t="str">
        <f t="shared" si="14"/>
        <v/>
      </c>
      <c r="M34" s="167" t="str">
        <f t="shared" si="1"/>
        <v/>
      </c>
      <c r="N34" s="198" t="str">
        <f t="shared" si="7"/>
        <v/>
      </c>
      <c r="O34" s="167" t="str">
        <f t="shared" si="8"/>
        <v/>
      </c>
      <c r="P34" s="514" t="str">
        <f t="shared" si="9"/>
        <v/>
      </c>
      <c r="Q34" s="168" t="str">
        <f t="shared" si="2"/>
        <v/>
      </c>
      <c r="R34" s="31" t="str">
        <f>IF(K34="","",'Step 1  Fixed Inputs'!$B$3*(1+'Step 1  Fixed Inputs'!$B$7)/('Step 1  Fixed Inputs'!$B$5-'Step 1  Fixed Inputs'!$B$7)*(1-((1+'Step 1  Fixed Inputs'!$B$7)/(1+'Step 1  Fixed Inputs'!$B$5))^$K34))</f>
        <v/>
      </c>
      <c r="S34" s="169" t="str">
        <f>IF(K34="","",'Step 1  Fixed Inputs'!$B$4*(1+'Step 1  Fixed Inputs'!$B$7)/('Step 1  Fixed Inputs'!$B$5-'Step 1  Fixed Inputs'!$B$7)*(1-((1+'Step 1  Fixed Inputs'!$B$7)/(1+'Step 1  Fixed Inputs'!$B$5))^$K34))</f>
        <v/>
      </c>
      <c r="T34" s="202" t="str">
        <f t="shared" si="10"/>
        <v/>
      </c>
      <c r="U34" s="202" t="str">
        <f t="shared" si="11"/>
        <v/>
      </c>
      <c r="V34" s="200" t="str">
        <f t="shared" si="12"/>
        <v/>
      </c>
      <c r="W34" s="256" t="str">
        <f t="shared" si="13"/>
        <v/>
      </c>
      <c r="X34" s="260" t="str">
        <f t="shared" si="3"/>
        <v/>
      </c>
      <c r="Y34" s="631" t="str">
        <f>IF(W34="","",W34*'Step 1  Fixed Inputs'!$B$8)</f>
        <v/>
      </c>
    </row>
    <row r="35" spans="1:25">
      <c r="A35" s="393"/>
      <c r="B35" s="227"/>
      <c r="C35" s="663" t="s">
        <v>190</v>
      </c>
      <c r="D35" s="562"/>
      <c r="E35" s="554"/>
      <c r="F35" s="477"/>
      <c r="G35" s="637"/>
      <c r="H35" s="539" t="str">
        <f t="shared" si="4"/>
        <v/>
      </c>
      <c r="I35" s="647" t="str">
        <f t="shared" si="5"/>
        <v/>
      </c>
      <c r="J35" s="648" t="str">
        <f t="shared" si="6"/>
        <v/>
      </c>
      <c r="K35" s="441" t="str">
        <f>IF(E35="","",VLOOKUP(C35,'Reference 10.0 EULs'!$D$2:$E$161,2,))</f>
        <v/>
      </c>
      <c r="L35" s="196" t="str">
        <f t="shared" si="14"/>
        <v/>
      </c>
      <c r="M35" s="198" t="str">
        <f t="shared" si="1"/>
        <v/>
      </c>
      <c r="N35" s="198" t="str">
        <f t="shared" si="7"/>
        <v/>
      </c>
      <c r="O35" s="198" t="str">
        <f t="shared" si="8"/>
        <v/>
      </c>
      <c r="P35" s="197" t="str">
        <f t="shared" si="9"/>
        <v/>
      </c>
      <c r="Q35" s="199" t="str">
        <f t="shared" si="2"/>
        <v/>
      </c>
      <c r="R35" s="200" t="str">
        <f>IF(K35="","",'Step 1  Fixed Inputs'!$B$3*(1+'Step 1  Fixed Inputs'!$B$7)/('Step 1  Fixed Inputs'!$B$5-'Step 1  Fixed Inputs'!$B$7)*(1-((1+'Step 1  Fixed Inputs'!$B$7)/(1+'Step 1  Fixed Inputs'!$B$5))^$K35))</f>
        <v/>
      </c>
      <c r="S35" s="201" t="str">
        <f>IF(K35="","",'Step 1  Fixed Inputs'!$B$4*(1+'Step 1  Fixed Inputs'!$B$7)/('Step 1  Fixed Inputs'!$B$5-'Step 1  Fixed Inputs'!$B$7)*(1-((1+'Step 1  Fixed Inputs'!$B$7)/(1+'Step 1  Fixed Inputs'!$B$5))^$K35))</f>
        <v/>
      </c>
      <c r="T35" s="202" t="str">
        <f t="shared" si="10"/>
        <v/>
      </c>
      <c r="U35" s="202" t="str">
        <f t="shared" si="11"/>
        <v/>
      </c>
      <c r="V35" s="200" t="str">
        <f t="shared" si="12"/>
        <v/>
      </c>
      <c r="W35" s="256" t="str">
        <f t="shared" si="13"/>
        <v/>
      </c>
      <c r="X35" s="259" t="str">
        <f t="shared" si="3"/>
        <v/>
      </c>
      <c r="Y35" s="630" t="str">
        <f>IF(W35="","",W35*'Step 1  Fixed Inputs'!$B$8)</f>
        <v/>
      </c>
    </row>
    <row r="36" spans="1:25">
      <c r="A36" s="393"/>
      <c r="B36" s="227"/>
      <c r="C36" s="521" t="s">
        <v>191</v>
      </c>
      <c r="D36" s="562">
        <v>768</v>
      </c>
      <c r="E36" s="554">
        <v>1150.9999999999998</v>
      </c>
      <c r="F36" s="477">
        <v>1920346</v>
      </c>
      <c r="G36" s="637">
        <v>116015</v>
      </c>
      <c r="H36" s="539">
        <f t="shared" si="4"/>
        <v>0.14921509640342365</v>
      </c>
      <c r="I36" s="647">
        <f t="shared" si="5"/>
        <v>200817.25790204122</v>
      </c>
      <c r="J36" s="648">
        <f t="shared" si="6"/>
        <v>316832.25790204119</v>
      </c>
      <c r="K36" s="441">
        <f>IF(E36="","",VLOOKUP(C36,'Reference 10.0 EULs'!$D$2:$E$161,2,))</f>
        <v>5</v>
      </c>
      <c r="L36" s="196">
        <f t="shared" si="14"/>
        <v>22470.601840502371</v>
      </c>
      <c r="M36" s="167">
        <f t="shared" si="1"/>
        <v>339302.85974254354</v>
      </c>
      <c r="N36" s="198">
        <f t="shared" si="7"/>
        <v>228202.78603137261</v>
      </c>
      <c r="O36" s="198">
        <f t="shared" si="8"/>
        <v>545035.04393341381</v>
      </c>
      <c r="P36" s="197">
        <f t="shared" si="9"/>
        <v>228059.82405773341</v>
      </c>
      <c r="Q36" s="168">
        <f t="shared" si="2"/>
        <v>544892.0819597746</v>
      </c>
      <c r="R36" s="31">
        <f>IF(K36="","",'Step 1  Fixed Inputs'!$B$3*(1+'Step 1  Fixed Inputs'!$B$7)/('Step 1  Fixed Inputs'!$B$5-'Step 1  Fixed Inputs'!$B$7)*(1-((1+'Step 1  Fixed Inputs'!$B$7)/(1+'Step 1  Fixed Inputs'!$B$5))^$K36))</f>
        <v>351.00632753964783</v>
      </c>
      <c r="S36" s="169">
        <f>IF(K36="","",'Step 1  Fixed Inputs'!$B$4*(1+'Step 1  Fixed Inputs'!$B$7)/('Step 1  Fixed Inputs'!$B$5-'Step 1  Fixed Inputs'!$B$7)*(1-((1+'Step 1  Fixed Inputs'!$B$7)/(1+'Step 1  Fixed Inputs'!$B$5))^$K36))</f>
        <v>0.3999278344404863</v>
      </c>
      <c r="T36" s="202">
        <f t="shared" si="10"/>
        <v>404008.28299813456</v>
      </c>
      <c r="U36" s="202">
        <f t="shared" si="11"/>
        <v>767999.81715645012</v>
      </c>
      <c r="V36" s="200">
        <f t="shared" si="12"/>
        <v>1172008.1001545847</v>
      </c>
      <c r="W36" s="256">
        <f t="shared" si="13"/>
        <v>626973.05622117093</v>
      </c>
      <c r="X36" s="260">
        <f t="shared" si="3"/>
        <v>2.1508994880955261</v>
      </c>
      <c r="Y36" s="631">
        <f>IF(W36="","",W36*'Step 1  Fixed Inputs'!$B$8)</f>
        <v>62697.305622117099</v>
      </c>
    </row>
    <row r="37" spans="1:25">
      <c r="A37" s="393"/>
      <c r="B37" s="227"/>
      <c r="C37" s="599"/>
      <c r="D37" s="562"/>
      <c r="E37" s="554"/>
      <c r="F37" s="477"/>
      <c r="G37" s="637"/>
      <c r="H37" s="539" t="str">
        <f t="shared" si="4"/>
        <v/>
      </c>
      <c r="I37" s="647" t="str">
        <f t="shared" si="5"/>
        <v/>
      </c>
      <c r="J37" s="648" t="str">
        <f t="shared" si="6"/>
        <v/>
      </c>
      <c r="K37" s="441" t="str">
        <f>IF(E37="","",VLOOKUP(C37,'Reference 10.0 EULs'!$D$2:$E$161,2,))</f>
        <v/>
      </c>
      <c r="L37" s="513" t="str">
        <f t="shared" si="14"/>
        <v/>
      </c>
      <c r="M37" s="167" t="str">
        <f t="shared" si="1"/>
        <v/>
      </c>
      <c r="N37" s="198" t="str">
        <f t="shared" si="7"/>
        <v/>
      </c>
      <c r="O37" s="167" t="str">
        <f t="shared" si="8"/>
        <v/>
      </c>
      <c r="P37" s="514" t="str">
        <f t="shared" si="9"/>
        <v/>
      </c>
      <c r="Q37" s="168" t="str">
        <f t="shared" si="2"/>
        <v/>
      </c>
      <c r="R37" s="31" t="str">
        <f>IF(K37="","",'Step 1  Fixed Inputs'!$B$3*(1+'Step 1  Fixed Inputs'!$B$7)/('Step 1  Fixed Inputs'!$B$5-'Step 1  Fixed Inputs'!$B$7)*(1-((1+'Step 1  Fixed Inputs'!$B$7)/(1+'Step 1  Fixed Inputs'!$B$5))^$K37))</f>
        <v/>
      </c>
      <c r="S37" s="169" t="str">
        <f>IF(K37="","",'Step 1  Fixed Inputs'!$B$4*(1+'Step 1  Fixed Inputs'!$B$7)/('Step 1  Fixed Inputs'!$B$5-'Step 1  Fixed Inputs'!$B$7)*(1-((1+'Step 1  Fixed Inputs'!$B$7)/(1+'Step 1  Fixed Inputs'!$B$5))^$K37))</f>
        <v/>
      </c>
      <c r="T37" s="202" t="str">
        <f t="shared" si="10"/>
        <v/>
      </c>
      <c r="U37" s="202" t="str">
        <f t="shared" si="11"/>
        <v/>
      </c>
      <c r="V37" s="200" t="str">
        <f t="shared" si="12"/>
        <v/>
      </c>
      <c r="W37" s="256" t="str">
        <f t="shared" si="13"/>
        <v/>
      </c>
      <c r="X37" s="260" t="str">
        <f t="shared" si="3"/>
        <v/>
      </c>
      <c r="Y37" s="631" t="str">
        <f>IF(W37="","",W37*'Step 1  Fixed Inputs'!$B$8)</f>
        <v/>
      </c>
    </row>
    <row r="38" spans="1:25" hidden="1">
      <c r="A38" s="393"/>
      <c r="B38" s="407"/>
      <c r="C38" s="679"/>
      <c r="D38" s="562"/>
      <c r="E38" s="554"/>
      <c r="F38" s="477"/>
      <c r="G38" s="637"/>
      <c r="H38" s="539" t="str">
        <f t="shared" si="4"/>
        <v/>
      </c>
      <c r="I38" s="647" t="str">
        <f t="shared" si="5"/>
        <v/>
      </c>
      <c r="J38" s="648" t="str">
        <f t="shared" si="6"/>
        <v/>
      </c>
      <c r="K38" s="441" t="str">
        <f>IF(E38="","",VLOOKUP(C38,'Reference 10.0 EULs'!$D$2:$E$161,2,))</f>
        <v/>
      </c>
      <c r="L38" s="196" t="str">
        <f t="shared" si="14"/>
        <v/>
      </c>
      <c r="M38" s="198" t="str">
        <f t="shared" si="1"/>
        <v/>
      </c>
      <c r="N38" s="198" t="str">
        <f t="shared" si="7"/>
        <v/>
      </c>
      <c r="O38" s="198" t="str">
        <f t="shared" si="8"/>
        <v/>
      </c>
      <c r="P38" s="197" t="str">
        <f t="shared" si="9"/>
        <v/>
      </c>
      <c r="Q38" s="199" t="str">
        <f t="shared" si="2"/>
        <v/>
      </c>
      <c r="R38" s="200" t="str">
        <f>IF(K38="","",'Step 1  Fixed Inputs'!$B$3*(1+'Step 1  Fixed Inputs'!$B$7)/('Step 1  Fixed Inputs'!$B$5-'Step 1  Fixed Inputs'!$B$7)*(1-((1+'Step 1  Fixed Inputs'!$B$7)/(1+'Step 1  Fixed Inputs'!$B$5))^$K38))</f>
        <v/>
      </c>
      <c r="S38" s="201" t="str">
        <f>IF(K38="","",'Step 1  Fixed Inputs'!$B$4*(1+'Step 1  Fixed Inputs'!$B$7)/('Step 1  Fixed Inputs'!$B$5-'Step 1  Fixed Inputs'!$B$7)*(1-((1+'Step 1  Fixed Inputs'!$B$7)/(1+'Step 1  Fixed Inputs'!$B$5))^$K38))</f>
        <v/>
      </c>
      <c r="T38" s="202" t="str">
        <f t="shared" si="10"/>
        <v/>
      </c>
      <c r="U38" s="202" t="str">
        <f t="shared" si="11"/>
        <v/>
      </c>
      <c r="V38" s="200" t="str">
        <f t="shared" si="12"/>
        <v/>
      </c>
      <c r="W38" s="256" t="str">
        <f t="shared" si="13"/>
        <v/>
      </c>
      <c r="X38" s="259" t="str">
        <f t="shared" si="3"/>
        <v/>
      </c>
      <c r="Y38" s="631" t="str">
        <f>IF(W38="","",W38*'Step 1  Fixed Inputs'!$B$8)</f>
        <v/>
      </c>
    </row>
    <row r="39" spans="1:25" hidden="1">
      <c r="A39" s="393"/>
      <c r="B39" s="227"/>
      <c r="C39" s="518"/>
      <c r="D39" s="562"/>
      <c r="E39" s="554"/>
      <c r="F39" s="477"/>
      <c r="G39" s="637"/>
      <c r="H39" s="539" t="str">
        <f t="shared" si="4"/>
        <v/>
      </c>
      <c r="I39" s="647" t="str">
        <f t="shared" si="5"/>
        <v/>
      </c>
      <c r="J39" s="648" t="str">
        <f t="shared" si="6"/>
        <v/>
      </c>
      <c r="K39" s="441" t="str">
        <f>IF(E39="","",VLOOKUP(C39,'Reference 10.0 EULs'!$D$2:$E$161,2,))</f>
        <v/>
      </c>
      <c r="L39" s="196" t="str">
        <f t="shared" si="14"/>
        <v/>
      </c>
      <c r="M39" s="167" t="str">
        <f t="shared" si="1"/>
        <v/>
      </c>
      <c r="N39" s="198" t="str">
        <f t="shared" si="7"/>
        <v/>
      </c>
      <c r="O39" s="198" t="str">
        <f t="shared" si="8"/>
        <v/>
      </c>
      <c r="P39" s="197" t="str">
        <f t="shared" si="9"/>
        <v/>
      </c>
      <c r="Q39" s="168" t="str">
        <f t="shared" si="2"/>
        <v/>
      </c>
      <c r="R39" s="31" t="str">
        <f>IF(K39="","",'Step 1  Fixed Inputs'!$B$3*(1+'Step 1  Fixed Inputs'!$B$7)/('Step 1  Fixed Inputs'!$B$5-'Step 1  Fixed Inputs'!$B$7)*(1-((1+'Step 1  Fixed Inputs'!$B$7)/(1+'Step 1  Fixed Inputs'!$B$5))^$K39))</f>
        <v/>
      </c>
      <c r="S39" s="169" t="str">
        <f>IF(K39="","",'Step 1  Fixed Inputs'!$B$4*(1+'Step 1  Fixed Inputs'!$B$7)/('Step 1  Fixed Inputs'!$B$5-'Step 1  Fixed Inputs'!$B$7)*(1-((1+'Step 1  Fixed Inputs'!$B$7)/(1+'Step 1  Fixed Inputs'!$B$5))^$K39))</f>
        <v/>
      </c>
      <c r="T39" s="202" t="str">
        <f t="shared" si="10"/>
        <v/>
      </c>
      <c r="U39" s="202" t="str">
        <f t="shared" si="11"/>
        <v/>
      </c>
      <c r="V39" s="200" t="str">
        <f t="shared" si="12"/>
        <v/>
      </c>
      <c r="W39" s="256" t="str">
        <f t="shared" si="13"/>
        <v/>
      </c>
      <c r="X39" s="260" t="str">
        <f t="shared" si="3"/>
        <v/>
      </c>
      <c r="Y39" s="631" t="str">
        <f>IF(W39="","",W39*'Step 1  Fixed Inputs'!$B$8)</f>
        <v/>
      </c>
    </row>
    <row r="40" spans="1:25" hidden="1">
      <c r="A40" s="393"/>
      <c r="B40" s="227"/>
      <c r="C40" s="518"/>
      <c r="D40" s="562"/>
      <c r="E40" s="554"/>
      <c r="F40" s="477"/>
      <c r="G40" s="637"/>
      <c r="H40" s="539" t="str">
        <f t="shared" si="4"/>
        <v/>
      </c>
      <c r="I40" s="647" t="str">
        <f t="shared" si="5"/>
        <v/>
      </c>
      <c r="J40" s="648" t="str">
        <f t="shared" si="6"/>
        <v/>
      </c>
      <c r="K40" s="441" t="str">
        <f>IF(E40="","",VLOOKUP(C40,'Reference 10.0 EULs'!$D$2:$E$161,2,))</f>
        <v/>
      </c>
      <c r="L40" s="196" t="str">
        <f t="shared" si="14"/>
        <v/>
      </c>
      <c r="M40" s="167" t="str">
        <f t="shared" si="1"/>
        <v/>
      </c>
      <c r="N40" s="198" t="str">
        <f t="shared" si="7"/>
        <v/>
      </c>
      <c r="O40" s="198" t="str">
        <f t="shared" si="8"/>
        <v/>
      </c>
      <c r="P40" s="197" t="str">
        <f t="shared" si="9"/>
        <v/>
      </c>
      <c r="Q40" s="168" t="str">
        <f t="shared" si="2"/>
        <v/>
      </c>
      <c r="R40" s="31" t="str">
        <f>IF(K40="","",'Step 1  Fixed Inputs'!$B$3*(1+'Step 1  Fixed Inputs'!$B$7)/('Step 1  Fixed Inputs'!$B$5-'Step 1  Fixed Inputs'!$B$7)*(1-((1+'Step 1  Fixed Inputs'!$B$7)/(1+'Step 1  Fixed Inputs'!$B$5))^$K40))</f>
        <v/>
      </c>
      <c r="S40" s="169" t="str">
        <f>IF(K40="","",'Step 1  Fixed Inputs'!$B$4*(1+'Step 1  Fixed Inputs'!$B$7)/('Step 1  Fixed Inputs'!$B$5-'Step 1  Fixed Inputs'!$B$7)*(1-((1+'Step 1  Fixed Inputs'!$B$7)/(1+'Step 1  Fixed Inputs'!$B$5))^$K40))</f>
        <v/>
      </c>
      <c r="T40" s="202" t="str">
        <f t="shared" si="10"/>
        <v/>
      </c>
      <c r="U40" s="202" t="str">
        <f t="shared" si="11"/>
        <v/>
      </c>
      <c r="V40" s="200" t="str">
        <f t="shared" si="12"/>
        <v/>
      </c>
      <c r="W40" s="256" t="str">
        <f t="shared" si="13"/>
        <v/>
      </c>
      <c r="X40" s="260" t="str">
        <f t="shared" si="3"/>
        <v/>
      </c>
      <c r="Y40" s="631" t="str">
        <f>IF(W40="","",W40*'Step 1  Fixed Inputs'!$B$8)</f>
        <v/>
      </c>
    </row>
    <row r="41" spans="1:25" hidden="1">
      <c r="A41" s="393"/>
      <c r="B41" s="228"/>
      <c r="C41" s="664"/>
      <c r="D41" s="562"/>
      <c r="E41" s="554"/>
      <c r="F41" s="477"/>
      <c r="G41" s="637"/>
      <c r="H41" s="539" t="str">
        <f t="shared" si="4"/>
        <v/>
      </c>
      <c r="I41" s="647" t="str">
        <f t="shared" si="5"/>
        <v/>
      </c>
      <c r="J41" s="648" t="str">
        <f t="shared" si="6"/>
        <v/>
      </c>
      <c r="K41" s="441" t="str">
        <f>IF(E41="","",VLOOKUP(C41,'Reference 10.0 EULs'!$D$2:$E$161,2,))</f>
        <v/>
      </c>
      <c r="L41" s="196" t="str">
        <f t="shared" si="14"/>
        <v/>
      </c>
      <c r="M41" s="167" t="str">
        <f t="shared" si="1"/>
        <v/>
      </c>
      <c r="N41" s="198" t="str">
        <f t="shared" si="7"/>
        <v/>
      </c>
      <c r="O41" s="198" t="str">
        <f t="shared" si="8"/>
        <v/>
      </c>
      <c r="P41" s="197" t="str">
        <f t="shared" si="9"/>
        <v/>
      </c>
      <c r="Q41" s="168" t="str">
        <f t="shared" si="2"/>
        <v/>
      </c>
      <c r="R41" s="31" t="str">
        <f>IF(K41="","",'Step 1  Fixed Inputs'!$B$3*(1+'Step 1  Fixed Inputs'!$B$7)/('Step 1  Fixed Inputs'!$B$5-'Step 1  Fixed Inputs'!$B$7)*(1-((1+'Step 1  Fixed Inputs'!$B$7)/(1+'Step 1  Fixed Inputs'!$B$5))^$K41))</f>
        <v/>
      </c>
      <c r="S41" s="169" t="str">
        <f>IF(K41="","",'Step 1  Fixed Inputs'!$B$4*(1+'Step 1  Fixed Inputs'!$B$7)/('Step 1  Fixed Inputs'!$B$5-'Step 1  Fixed Inputs'!$B$7)*(1-((1+'Step 1  Fixed Inputs'!$B$7)/(1+'Step 1  Fixed Inputs'!$B$5))^$K41))</f>
        <v/>
      </c>
      <c r="T41" s="202" t="str">
        <f t="shared" si="10"/>
        <v/>
      </c>
      <c r="U41" s="202" t="str">
        <f t="shared" si="11"/>
        <v/>
      </c>
      <c r="V41" s="200" t="str">
        <f t="shared" si="12"/>
        <v/>
      </c>
      <c r="W41" s="256" t="str">
        <f t="shared" si="13"/>
        <v/>
      </c>
      <c r="X41" s="260" t="str">
        <f t="shared" si="3"/>
        <v/>
      </c>
      <c r="Y41" s="631" t="str">
        <f>IF(W41="","",W41*'Step 1  Fixed Inputs'!$B$8)</f>
        <v/>
      </c>
    </row>
    <row r="42" spans="1:25" hidden="1">
      <c r="A42" s="393"/>
      <c r="B42" s="227"/>
      <c r="C42" s="518"/>
      <c r="D42" s="562"/>
      <c r="E42" s="554"/>
      <c r="F42" s="477"/>
      <c r="G42" s="637"/>
      <c r="H42" s="539" t="str">
        <f t="shared" si="4"/>
        <v/>
      </c>
      <c r="I42" s="647" t="str">
        <f t="shared" si="5"/>
        <v/>
      </c>
      <c r="J42" s="648" t="str">
        <f t="shared" si="6"/>
        <v/>
      </c>
      <c r="K42" s="441" t="str">
        <f>IF(E42="","",VLOOKUP(C42,'Reference 10.0 EULs'!$D$2:$E$161,2,))</f>
        <v/>
      </c>
      <c r="L42" s="196" t="str">
        <f>IF(K42="","",(J42/$J$3)*$L$3)</f>
        <v/>
      </c>
      <c r="M42" s="167" t="str">
        <f t="shared" si="1"/>
        <v/>
      </c>
      <c r="N42" s="198" t="str">
        <f t="shared" si="7"/>
        <v/>
      </c>
      <c r="O42" s="198" t="str">
        <f t="shared" si="8"/>
        <v/>
      </c>
      <c r="P42" s="197" t="str">
        <f t="shared" si="9"/>
        <v/>
      </c>
      <c r="Q42" s="168" t="str">
        <f t="shared" si="2"/>
        <v/>
      </c>
      <c r="R42" s="31" t="str">
        <f>IF(K42="","",'Step 1  Fixed Inputs'!$B$3*(1+'Step 1  Fixed Inputs'!$B$7)/('Step 1  Fixed Inputs'!$B$5-'Step 1  Fixed Inputs'!$B$7)*(1-((1+'Step 1  Fixed Inputs'!$B$7)/(1+'Step 1  Fixed Inputs'!$B$5))^$K42))</f>
        <v/>
      </c>
      <c r="S42" s="169" t="str">
        <f>IF(K42="","",'Step 1  Fixed Inputs'!$B$4*(1+'Step 1  Fixed Inputs'!$B$7)/('Step 1  Fixed Inputs'!$B$5-'Step 1  Fixed Inputs'!$B$7)*(1-((1+'Step 1  Fixed Inputs'!$B$7)/(1+'Step 1  Fixed Inputs'!$B$5))^$K42))</f>
        <v/>
      </c>
      <c r="T42" s="202" t="str">
        <f t="shared" si="10"/>
        <v/>
      </c>
      <c r="U42" s="202" t="str">
        <f t="shared" si="11"/>
        <v/>
      </c>
      <c r="V42" s="200" t="str">
        <f t="shared" si="12"/>
        <v/>
      </c>
      <c r="W42" s="256" t="str">
        <f t="shared" si="13"/>
        <v/>
      </c>
      <c r="X42" s="260" t="str">
        <f t="shared" si="3"/>
        <v/>
      </c>
      <c r="Y42" s="631" t="str">
        <f>IF(W42="","",W42*'Step 1  Fixed Inputs'!$B$8)</f>
        <v/>
      </c>
    </row>
    <row r="43" spans="1:25" ht="15.75" hidden="1" thickBot="1">
      <c r="A43" s="393"/>
      <c r="B43" s="228"/>
      <c r="C43" s="519"/>
      <c r="D43" s="563"/>
      <c r="E43" s="554"/>
      <c r="F43" s="477"/>
      <c r="G43" s="637"/>
      <c r="H43" s="539" t="str">
        <f t="shared" si="4"/>
        <v/>
      </c>
      <c r="I43" s="647" t="str">
        <f t="shared" si="5"/>
        <v/>
      </c>
      <c r="J43" s="648" t="str">
        <f t="shared" si="6"/>
        <v/>
      </c>
      <c r="K43" s="441" t="str">
        <f>IF(E43="","",VLOOKUP(C43,'Reference 10.0 EULs'!$D$2:$E$161,2,))</f>
        <v/>
      </c>
      <c r="L43" s="196" t="str">
        <f t="shared" si="14"/>
        <v/>
      </c>
      <c r="M43" s="167" t="str">
        <f t="shared" si="1"/>
        <v/>
      </c>
      <c r="N43" s="198" t="str">
        <f t="shared" si="7"/>
        <v/>
      </c>
      <c r="O43" s="198" t="str">
        <f t="shared" si="8"/>
        <v/>
      </c>
      <c r="P43" s="197" t="str">
        <f t="shared" si="9"/>
        <v/>
      </c>
      <c r="Q43" s="168" t="str">
        <f t="shared" si="2"/>
        <v/>
      </c>
      <c r="R43" s="31" t="str">
        <f>IF(K43="","",'Step 1  Fixed Inputs'!$B$3*(1+'Step 1  Fixed Inputs'!$B$7)/('Step 1  Fixed Inputs'!$B$5-'Step 1  Fixed Inputs'!$B$7)*(1-((1+'Step 1  Fixed Inputs'!$B$7)/(1+'Step 1  Fixed Inputs'!$B$5))^$K43))</f>
        <v/>
      </c>
      <c r="S43" s="169" t="str">
        <f>IF(K43="","",'Step 1  Fixed Inputs'!$B$4*(1+'Step 1  Fixed Inputs'!$B$7)/('Step 1  Fixed Inputs'!$B$5-'Step 1  Fixed Inputs'!$B$7)*(1-((1+'Step 1  Fixed Inputs'!$B$7)/(1+'Step 1  Fixed Inputs'!$B$5))^$K43))</f>
        <v/>
      </c>
      <c r="T43" s="202" t="str">
        <f t="shared" si="10"/>
        <v/>
      </c>
      <c r="U43" s="202" t="str">
        <f t="shared" si="11"/>
        <v/>
      </c>
      <c r="V43" s="200" t="str">
        <f t="shared" si="12"/>
        <v/>
      </c>
      <c r="W43" s="256" t="str">
        <f t="shared" si="13"/>
        <v/>
      </c>
      <c r="X43" s="260" t="str">
        <f t="shared" si="3"/>
        <v/>
      </c>
      <c r="Y43" s="631" t="str">
        <f>IF(W43="","",W43*'Step 1  Fixed Inputs'!$B$8)</f>
        <v/>
      </c>
    </row>
    <row r="44" spans="1:25" ht="18" thickBot="1">
      <c r="A44" s="285" t="s">
        <v>192</v>
      </c>
      <c r="B44" s="229" t="s">
        <v>193</v>
      </c>
      <c r="C44" s="520"/>
      <c r="D44" s="561">
        <f t="shared" ref="D44:G44" si="15">SUM(D45:D147)</f>
        <v>9</v>
      </c>
      <c r="E44" s="600">
        <f t="shared" si="15"/>
        <v>9465.0400000000009</v>
      </c>
      <c r="F44" s="437">
        <f t="shared" si="15"/>
        <v>65086.8</v>
      </c>
      <c r="G44" s="636">
        <f t="shared" si="15"/>
        <v>246892.78</v>
      </c>
      <c r="H44" s="530">
        <f>SUM(H45:H147)</f>
        <v>0</v>
      </c>
      <c r="I44" s="646"/>
      <c r="J44" s="636">
        <f>SUM(J45:J147)</f>
        <v>246892.78</v>
      </c>
      <c r="K44" s="438" t="s">
        <v>156</v>
      </c>
      <c r="L44" s="203">
        <f>'Step 3  Admin Allocation'!K4</f>
        <v>31730.252150665619</v>
      </c>
      <c r="M44" s="405">
        <f>SUM(M45:M147)</f>
        <v>278623.03215066565</v>
      </c>
      <c r="N44" s="405">
        <f>'Step 3  Admin Allocation'!K4+'Step 3  Admin Allocation'!N4</f>
        <v>200669.95697288285</v>
      </c>
      <c r="O44" s="405">
        <f>SUM(O45:O147)</f>
        <v>447562.73697288288</v>
      </c>
      <c r="P44" s="204">
        <f>'Step 3  Admin Allocation'!O4</f>
        <v>200558.55329404096</v>
      </c>
      <c r="Q44" s="405">
        <f t="shared" ref="Q44:W44" si="16">SUM(Q45:Q147)</f>
        <v>447451.33329404099</v>
      </c>
      <c r="R44" s="405"/>
      <c r="S44" s="405"/>
      <c r="T44" s="405">
        <f t="shared" si="16"/>
        <v>724460.42960322613</v>
      </c>
      <c r="U44" s="405">
        <f t="shared" si="16"/>
        <v>5676.1233058812459</v>
      </c>
      <c r="V44" s="405">
        <f t="shared" si="16"/>
        <v>730136.55290910741</v>
      </c>
      <c r="W44" s="255">
        <f t="shared" si="16"/>
        <v>282573.81593622454</v>
      </c>
      <c r="X44" s="258">
        <f>V44/Q44</f>
        <v>1.6317675210262494</v>
      </c>
      <c r="Y44" s="629">
        <f>SUM(Y45:Y147)</f>
        <v>28257.381593622456</v>
      </c>
    </row>
    <row r="45" spans="1:25">
      <c r="A45" s="393"/>
      <c r="B45" s="407"/>
      <c r="C45" s="521" t="s">
        <v>194</v>
      </c>
      <c r="D45" s="564">
        <v>9</v>
      </c>
      <c r="E45" s="554">
        <v>9465.0400000000009</v>
      </c>
      <c r="F45" s="477">
        <v>65086.8</v>
      </c>
      <c r="G45" s="637">
        <v>246892.78</v>
      </c>
      <c r="H45" s="532"/>
      <c r="I45" s="647"/>
      <c r="J45" s="648">
        <f t="shared" si="6"/>
        <v>246892.78</v>
      </c>
      <c r="K45" s="441">
        <f>IF(E45="","",VLOOKUP(C45,'Reference 10.0 EULs'!$D$2:$E$161,2,))</f>
        <v>1</v>
      </c>
      <c r="L45" s="196">
        <f>IF(K45="","",(J45/$J$44)*$L$44)</f>
        <v>31730.252150665619</v>
      </c>
      <c r="M45" s="198">
        <f>IF(K45="","",SUM(J45,L45))</f>
        <v>278623.03215066565</v>
      </c>
      <c r="N45" s="198">
        <f>IF(K45="","",(J45/$J$44)*$N$44)</f>
        <v>200669.95697288285</v>
      </c>
      <c r="O45" s="198">
        <f>IF(K45="","",SUM(J45,N45))</f>
        <v>447562.73697288288</v>
      </c>
      <c r="P45" s="197">
        <f>IF(K45="","",(J45/$J$44)*$P$44)</f>
        <v>200558.55329404096</v>
      </c>
      <c r="Q45" s="199">
        <f t="shared" ref="Q45:Q76" si="17">IF(K45="","",SUM(J45,P45))</f>
        <v>447451.33329404099</v>
      </c>
      <c r="R45" s="200">
        <f>IF(K45="","",'Step 1  Fixed Inputs'!$B$3*(1+'Step 1  Fixed Inputs'!$B$7)/('Step 1  Fixed Inputs'!$B$5-'Step 1  Fixed Inputs'!$B$7)*(1-((1+'Step 1  Fixed Inputs'!$B$7)/(1+'Step 1  Fixed Inputs'!$B$5))^$K45))</f>
        <v>76.540662226807925</v>
      </c>
      <c r="S45" s="201">
        <f>IF(K45="","",'Step 1  Fixed Inputs'!$B$4*(1+'Step 1  Fixed Inputs'!$B$7)/('Step 1  Fixed Inputs'!$B$5-'Step 1  Fixed Inputs'!$B$7)*(1-((1+'Step 1  Fixed Inputs'!$B$7)/(1+'Step 1  Fixed Inputs'!$B$5))^$K45))</f>
        <v>8.7208517024669294E-2</v>
      </c>
      <c r="T45" s="202">
        <f t="shared" ref="T45" si="18">IF(K45="","",R45*E45)</f>
        <v>724460.42960322613</v>
      </c>
      <c r="U45" s="202">
        <f t="shared" ref="U45" si="19">IF(K45="","",S45*F45)</f>
        <v>5676.1233058812459</v>
      </c>
      <c r="V45" s="200">
        <f t="shared" ref="V45" si="20">IF(K45="","",R45*E45+S45*F45)</f>
        <v>730136.55290910741</v>
      </c>
      <c r="W45" s="256">
        <f t="shared" ref="W45" si="21">IF(K45="","",V45-O45)</f>
        <v>282573.81593622454</v>
      </c>
      <c r="X45" s="259">
        <f>IF(K45="","",V45/Q45)</f>
        <v>1.6317675210262494</v>
      </c>
      <c r="Y45" s="630">
        <f>IF(W45="","",W45*'Step 1  Fixed Inputs'!$B$8)</f>
        <v>28257.381593622456</v>
      </c>
    </row>
    <row r="46" spans="1:25">
      <c r="A46" s="393"/>
      <c r="B46" s="227"/>
      <c r="C46" s="521"/>
      <c r="D46" s="564"/>
      <c r="E46" s="541"/>
      <c r="F46" s="465"/>
      <c r="G46" s="651"/>
      <c r="H46" s="532"/>
      <c r="I46" s="647"/>
      <c r="J46" s="648" t="str">
        <f t="shared" si="6"/>
        <v/>
      </c>
      <c r="K46" s="441" t="str">
        <f>IF(E46="","",VLOOKUP(C46,'Reference 10.0 EULs'!$D$2:$E$161,2,))</f>
        <v/>
      </c>
      <c r="L46" s="196" t="str">
        <f t="shared" ref="L46:L74" si="22">IF(K46="","",(J46/$J$44)*$L$44)</f>
        <v/>
      </c>
      <c r="M46" s="198" t="str">
        <f t="shared" ref="M46:M76" si="23">IF(K46="","",SUM(J46,L46))</f>
        <v/>
      </c>
      <c r="N46" s="198" t="str">
        <f>IF(K46="","",(J46/$J$44)*$N$44)</f>
        <v/>
      </c>
      <c r="O46" s="198" t="str">
        <f>IF(K46="","",SUM(J46,N46))</f>
        <v/>
      </c>
      <c r="P46" s="197" t="str">
        <f t="shared" ref="P46:P74" si="24">IF(K46="","",(J46/$J$44)*$P$44)</f>
        <v/>
      </c>
      <c r="Q46" s="199" t="str">
        <f t="shared" si="17"/>
        <v/>
      </c>
      <c r="R46" s="200" t="str">
        <f>IF(K46="","",'Step 1  Fixed Inputs'!$B$3*(1+'Step 1  Fixed Inputs'!$B$7)/('Step 1  Fixed Inputs'!$B$5-'Step 1  Fixed Inputs'!$B$7)*(1-((1+'Step 1  Fixed Inputs'!$B$7)/(1+'Step 1  Fixed Inputs'!$B$5))^$K46))</f>
        <v/>
      </c>
      <c r="S46" s="201" t="str">
        <f>IF(K46="","",'Step 1  Fixed Inputs'!$B$4*(1+'Step 1  Fixed Inputs'!$B$7)/('Step 1  Fixed Inputs'!$B$5-'Step 1  Fixed Inputs'!$B$7)*(1-((1+'Step 1  Fixed Inputs'!$B$7)/(1+'Step 1  Fixed Inputs'!$B$5))^$K46))</f>
        <v/>
      </c>
      <c r="T46" s="202" t="str">
        <f t="shared" ref="T46:T109" si="25">IF(K46="","",R46*E46)</f>
        <v/>
      </c>
      <c r="U46" s="202" t="str">
        <f t="shared" ref="U46:U109" si="26">IF(K46="","",S46*F46)</f>
        <v/>
      </c>
      <c r="V46" s="200" t="str">
        <f t="shared" ref="V46:V109" si="27">IF(K46="","",R46*E46+S46*F46)</f>
        <v/>
      </c>
      <c r="W46" s="256" t="str">
        <f t="shared" ref="W46:W109" si="28">IF(K46="","",V46-O46)</f>
        <v/>
      </c>
      <c r="X46" s="259" t="str">
        <f t="shared" ref="X46:X76" si="29">IF(K46="","",V46/Q46)</f>
        <v/>
      </c>
      <c r="Y46" s="630" t="str">
        <f>IF(W46="","",W46*'Step 1  Fixed Inputs'!$B$8)</f>
        <v/>
      </c>
    </row>
    <row r="47" spans="1:25" hidden="1">
      <c r="A47" s="393"/>
      <c r="B47" s="407"/>
      <c r="C47" s="521"/>
      <c r="D47" s="564"/>
      <c r="E47" s="541"/>
      <c r="F47" s="465"/>
      <c r="G47" s="651"/>
      <c r="H47" s="532"/>
      <c r="I47" s="647"/>
      <c r="J47" s="648" t="str">
        <f t="shared" si="6"/>
        <v/>
      </c>
      <c r="K47" s="441" t="str">
        <f>IF(E47="","",VLOOKUP(C47,'Reference 10.0 EULs'!$D$2:$E$161,2,))</f>
        <v/>
      </c>
      <c r="L47" s="196" t="str">
        <f t="shared" si="22"/>
        <v/>
      </c>
      <c r="M47" s="198" t="str">
        <f t="shared" si="23"/>
        <v/>
      </c>
      <c r="N47" s="198"/>
      <c r="O47" s="198"/>
      <c r="P47" s="197" t="str">
        <f t="shared" si="24"/>
        <v/>
      </c>
      <c r="Q47" s="199" t="str">
        <f t="shared" si="17"/>
        <v/>
      </c>
      <c r="R47" s="200" t="str">
        <f>IF(K47="","",'Step 1  Fixed Inputs'!$B$3*(1+'Step 1  Fixed Inputs'!$B$7)/('Step 1  Fixed Inputs'!$B$5-'Step 1  Fixed Inputs'!$B$7)*(1-((1+'Step 1  Fixed Inputs'!$B$7)/(1+'Step 1  Fixed Inputs'!$B$5))^$K47))</f>
        <v/>
      </c>
      <c r="S47" s="201" t="str">
        <f>IF(K47="","",'Step 1  Fixed Inputs'!$B$4*(1+'Step 1  Fixed Inputs'!$B$7)/('Step 1  Fixed Inputs'!$B$5-'Step 1  Fixed Inputs'!$B$7)*(1-((1+'Step 1  Fixed Inputs'!$B$7)/(1+'Step 1  Fixed Inputs'!$B$5))^$K47))</f>
        <v/>
      </c>
      <c r="T47" s="202" t="str">
        <f t="shared" si="25"/>
        <v/>
      </c>
      <c r="U47" s="202" t="str">
        <f t="shared" si="26"/>
        <v/>
      </c>
      <c r="V47" s="200" t="str">
        <f t="shared" si="27"/>
        <v/>
      </c>
      <c r="W47" s="256" t="str">
        <f t="shared" si="28"/>
        <v/>
      </c>
      <c r="X47" s="259" t="str">
        <f t="shared" si="29"/>
        <v/>
      </c>
      <c r="Y47" s="630" t="str">
        <f>IF(W47="","",W47*'Step 1  Fixed Inputs'!$B$8)</f>
        <v/>
      </c>
    </row>
    <row r="48" spans="1:25" hidden="1">
      <c r="A48" s="393"/>
      <c r="B48" s="407"/>
      <c r="C48" s="521"/>
      <c r="D48" s="564"/>
      <c r="E48" s="541"/>
      <c r="F48" s="465"/>
      <c r="G48" s="651"/>
      <c r="H48" s="532"/>
      <c r="I48" s="647"/>
      <c r="J48" s="648" t="str">
        <f t="shared" si="6"/>
        <v/>
      </c>
      <c r="K48" s="441" t="str">
        <f>IF(E48="","",VLOOKUP(C48,'Reference 10.0 EULs'!$D$2:$E$161,2,))</f>
        <v/>
      </c>
      <c r="L48" s="196" t="str">
        <f t="shared" si="22"/>
        <v/>
      </c>
      <c r="M48" s="198" t="str">
        <f t="shared" si="23"/>
        <v/>
      </c>
      <c r="N48" s="198"/>
      <c r="O48" s="198"/>
      <c r="P48" s="197" t="str">
        <f t="shared" si="24"/>
        <v/>
      </c>
      <c r="Q48" s="199" t="str">
        <f t="shared" si="17"/>
        <v/>
      </c>
      <c r="R48" s="200" t="str">
        <f>IF(K48="","",'Step 1  Fixed Inputs'!$B$3*(1+'Step 1  Fixed Inputs'!$B$7)/('Step 1  Fixed Inputs'!$B$5-'Step 1  Fixed Inputs'!$B$7)*(1-((1+'Step 1  Fixed Inputs'!$B$7)/(1+'Step 1  Fixed Inputs'!$B$5))^$K48))</f>
        <v/>
      </c>
      <c r="S48" s="201" t="str">
        <f>IF(K48="","",'Step 1  Fixed Inputs'!$B$4*(1+'Step 1  Fixed Inputs'!$B$7)/('Step 1  Fixed Inputs'!$B$5-'Step 1  Fixed Inputs'!$B$7)*(1-((1+'Step 1  Fixed Inputs'!$B$7)/(1+'Step 1  Fixed Inputs'!$B$5))^$K48))</f>
        <v/>
      </c>
      <c r="T48" s="202" t="str">
        <f t="shared" si="25"/>
        <v/>
      </c>
      <c r="U48" s="202" t="str">
        <f t="shared" si="26"/>
        <v/>
      </c>
      <c r="V48" s="200" t="str">
        <f t="shared" si="27"/>
        <v/>
      </c>
      <c r="W48" s="256" t="str">
        <f t="shared" si="28"/>
        <v/>
      </c>
      <c r="X48" s="259" t="str">
        <f t="shared" si="29"/>
        <v/>
      </c>
      <c r="Y48" s="630" t="str">
        <f>IF(W48="","",W48*'Step 1  Fixed Inputs'!$B$8)</f>
        <v/>
      </c>
    </row>
    <row r="49" spans="2:25" hidden="1">
      <c r="B49" s="407"/>
      <c r="C49" s="521"/>
      <c r="D49" s="564"/>
      <c r="E49" s="541"/>
      <c r="F49" s="465"/>
      <c r="G49" s="651"/>
      <c r="H49" s="532"/>
      <c r="I49" s="647"/>
      <c r="J49" s="648" t="str">
        <f t="shared" si="6"/>
        <v/>
      </c>
      <c r="K49" s="441" t="str">
        <f>IF(E49="","",VLOOKUP(C49,'Reference 10.0 EULs'!$D$2:$E$161,2,))</f>
        <v/>
      </c>
      <c r="L49" s="196" t="str">
        <f t="shared" si="22"/>
        <v/>
      </c>
      <c r="M49" s="198" t="str">
        <f t="shared" si="23"/>
        <v/>
      </c>
      <c r="N49" s="198"/>
      <c r="O49" s="198"/>
      <c r="P49" s="197" t="str">
        <f t="shared" si="24"/>
        <v/>
      </c>
      <c r="Q49" s="199" t="str">
        <f t="shared" si="17"/>
        <v/>
      </c>
      <c r="R49" s="200" t="str">
        <f>IF(K49="","",'Step 1  Fixed Inputs'!$B$3*(1+'Step 1  Fixed Inputs'!$B$7)/('Step 1  Fixed Inputs'!$B$5-'Step 1  Fixed Inputs'!$B$7)*(1-((1+'Step 1  Fixed Inputs'!$B$7)/(1+'Step 1  Fixed Inputs'!$B$5))^$K49))</f>
        <v/>
      </c>
      <c r="S49" s="201" t="str">
        <f>IF(K49="","",'Step 1  Fixed Inputs'!$B$4*(1+'Step 1  Fixed Inputs'!$B$7)/('Step 1  Fixed Inputs'!$B$5-'Step 1  Fixed Inputs'!$B$7)*(1-((1+'Step 1  Fixed Inputs'!$B$7)/(1+'Step 1  Fixed Inputs'!$B$5))^$K49))</f>
        <v/>
      </c>
      <c r="T49" s="202" t="str">
        <f t="shared" si="25"/>
        <v/>
      </c>
      <c r="U49" s="202" t="str">
        <f t="shared" si="26"/>
        <v/>
      </c>
      <c r="V49" s="200" t="str">
        <f t="shared" si="27"/>
        <v/>
      </c>
      <c r="W49" s="256" t="str">
        <f t="shared" si="28"/>
        <v/>
      </c>
      <c r="X49" s="259" t="str">
        <f t="shared" si="29"/>
        <v/>
      </c>
      <c r="Y49" s="630" t="str">
        <f>IF(W49="","",W49*'Step 1  Fixed Inputs'!$B$8)</f>
        <v/>
      </c>
    </row>
    <row r="50" spans="2:25" hidden="1">
      <c r="B50" s="407"/>
      <c r="C50" s="521"/>
      <c r="D50" s="564"/>
      <c r="E50" s="541"/>
      <c r="F50" s="465"/>
      <c r="G50" s="651"/>
      <c r="H50" s="532"/>
      <c r="I50" s="647"/>
      <c r="J50" s="648" t="str">
        <f t="shared" si="6"/>
        <v/>
      </c>
      <c r="K50" s="441" t="str">
        <f>IF(E50="","",VLOOKUP(C50,'Reference 10.0 EULs'!$D$2:$E$161,2,))</f>
        <v/>
      </c>
      <c r="L50" s="196" t="str">
        <f t="shared" si="22"/>
        <v/>
      </c>
      <c r="M50" s="198" t="str">
        <f t="shared" si="23"/>
        <v/>
      </c>
      <c r="N50" s="198"/>
      <c r="O50" s="198"/>
      <c r="P50" s="197" t="str">
        <f t="shared" si="24"/>
        <v/>
      </c>
      <c r="Q50" s="199" t="str">
        <f t="shared" si="17"/>
        <v/>
      </c>
      <c r="R50" s="200" t="str">
        <f>IF(K50="","",'Step 1  Fixed Inputs'!$B$3*(1+'Step 1  Fixed Inputs'!$B$7)/('Step 1  Fixed Inputs'!$B$5-'Step 1  Fixed Inputs'!$B$7)*(1-((1+'Step 1  Fixed Inputs'!$B$7)/(1+'Step 1  Fixed Inputs'!$B$5))^$K50))</f>
        <v/>
      </c>
      <c r="S50" s="201" t="str">
        <f>IF(K50="","",'Step 1  Fixed Inputs'!$B$4*(1+'Step 1  Fixed Inputs'!$B$7)/('Step 1  Fixed Inputs'!$B$5-'Step 1  Fixed Inputs'!$B$7)*(1-((1+'Step 1  Fixed Inputs'!$B$7)/(1+'Step 1  Fixed Inputs'!$B$5))^$K50))</f>
        <v/>
      </c>
      <c r="T50" s="202" t="str">
        <f t="shared" si="25"/>
        <v/>
      </c>
      <c r="U50" s="202" t="str">
        <f t="shared" si="26"/>
        <v/>
      </c>
      <c r="V50" s="200" t="str">
        <f t="shared" si="27"/>
        <v/>
      </c>
      <c r="W50" s="256" t="str">
        <f t="shared" si="28"/>
        <v/>
      </c>
      <c r="X50" s="259" t="str">
        <f t="shared" si="29"/>
        <v/>
      </c>
      <c r="Y50" s="630" t="str">
        <f>IF(W50="","",W50*'Step 1  Fixed Inputs'!$B$8)</f>
        <v/>
      </c>
    </row>
    <row r="51" spans="2:25" hidden="1">
      <c r="B51" s="407"/>
      <c r="C51" s="521"/>
      <c r="D51" s="564"/>
      <c r="E51" s="541"/>
      <c r="F51" s="465"/>
      <c r="G51" s="651"/>
      <c r="H51" s="532"/>
      <c r="I51" s="647"/>
      <c r="J51" s="648" t="str">
        <f t="shared" si="6"/>
        <v/>
      </c>
      <c r="K51" s="441" t="str">
        <f>IF(E51="","",VLOOKUP(C51,'Reference 10.0 EULs'!$D$2:$E$161,2,))</f>
        <v/>
      </c>
      <c r="L51" s="196" t="str">
        <f t="shared" si="22"/>
        <v/>
      </c>
      <c r="M51" s="198" t="str">
        <f t="shared" si="23"/>
        <v/>
      </c>
      <c r="N51" s="198"/>
      <c r="O51" s="198"/>
      <c r="P51" s="197" t="str">
        <f t="shared" si="24"/>
        <v/>
      </c>
      <c r="Q51" s="199" t="str">
        <f t="shared" si="17"/>
        <v/>
      </c>
      <c r="R51" s="200" t="str">
        <f>IF(K51="","",'Step 1  Fixed Inputs'!$B$3*(1+'Step 1  Fixed Inputs'!$B$7)/('Step 1  Fixed Inputs'!$B$5-'Step 1  Fixed Inputs'!$B$7)*(1-((1+'Step 1  Fixed Inputs'!$B$7)/(1+'Step 1  Fixed Inputs'!$B$5))^$K51))</f>
        <v/>
      </c>
      <c r="S51" s="201" t="str">
        <f>IF(K51="","",'Step 1  Fixed Inputs'!$B$4*(1+'Step 1  Fixed Inputs'!$B$7)/('Step 1  Fixed Inputs'!$B$5-'Step 1  Fixed Inputs'!$B$7)*(1-((1+'Step 1  Fixed Inputs'!$B$7)/(1+'Step 1  Fixed Inputs'!$B$5))^$K51))</f>
        <v/>
      </c>
      <c r="T51" s="202" t="str">
        <f t="shared" si="25"/>
        <v/>
      </c>
      <c r="U51" s="202" t="str">
        <f t="shared" si="26"/>
        <v/>
      </c>
      <c r="V51" s="200" t="str">
        <f t="shared" si="27"/>
        <v/>
      </c>
      <c r="W51" s="256" t="str">
        <f t="shared" si="28"/>
        <v/>
      </c>
      <c r="X51" s="259" t="str">
        <f t="shared" si="29"/>
        <v/>
      </c>
      <c r="Y51" s="630" t="str">
        <f>IF(W51="","",W51*'Step 1  Fixed Inputs'!$B$8)</f>
        <v/>
      </c>
    </row>
    <row r="52" spans="2:25" hidden="1">
      <c r="B52" s="407"/>
      <c r="C52" s="521"/>
      <c r="D52" s="564"/>
      <c r="E52" s="541"/>
      <c r="F52" s="465"/>
      <c r="G52" s="651"/>
      <c r="H52" s="532"/>
      <c r="I52" s="647"/>
      <c r="J52" s="648" t="str">
        <f t="shared" si="6"/>
        <v/>
      </c>
      <c r="K52" s="441" t="str">
        <f>IF(E52="","",VLOOKUP(C52,'Reference 10.0 EULs'!$D$2:$E$161,2,))</f>
        <v/>
      </c>
      <c r="L52" s="196" t="str">
        <f t="shared" si="22"/>
        <v/>
      </c>
      <c r="M52" s="198" t="str">
        <f t="shared" si="23"/>
        <v/>
      </c>
      <c r="N52" s="198"/>
      <c r="O52" s="198"/>
      <c r="P52" s="197" t="str">
        <f t="shared" si="24"/>
        <v/>
      </c>
      <c r="Q52" s="199" t="str">
        <f t="shared" si="17"/>
        <v/>
      </c>
      <c r="R52" s="200" t="str">
        <f>IF(K52="","",'Step 1  Fixed Inputs'!$B$3*(1+'Step 1  Fixed Inputs'!$B$7)/('Step 1  Fixed Inputs'!$B$5-'Step 1  Fixed Inputs'!$B$7)*(1-((1+'Step 1  Fixed Inputs'!$B$7)/(1+'Step 1  Fixed Inputs'!$B$5))^$K52))</f>
        <v/>
      </c>
      <c r="S52" s="201" t="str">
        <f>IF(K52="","",'Step 1  Fixed Inputs'!$B$4*(1+'Step 1  Fixed Inputs'!$B$7)/('Step 1  Fixed Inputs'!$B$5-'Step 1  Fixed Inputs'!$B$7)*(1-((1+'Step 1  Fixed Inputs'!$B$7)/(1+'Step 1  Fixed Inputs'!$B$5))^$K52))</f>
        <v/>
      </c>
      <c r="T52" s="202" t="str">
        <f t="shared" si="25"/>
        <v/>
      </c>
      <c r="U52" s="202" t="str">
        <f t="shared" si="26"/>
        <v/>
      </c>
      <c r="V52" s="200" t="str">
        <f t="shared" si="27"/>
        <v/>
      </c>
      <c r="W52" s="256" t="str">
        <f t="shared" si="28"/>
        <v/>
      </c>
      <c r="X52" s="259" t="str">
        <f t="shared" si="29"/>
        <v/>
      </c>
      <c r="Y52" s="630" t="str">
        <f>IF(W52="","",W52*'Step 1  Fixed Inputs'!$B$8)</f>
        <v/>
      </c>
    </row>
    <row r="53" spans="2:25" hidden="1">
      <c r="B53" s="407"/>
      <c r="C53" s="521"/>
      <c r="D53" s="562"/>
      <c r="E53" s="542"/>
      <c r="F53" s="442"/>
      <c r="G53" s="637"/>
      <c r="H53" s="532"/>
      <c r="I53" s="647"/>
      <c r="J53" s="648" t="str">
        <f t="shared" si="6"/>
        <v/>
      </c>
      <c r="K53" s="441" t="str">
        <f>IF(E53="","",VLOOKUP(C53,'Reference 10.0 EULs'!$D$2:$E$161,2,))</f>
        <v/>
      </c>
      <c r="L53" s="196" t="str">
        <f t="shared" si="22"/>
        <v/>
      </c>
      <c r="M53" s="198" t="str">
        <f t="shared" si="23"/>
        <v/>
      </c>
      <c r="N53" s="198"/>
      <c r="O53" s="198"/>
      <c r="P53" s="197" t="str">
        <f t="shared" si="24"/>
        <v/>
      </c>
      <c r="Q53" s="199" t="str">
        <f t="shared" si="17"/>
        <v/>
      </c>
      <c r="R53" s="200" t="str">
        <f>IF(K53="","",'Step 1  Fixed Inputs'!$B$3*(1+'Step 1  Fixed Inputs'!$B$7)/('Step 1  Fixed Inputs'!$B$5-'Step 1  Fixed Inputs'!$B$7)*(1-((1+'Step 1  Fixed Inputs'!$B$7)/(1+'Step 1  Fixed Inputs'!$B$5))^$K53))</f>
        <v/>
      </c>
      <c r="S53" s="201" t="str">
        <f>IF(K53="","",'Step 1  Fixed Inputs'!$B$4*(1+'Step 1  Fixed Inputs'!$B$7)/('Step 1  Fixed Inputs'!$B$5-'Step 1  Fixed Inputs'!$B$7)*(1-((1+'Step 1  Fixed Inputs'!$B$7)/(1+'Step 1  Fixed Inputs'!$B$5))^$K53))</f>
        <v/>
      </c>
      <c r="T53" s="202" t="str">
        <f t="shared" si="25"/>
        <v/>
      </c>
      <c r="U53" s="202" t="str">
        <f t="shared" si="26"/>
        <v/>
      </c>
      <c r="V53" s="200" t="str">
        <f t="shared" si="27"/>
        <v/>
      </c>
      <c r="W53" s="256" t="str">
        <f t="shared" si="28"/>
        <v/>
      </c>
      <c r="X53" s="259" t="str">
        <f t="shared" si="29"/>
        <v/>
      </c>
      <c r="Y53" s="630" t="str">
        <f>IF(W53="","",W53*'Step 1  Fixed Inputs'!$B$8)</f>
        <v/>
      </c>
    </row>
    <row r="54" spans="2:25" hidden="1">
      <c r="B54" s="407"/>
      <c r="C54" s="521"/>
      <c r="D54" s="562"/>
      <c r="E54" s="542"/>
      <c r="F54" s="442"/>
      <c r="G54" s="637"/>
      <c r="H54" s="532"/>
      <c r="I54" s="647"/>
      <c r="J54" s="648" t="str">
        <f t="shared" si="6"/>
        <v/>
      </c>
      <c r="K54" s="441" t="str">
        <f>IF(E54="","",VLOOKUP(C54,'Reference 10.0 EULs'!$D$2:$E$161,2,))</f>
        <v/>
      </c>
      <c r="L54" s="196" t="str">
        <f t="shared" si="22"/>
        <v/>
      </c>
      <c r="M54" s="198" t="str">
        <f t="shared" si="23"/>
        <v/>
      </c>
      <c r="N54" s="198"/>
      <c r="O54" s="198"/>
      <c r="P54" s="197" t="str">
        <f t="shared" si="24"/>
        <v/>
      </c>
      <c r="Q54" s="199" t="str">
        <f t="shared" si="17"/>
        <v/>
      </c>
      <c r="R54" s="200" t="str">
        <f>IF(K54="","",'Step 1  Fixed Inputs'!$B$3*(1+'Step 1  Fixed Inputs'!$B$7)/('Step 1  Fixed Inputs'!$B$5-'Step 1  Fixed Inputs'!$B$7)*(1-((1+'Step 1  Fixed Inputs'!$B$7)/(1+'Step 1  Fixed Inputs'!$B$5))^$K54))</f>
        <v/>
      </c>
      <c r="S54" s="201" t="str">
        <f>IF(K54="","",'Step 1  Fixed Inputs'!$B$4*(1+'Step 1  Fixed Inputs'!$B$7)/('Step 1  Fixed Inputs'!$B$5-'Step 1  Fixed Inputs'!$B$7)*(1-((1+'Step 1  Fixed Inputs'!$B$7)/(1+'Step 1  Fixed Inputs'!$B$5))^$K54))</f>
        <v/>
      </c>
      <c r="T54" s="202" t="str">
        <f t="shared" si="25"/>
        <v/>
      </c>
      <c r="U54" s="202" t="str">
        <f t="shared" si="26"/>
        <v/>
      </c>
      <c r="V54" s="200" t="str">
        <f t="shared" si="27"/>
        <v/>
      </c>
      <c r="W54" s="256" t="str">
        <f t="shared" si="28"/>
        <v/>
      </c>
      <c r="X54" s="259" t="str">
        <f t="shared" si="29"/>
        <v/>
      </c>
      <c r="Y54" s="630" t="str">
        <f>IF(W54="","",W54*'Step 1  Fixed Inputs'!$B$8)</f>
        <v/>
      </c>
    </row>
    <row r="55" spans="2:25" hidden="1">
      <c r="B55" s="407"/>
      <c r="C55" s="521"/>
      <c r="D55" s="562"/>
      <c r="E55" s="542"/>
      <c r="F55" s="442"/>
      <c r="G55" s="637"/>
      <c r="H55" s="532"/>
      <c r="I55" s="647"/>
      <c r="J55" s="648" t="str">
        <f t="shared" si="6"/>
        <v/>
      </c>
      <c r="K55" s="441" t="str">
        <f>IF(E55="","",VLOOKUP(C55,'Reference 10.0 EULs'!$D$2:$E$161,2,))</f>
        <v/>
      </c>
      <c r="L55" s="196" t="str">
        <f t="shared" si="22"/>
        <v/>
      </c>
      <c r="M55" s="198" t="str">
        <f t="shared" si="23"/>
        <v/>
      </c>
      <c r="N55" s="198"/>
      <c r="O55" s="198"/>
      <c r="P55" s="197" t="str">
        <f t="shared" si="24"/>
        <v/>
      </c>
      <c r="Q55" s="199" t="str">
        <f t="shared" si="17"/>
        <v/>
      </c>
      <c r="R55" s="200" t="str">
        <f>IF(K55="","",'Step 1  Fixed Inputs'!$B$3*(1+'Step 1  Fixed Inputs'!$B$7)/('Step 1  Fixed Inputs'!$B$5-'Step 1  Fixed Inputs'!$B$7)*(1-((1+'Step 1  Fixed Inputs'!$B$7)/(1+'Step 1  Fixed Inputs'!$B$5))^$K55))</f>
        <v/>
      </c>
      <c r="S55" s="201" t="str">
        <f>IF(K55="","",'Step 1  Fixed Inputs'!$B$4*(1+'Step 1  Fixed Inputs'!$B$7)/('Step 1  Fixed Inputs'!$B$5-'Step 1  Fixed Inputs'!$B$7)*(1-((1+'Step 1  Fixed Inputs'!$B$7)/(1+'Step 1  Fixed Inputs'!$B$5))^$K55))</f>
        <v/>
      </c>
      <c r="T55" s="202" t="str">
        <f t="shared" si="25"/>
        <v/>
      </c>
      <c r="U55" s="202" t="str">
        <f t="shared" si="26"/>
        <v/>
      </c>
      <c r="V55" s="200" t="str">
        <f t="shared" si="27"/>
        <v/>
      </c>
      <c r="W55" s="256" t="str">
        <f t="shared" si="28"/>
        <v/>
      </c>
      <c r="X55" s="259" t="str">
        <f t="shared" si="29"/>
        <v/>
      </c>
      <c r="Y55" s="630" t="str">
        <f>IF(W55="","",W55*'Step 1  Fixed Inputs'!$B$8)</f>
        <v/>
      </c>
    </row>
    <row r="56" spans="2:25" hidden="1">
      <c r="B56" s="407"/>
      <c r="C56" s="521"/>
      <c r="D56" s="562"/>
      <c r="E56" s="542"/>
      <c r="F56" s="442"/>
      <c r="G56" s="637"/>
      <c r="H56" s="532"/>
      <c r="I56" s="647"/>
      <c r="J56" s="648" t="str">
        <f t="shared" si="6"/>
        <v/>
      </c>
      <c r="K56" s="441" t="str">
        <f>IF(E56="","",VLOOKUP(C56,'Reference 10.0 EULs'!$D$2:$E$161,2,))</f>
        <v/>
      </c>
      <c r="L56" s="196" t="str">
        <f t="shared" si="22"/>
        <v/>
      </c>
      <c r="M56" s="198" t="str">
        <f t="shared" si="23"/>
        <v/>
      </c>
      <c r="N56" s="198"/>
      <c r="O56" s="198"/>
      <c r="P56" s="197" t="str">
        <f t="shared" si="24"/>
        <v/>
      </c>
      <c r="Q56" s="199" t="str">
        <f t="shared" si="17"/>
        <v/>
      </c>
      <c r="R56" s="200" t="str">
        <f>IF(K56="","",'Step 1  Fixed Inputs'!$B$3*(1+'Step 1  Fixed Inputs'!$B$7)/('Step 1  Fixed Inputs'!$B$5-'Step 1  Fixed Inputs'!$B$7)*(1-((1+'Step 1  Fixed Inputs'!$B$7)/(1+'Step 1  Fixed Inputs'!$B$5))^$K56))</f>
        <v/>
      </c>
      <c r="S56" s="201" t="str">
        <f>IF(K56="","",'Step 1  Fixed Inputs'!$B$4*(1+'Step 1  Fixed Inputs'!$B$7)/('Step 1  Fixed Inputs'!$B$5-'Step 1  Fixed Inputs'!$B$7)*(1-((1+'Step 1  Fixed Inputs'!$B$7)/(1+'Step 1  Fixed Inputs'!$B$5))^$K56))</f>
        <v/>
      </c>
      <c r="T56" s="202" t="str">
        <f t="shared" si="25"/>
        <v/>
      </c>
      <c r="U56" s="202" t="str">
        <f t="shared" si="26"/>
        <v/>
      </c>
      <c r="V56" s="200" t="str">
        <f t="shared" si="27"/>
        <v/>
      </c>
      <c r="W56" s="256" t="str">
        <f t="shared" si="28"/>
        <v/>
      </c>
      <c r="X56" s="259" t="str">
        <f t="shared" si="29"/>
        <v/>
      </c>
      <c r="Y56" s="630" t="str">
        <f>IF(W56="","",W56*'Step 1  Fixed Inputs'!$B$8)</f>
        <v/>
      </c>
    </row>
    <row r="57" spans="2:25" hidden="1">
      <c r="B57" s="227"/>
      <c r="C57" s="521"/>
      <c r="D57" s="562"/>
      <c r="E57" s="542"/>
      <c r="F57" s="442"/>
      <c r="G57" s="637"/>
      <c r="H57" s="532"/>
      <c r="I57" s="647"/>
      <c r="J57" s="648" t="str">
        <f t="shared" si="6"/>
        <v/>
      </c>
      <c r="K57" s="441" t="str">
        <f>IF(E57="","",VLOOKUP(C57,'Reference 10.0 EULs'!$D$2:$E$161,2,))</f>
        <v/>
      </c>
      <c r="L57" s="196" t="str">
        <f t="shared" si="22"/>
        <v/>
      </c>
      <c r="M57" s="198" t="str">
        <f t="shared" si="23"/>
        <v/>
      </c>
      <c r="N57" s="198"/>
      <c r="O57" s="198"/>
      <c r="P57" s="197" t="str">
        <f t="shared" si="24"/>
        <v/>
      </c>
      <c r="Q57" s="199" t="str">
        <f t="shared" si="17"/>
        <v/>
      </c>
      <c r="R57" s="200" t="str">
        <f>IF(K57="","",'Step 1  Fixed Inputs'!$B$3*(1+'Step 1  Fixed Inputs'!$B$7)/('Step 1  Fixed Inputs'!$B$5-'Step 1  Fixed Inputs'!$B$7)*(1-((1+'Step 1  Fixed Inputs'!$B$7)/(1+'Step 1  Fixed Inputs'!$B$5))^$K57))</f>
        <v/>
      </c>
      <c r="S57" s="201" t="str">
        <f>IF(K57="","",'Step 1  Fixed Inputs'!$B$4*(1+'Step 1  Fixed Inputs'!$B$7)/('Step 1  Fixed Inputs'!$B$5-'Step 1  Fixed Inputs'!$B$7)*(1-((1+'Step 1  Fixed Inputs'!$B$7)/(1+'Step 1  Fixed Inputs'!$B$5))^$K57))</f>
        <v/>
      </c>
      <c r="T57" s="202" t="str">
        <f t="shared" si="25"/>
        <v/>
      </c>
      <c r="U57" s="202" t="str">
        <f t="shared" si="26"/>
        <v/>
      </c>
      <c r="V57" s="200" t="str">
        <f t="shared" si="27"/>
        <v/>
      </c>
      <c r="W57" s="256" t="str">
        <f t="shared" si="28"/>
        <v/>
      </c>
      <c r="X57" s="259" t="str">
        <f t="shared" si="29"/>
        <v/>
      </c>
      <c r="Y57" s="630" t="str">
        <f>IF(W57="","",W57*'Step 1  Fixed Inputs'!$B$8)</f>
        <v/>
      </c>
    </row>
    <row r="58" spans="2:25" hidden="1">
      <c r="B58" s="227"/>
      <c r="C58" s="521"/>
      <c r="D58" s="562"/>
      <c r="E58" s="542"/>
      <c r="F58" s="442"/>
      <c r="G58" s="637"/>
      <c r="H58" s="532"/>
      <c r="I58" s="647"/>
      <c r="J58" s="648" t="str">
        <f t="shared" si="6"/>
        <v/>
      </c>
      <c r="K58" s="441" t="str">
        <f>IF(E58="","",VLOOKUP(C58,'Reference 10.0 EULs'!$D$2:$E$161,2,))</f>
        <v/>
      </c>
      <c r="L58" s="196" t="str">
        <f t="shared" si="22"/>
        <v/>
      </c>
      <c r="M58" s="198" t="str">
        <f t="shared" si="23"/>
        <v/>
      </c>
      <c r="N58" s="198"/>
      <c r="O58" s="198"/>
      <c r="P58" s="197" t="str">
        <f t="shared" si="24"/>
        <v/>
      </c>
      <c r="Q58" s="199" t="str">
        <f t="shared" si="17"/>
        <v/>
      </c>
      <c r="R58" s="200" t="str">
        <f>IF(K58="","",'Step 1  Fixed Inputs'!$B$3*(1+'Step 1  Fixed Inputs'!$B$7)/('Step 1  Fixed Inputs'!$B$5-'Step 1  Fixed Inputs'!$B$7)*(1-((1+'Step 1  Fixed Inputs'!$B$7)/(1+'Step 1  Fixed Inputs'!$B$5))^$K58))</f>
        <v/>
      </c>
      <c r="S58" s="201" t="str">
        <f>IF(K58="","",'Step 1  Fixed Inputs'!$B$4*(1+'Step 1  Fixed Inputs'!$B$7)/('Step 1  Fixed Inputs'!$B$5-'Step 1  Fixed Inputs'!$B$7)*(1-((1+'Step 1  Fixed Inputs'!$B$7)/(1+'Step 1  Fixed Inputs'!$B$5))^$K58))</f>
        <v/>
      </c>
      <c r="T58" s="202" t="str">
        <f t="shared" si="25"/>
        <v/>
      </c>
      <c r="U58" s="202" t="str">
        <f t="shared" si="26"/>
        <v/>
      </c>
      <c r="V58" s="200" t="str">
        <f t="shared" si="27"/>
        <v/>
      </c>
      <c r="W58" s="256" t="str">
        <f t="shared" si="28"/>
        <v/>
      </c>
      <c r="X58" s="259" t="str">
        <f t="shared" si="29"/>
        <v/>
      </c>
      <c r="Y58" s="630" t="str">
        <f>IF(W58="","",W58*'Step 1  Fixed Inputs'!$B$8)</f>
        <v/>
      </c>
    </row>
    <row r="59" spans="2:25" hidden="1">
      <c r="B59" s="227"/>
      <c r="C59" s="521"/>
      <c r="D59" s="562"/>
      <c r="E59" s="542"/>
      <c r="F59" s="442"/>
      <c r="G59" s="637"/>
      <c r="H59" s="532"/>
      <c r="I59" s="647"/>
      <c r="J59" s="648" t="str">
        <f t="shared" si="6"/>
        <v/>
      </c>
      <c r="K59" s="441" t="str">
        <f>IF(E59="","",VLOOKUP(C59,'Reference 10.0 EULs'!$D$2:$E$161,2,))</f>
        <v/>
      </c>
      <c r="L59" s="196" t="str">
        <f t="shared" si="22"/>
        <v/>
      </c>
      <c r="M59" s="198" t="str">
        <f t="shared" si="23"/>
        <v/>
      </c>
      <c r="N59" s="198"/>
      <c r="O59" s="198"/>
      <c r="P59" s="197" t="str">
        <f t="shared" si="24"/>
        <v/>
      </c>
      <c r="Q59" s="199" t="str">
        <f t="shared" si="17"/>
        <v/>
      </c>
      <c r="R59" s="200" t="str">
        <f>IF(K59="","",'Step 1  Fixed Inputs'!$B$3*(1+'Step 1  Fixed Inputs'!$B$7)/('Step 1  Fixed Inputs'!$B$5-'Step 1  Fixed Inputs'!$B$7)*(1-((1+'Step 1  Fixed Inputs'!$B$7)/(1+'Step 1  Fixed Inputs'!$B$5))^$K59))</f>
        <v/>
      </c>
      <c r="S59" s="201" t="str">
        <f>IF(K59="","",'Step 1  Fixed Inputs'!$B$4*(1+'Step 1  Fixed Inputs'!$B$7)/('Step 1  Fixed Inputs'!$B$5-'Step 1  Fixed Inputs'!$B$7)*(1-((1+'Step 1  Fixed Inputs'!$B$7)/(1+'Step 1  Fixed Inputs'!$B$5))^$K59))</f>
        <v/>
      </c>
      <c r="T59" s="202" t="str">
        <f t="shared" si="25"/>
        <v/>
      </c>
      <c r="U59" s="202" t="str">
        <f t="shared" si="26"/>
        <v/>
      </c>
      <c r="V59" s="200" t="str">
        <f t="shared" si="27"/>
        <v/>
      </c>
      <c r="W59" s="256" t="str">
        <f t="shared" si="28"/>
        <v/>
      </c>
      <c r="X59" s="259" t="str">
        <f t="shared" si="29"/>
        <v/>
      </c>
      <c r="Y59" s="630" t="str">
        <f>IF(W59="","",W59*'Step 1  Fixed Inputs'!$B$8)</f>
        <v/>
      </c>
    </row>
    <row r="60" spans="2:25" hidden="1">
      <c r="B60" s="227"/>
      <c r="C60" s="521"/>
      <c r="D60" s="562"/>
      <c r="E60" s="542"/>
      <c r="F60" s="442"/>
      <c r="G60" s="637"/>
      <c r="H60" s="532"/>
      <c r="I60" s="647"/>
      <c r="J60" s="648" t="str">
        <f t="shared" si="6"/>
        <v/>
      </c>
      <c r="K60" s="441" t="str">
        <f>IF(E60="","",VLOOKUP(C60,'Reference 10.0 EULs'!$D$2:$E$161,2,))</f>
        <v/>
      </c>
      <c r="L60" s="196" t="str">
        <f t="shared" si="22"/>
        <v/>
      </c>
      <c r="M60" s="198" t="str">
        <f t="shared" si="23"/>
        <v/>
      </c>
      <c r="N60" s="198"/>
      <c r="O60" s="198"/>
      <c r="P60" s="197" t="str">
        <f t="shared" si="24"/>
        <v/>
      </c>
      <c r="Q60" s="199" t="str">
        <f t="shared" si="17"/>
        <v/>
      </c>
      <c r="R60" s="200" t="str">
        <f>IF(K60="","",'Step 1  Fixed Inputs'!$B$3*(1+'Step 1  Fixed Inputs'!$B$7)/('Step 1  Fixed Inputs'!$B$5-'Step 1  Fixed Inputs'!$B$7)*(1-((1+'Step 1  Fixed Inputs'!$B$7)/(1+'Step 1  Fixed Inputs'!$B$5))^$K60))</f>
        <v/>
      </c>
      <c r="S60" s="201" t="str">
        <f>IF(K60="","",'Step 1  Fixed Inputs'!$B$4*(1+'Step 1  Fixed Inputs'!$B$7)/('Step 1  Fixed Inputs'!$B$5-'Step 1  Fixed Inputs'!$B$7)*(1-((1+'Step 1  Fixed Inputs'!$B$7)/(1+'Step 1  Fixed Inputs'!$B$5))^$K60))</f>
        <v/>
      </c>
      <c r="T60" s="202" t="str">
        <f t="shared" si="25"/>
        <v/>
      </c>
      <c r="U60" s="202" t="str">
        <f t="shared" si="26"/>
        <v/>
      </c>
      <c r="V60" s="200" t="str">
        <f t="shared" si="27"/>
        <v/>
      </c>
      <c r="W60" s="256" t="str">
        <f t="shared" si="28"/>
        <v/>
      </c>
      <c r="X60" s="259" t="str">
        <f t="shared" si="29"/>
        <v/>
      </c>
      <c r="Y60" s="630" t="str">
        <f>IF(W60="","",W60*'Step 1  Fixed Inputs'!$B$8)</f>
        <v/>
      </c>
    </row>
    <row r="61" spans="2:25" hidden="1">
      <c r="B61" s="227"/>
      <c r="C61" s="521"/>
      <c r="D61" s="562"/>
      <c r="E61" s="542"/>
      <c r="F61" s="442"/>
      <c r="G61" s="637"/>
      <c r="H61" s="532"/>
      <c r="I61" s="647"/>
      <c r="J61" s="648" t="str">
        <f t="shared" si="6"/>
        <v/>
      </c>
      <c r="K61" s="441" t="str">
        <f>IF(E61="","",VLOOKUP(C61,'Reference 10.0 EULs'!$D$2:$E$161,2,))</f>
        <v/>
      </c>
      <c r="L61" s="196" t="str">
        <f t="shared" si="22"/>
        <v/>
      </c>
      <c r="M61" s="198" t="str">
        <f t="shared" si="23"/>
        <v/>
      </c>
      <c r="N61" s="198"/>
      <c r="O61" s="198"/>
      <c r="P61" s="197" t="str">
        <f t="shared" si="24"/>
        <v/>
      </c>
      <c r="Q61" s="199" t="str">
        <f t="shared" si="17"/>
        <v/>
      </c>
      <c r="R61" s="200" t="str">
        <f>IF(K61="","",'Step 1  Fixed Inputs'!$B$3*(1+'Step 1  Fixed Inputs'!$B$7)/('Step 1  Fixed Inputs'!$B$5-'Step 1  Fixed Inputs'!$B$7)*(1-((1+'Step 1  Fixed Inputs'!$B$7)/(1+'Step 1  Fixed Inputs'!$B$5))^$K61))</f>
        <v/>
      </c>
      <c r="S61" s="201" t="str">
        <f>IF(K61="","",'Step 1  Fixed Inputs'!$B$4*(1+'Step 1  Fixed Inputs'!$B$7)/('Step 1  Fixed Inputs'!$B$5-'Step 1  Fixed Inputs'!$B$7)*(1-((1+'Step 1  Fixed Inputs'!$B$7)/(1+'Step 1  Fixed Inputs'!$B$5))^$K61))</f>
        <v/>
      </c>
      <c r="T61" s="202" t="str">
        <f t="shared" si="25"/>
        <v/>
      </c>
      <c r="U61" s="202" t="str">
        <f t="shared" si="26"/>
        <v/>
      </c>
      <c r="V61" s="200" t="str">
        <f t="shared" si="27"/>
        <v/>
      </c>
      <c r="W61" s="256" t="str">
        <f t="shared" si="28"/>
        <v/>
      </c>
      <c r="X61" s="259" t="str">
        <f t="shared" si="29"/>
        <v/>
      </c>
      <c r="Y61" s="630" t="str">
        <f>IF(W61="","",W61*'Step 1  Fixed Inputs'!$B$8)</f>
        <v/>
      </c>
    </row>
    <row r="62" spans="2:25" hidden="1">
      <c r="B62" s="227"/>
      <c r="C62" s="521"/>
      <c r="D62" s="562"/>
      <c r="E62" s="542"/>
      <c r="F62" s="442"/>
      <c r="G62" s="637"/>
      <c r="H62" s="532"/>
      <c r="I62" s="647"/>
      <c r="J62" s="648" t="str">
        <f t="shared" si="6"/>
        <v/>
      </c>
      <c r="K62" s="441" t="str">
        <f>IF(E62="","",VLOOKUP(C62,'Reference 10.0 EULs'!$D$2:$E$161,2,))</f>
        <v/>
      </c>
      <c r="L62" s="196" t="str">
        <f t="shared" si="22"/>
        <v/>
      </c>
      <c r="M62" s="198" t="str">
        <f t="shared" si="23"/>
        <v/>
      </c>
      <c r="N62" s="198"/>
      <c r="O62" s="198"/>
      <c r="P62" s="197" t="str">
        <f t="shared" si="24"/>
        <v/>
      </c>
      <c r="Q62" s="199" t="str">
        <f t="shared" si="17"/>
        <v/>
      </c>
      <c r="R62" s="200" t="str">
        <f>IF(K62="","",'Step 1  Fixed Inputs'!$B$3*(1+'Step 1  Fixed Inputs'!$B$7)/('Step 1  Fixed Inputs'!$B$5-'Step 1  Fixed Inputs'!$B$7)*(1-((1+'Step 1  Fixed Inputs'!$B$7)/(1+'Step 1  Fixed Inputs'!$B$5))^$K62))</f>
        <v/>
      </c>
      <c r="S62" s="201" t="str">
        <f>IF(K62="","",'Step 1  Fixed Inputs'!$B$4*(1+'Step 1  Fixed Inputs'!$B$7)/('Step 1  Fixed Inputs'!$B$5-'Step 1  Fixed Inputs'!$B$7)*(1-((1+'Step 1  Fixed Inputs'!$B$7)/(1+'Step 1  Fixed Inputs'!$B$5))^$K62))</f>
        <v/>
      </c>
      <c r="T62" s="202" t="str">
        <f t="shared" si="25"/>
        <v/>
      </c>
      <c r="U62" s="202" t="str">
        <f t="shared" si="26"/>
        <v/>
      </c>
      <c r="V62" s="200" t="str">
        <f t="shared" si="27"/>
        <v/>
      </c>
      <c r="W62" s="256" t="str">
        <f t="shared" si="28"/>
        <v/>
      </c>
      <c r="X62" s="259" t="str">
        <f t="shared" si="29"/>
        <v/>
      </c>
      <c r="Y62" s="630" t="str">
        <f>IF(W62="","",W62*'Step 1  Fixed Inputs'!$B$8)</f>
        <v/>
      </c>
    </row>
    <row r="63" spans="2:25" hidden="1">
      <c r="B63" s="227"/>
      <c r="C63" s="521"/>
      <c r="D63" s="562"/>
      <c r="E63" s="542"/>
      <c r="F63" s="442"/>
      <c r="G63" s="637"/>
      <c r="H63" s="532"/>
      <c r="I63" s="647"/>
      <c r="J63" s="648" t="str">
        <f t="shared" si="6"/>
        <v/>
      </c>
      <c r="K63" s="441" t="str">
        <f>IF(E63="","",VLOOKUP(C63,'Reference 10.0 EULs'!$D$2:$E$161,2,))</f>
        <v/>
      </c>
      <c r="L63" s="196" t="str">
        <f t="shared" si="22"/>
        <v/>
      </c>
      <c r="M63" s="198" t="str">
        <f t="shared" si="23"/>
        <v/>
      </c>
      <c r="N63" s="198"/>
      <c r="O63" s="198"/>
      <c r="P63" s="197" t="str">
        <f t="shared" si="24"/>
        <v/>
      </c>
      <c r="Q63" s="199" t="str">
        <f t="shared" si="17"/>
        <v/>
      </c>
      <c r="R63" s="200" t="str">
        <f>IF(K63="","",'Step 1  Fixed Inputs'!$B$3*(1+'Step 1  Fixed Inputs'!$B$7)/('Step 1  Fixed Inputs'!$B$5-'Step 1  Fixed Inputs'!$B$7)*(1-((1+'Step 1  Fixed Inputs'!$B$7)/(1+'Step 1  Fixed Inputs'!$B$5))^$K63))</f>
        <v/>
      </c>
      <c r="S63" s="201" t="str">
        <f>IF(K63="","",'Step 1  Fixed Inputs'!$B$4*(1+'Step 1  Fixed Inputs'!$B$7)/('Step 1  Fixed Inputs'!$B$5-'Step 1  Fixed Inputs'!$B$7)*(1-((1+'Step 1  Fixed Inputs'!$B$7)/(1+'Step 1  Fixed Inputs'!$B$5))^$K63))</f>
        <v/>
      </c>
      <c r="T63" s="202" t="str">
        <f t="shared" si="25"/>
        <v/>
      </c>
      <c r="U63" s="202" t="str">
        <f t="shared" si="26"/>
        <v/>
      </c>
      <c r="V63" s="200" t="str">
        <f t="shared" si="27"/>
        <v/>
      </c>
      <c r="W63" s="256" t="str">
        <f t="shared" si="28"/>
        <v/>
      </c>
      <c r="X63" s="259" t="str">
        <f t="shared" si="29"/>
        <v/>
      </c>
      <c r="Y63" s="630" t="str">
        <f>IF(W63="","",W63*'Step 1  Fixed Inputs'!$B$8)</f>
        <v/>
      </c>
    </row>
    <row r="64" spans="2:25" hidden="1">
      <c r="B64" s="227"/>
      <c r="C64" s="521"/>
      <c r="D64" s="562"/>
      <c r="E64" s="542"/>
      <c r="F64" s="442"/>
      <c r="G64" s="637"/>
      <c r="H64" s="532"/>
      <c r="I64" s="647"/>
      <c r="J64" s="648" t="str">
        <f t="shared" si="6"/>
        <v/>
      </c>
      <c r="K64" s="441" t="str">
        <f>IF(E64="","",VLOOKUP(C64,'Reference 10.0 EULs'!$D$2:$E$161,2,))</f>
        <v/>
      </c>
      <c r="L64" s="196" t="str">
        <f t="shared" si="22"/>
        <v/>
      </c>
      <c r="M64" s="198" t="str">
        <f t="shared" si="23"/>
        <v/>
      </c>
      <c r="N64" s="198"/>
      <c r="O64" s="198"/>
      <c r="P64" s="197" t="str">
        <f t="shared" si="24"/>
        <v/>
      </c>
      <c r="Q64" s="199" t="str">
        <f t="shared" si="17"/>
        <v/>
      </c>
      <c r="R64" s="200" t="str">
        <f>IF(K64="","",'Step 1  Fixed Inputs'!$B$3*(1+'Step 1  Fixed Inputs'!$B$7)/('Step 1  Fixed Inputs'!$B$5-'Step 1  Fixed Inputs'!$B$7)*(1-((1+'Step 1  Fixed Inputs'!$B$7)/(1+'Step 1  Fixed Inputs'!$B$5))^$K64))</f>
        <v/>
      </c>
      <c r="S64" s="201" t="str">
        <f>IF(K64="","",'Step 1  Fixed Inputs'!$B$4*(1+'Step 1  Fixed Inputs'!$B$7)/('Step 1  Fixed Inputs'!$B$5-'Step 1  Fixed Inputs'!$B$7)*(1-((1+'Step 1  Fixed Inputs'!$B$7)/(1+'Step 1  Fixed Inputs'!$B$5))^$K64))</f>
        <v/>
      </c>
      <c r="T64" s="202" t="str">
        <f t="shared" si="25"/>
        <v/>
      </c>
      <c r="U64" s="202" t="str">
        <f t="shared" si="26"/>
        <v/>
      </c>
      <c r="V64" s="200" t="str">
        <f t="shared" si="27"/>
        <v/>
      </c>
      <c r="W64" s="256" t="str">
        <f t="shared" si="28"/>
        <v/>
      </c>
      <c r="X64" s="259" t="str">
        <f t="shared" si="29"/>
        <v/>
      </c>
      <c r="Y64" s="630" t="str">
        <f>IF(W64="","",W64*'Step 1  Fixed Inputs'!$B$8)</f>
        <v/>
      </c>
    </row>
    <row r="65" spans="1:25" hidden="1">
      <c r="A65" s="393"/>
      <c r="B65" s="227"/>
      <c r="C65" s="521"/>
      <c r="D65" s="562"/>
      <c r="E65" s="542"/>
      <c r="F65" s="442"/>
      <c r="G65" s="637"/>
      <c r="H65" s="532"/>
      <c r="I65" s="647"/>
      <c r="J65" s="648" t="str">
        <f t="shared" si="6"/>
        <v/>
      </c>
      <c r="K65" s="441" t="str">
        <f>IF(E65="","",VLOOKUP(C65,'Reference 10.0 EULs'!$D$2:$E$161,2,))</f>
        <v/>
      </c>
      <c r="L65" s="196" t="str">
        <f t="shared" si="22"/>
        <v/>
      </c>
      <c r="M65" s="198" t="str">
        <f t="shared" si="23"/>
        <v/>
      </c>
      <c r="N65" s="198"/>
      <c r="O65" s="198"/>
      <c r="P65" s="197" t="str">
        <f t="shared" si="24"/>
        <v/>
      </c>
      <c r="Q65" s="199" t="str">
        <f t="shared" si="17"/>
        <v/>
      </c>
      <c r="R65" s="200" t="str">
        <f>IF(K65="","",'Step 1  Fixed Inputs'!$B$3*(1+'Step 1  Fixed Inputs'!$B$7)/('Step 1  Fixed Inputs'!$B$5-'Step 1  Fixed Inputs'!$B$7)*(1-((1+'Step 1  Fixed Inputs'!$B$7)/(1+'Step 1  Fixed Inputs'!$B$5))^$K65))</f>
        <v/>
      </c>
      <c r="S65" s="201" t="str">
        <f>IF(K65="","",'Step 1  Fixed Inputs'!$B$4*(1+'Step 1  Fixed Inputs'!$B$7)/('Step 1  Fixed Inputs'!$B$5-'Step 1  Fixed Inputs'!$B$7)*(1-((1+'Step 1  Fixed Inputs'!$B$7)/(1+'Step 1  Fixed Inputs'!$B$5))^$K65))</f>
        <v/>
      </c>
      <c r="T65" s="202" t="str">
        <f t="shared" si="25"/>
        <v/>
      </c>
      <c r="U65" s="202" t="str">
        <f t="shared" si="26"/>
        <v/>
      </c>
      <c r="V65" s="200" t="str">
        <f t="shared" si="27"/>
        <v/>
      </c>
      <c r="W65" s="256" t="str">
        <f t="shared" si="28"/>
        <v/>
      </c>
      <c r="X65" s="259" t="str">
        <f t="shared" si="29"/>
        <v/>
      </c>
      <c r="Y65" s="630" t="str">
        <f>IF(W65="","",W65*'Step 1  Fixed Inputs'!$B$8)</f>
        <v/>
      </c>
    </row>
    <row r="66" spans="1:25" hidden="1">
      <c r="A66" s="393"/>
      <c r="B66" s="227"/>
      <c r="C66" s="521"/>
      <c r="D66" s="565"/>
      <c r="E66" s="543"/>
      <c r="F66" s="443"/>
      <c r="G66" s="639"/>
      <c r="H66" s="533"/>
      <c r="I66" s="653"/>
      <c r="J66" s="648" t="str">
        <f t="shared" si="6"/>
        <v/>
      </c>
      <c r="K66" s="441" t="str">
        <f>IF(E66="","",VLOOKUP(C66,'Reference 10.0 EULs'!$D$2:$E$161,2,))</f>
        <v/>
      </c>
      <c r="L66" s="196" t="str">
        <f t="shared" si="22"/>
        <v/>
      </c>
      <c r="M66" s="198" t="str">
        <f t="shared" si="23"/>
        <v/>
      </c>
      <c r="N66" s="198"/>
      <c r="O66" s="198"/>
      <c r="P66" s="197" t="str">
        <f t="shared" si="24"/>
        <v/>
      </c>
      <c r="Q66" s="199" t="str">
        <f t="shared" si="17"/>
        <v/>
      </c>
      <c r="R66" s="200" t="str">
        <f>IF(K66="","",'Step 1  Fixed Inputs'!$B$3*(1+'Step 1  Fixed Inputs'!$B$7)/('Step 1  Fixed Inputs'!$B$5-'Step 1  Fixed Inputs'!$B$7)*(1-((1+'Step 1  Fixed Inputs'!$B$7)/(1+'Step 1  Fixed Inputs'!$B$5))^$K66))</f>
        <v/>
      </c>
      <c r="S66" s="201" t="str">
        <f>IF(K66="","",'Step 1  Fixed Inputs'!$B$4*(1+'Step 1  Fixed Inputs'!$B$7)/('Step 1  Fixed Inputs'!$B$5-'Step 1  Fixed Inputs'!$B$7)*(1-((1+'Step 1  Fixed Inputs'!$B$7)/(1+'Step 1  Fixed Inputs'!$B$5))^$K66))</f>
        <v/>
      </c>
      <c r="T66" s="202" t="str">
        <f t="shared" si="25"/>
        <v/>
      </c>
      <c r="U66" s="202" t="str">
        <f t="shared" si="26"/>
        <v/>
      </c>
      <c r="V66" s="200" t="str">
        <f t="shared" si="27"/>
        <v/>
      </c>
      <c r="W66" s="256" t="str">
        <f t="shared" si="28"/>
        <v/>
      </c>
      <c r="X66" s="259" t="str">
        <f t="shared" si="29"/>
        <v/>
      </c>
      <c r="Y66" s="630" t="str">
        <f>IF(W66="","",W66*'Step 1  Fixed Inputs'!$B$8)</f>
        <v/>
      </c>
    </row>
    <row r="67" spans="1:25" hidden="1">
      <c r="A67" s="393"/>
      <c r="B67" s="227"/>
      <c r="C67" s="521"/>
      <c r="D67" s="565"/>
      <c r="E67" s="543"/>
      <c r="F67" s="443"/>
      <c r="G67" s="639"/>
      <c r="H67" s="533"/>
      <c r="I67" s="653"/>
      <c r="J67" s="648" t="str">
        <f t="shared" si="6"/>
        <v/>
      </c>
      <c r="K67" s="441" t="str">
        <f>IF(E67="","",VLOOKUP(C67,'Reference 10.0 EULs'!$D$2:$E$161,2,))</f>
        <v/>
      </c>
      <c r="L67" s="196" t="str">
        <f t="shared" si="22"/>
        <v/>
      </c>
      <c r="M67" s="198" t="str">
        <f t="shared" si="23"/>
        <v/>
      </c>
      <c r="N67" s="198"/>
      <c r="O67" s="198"/>
      <c r="P67" s="197" t="str">
        <f t="shared" si="24"/>
        <v/>
      </c>
      <c r="Q67" s="199" t="str">
        <f t="shared" si="17"/>
        <v/>
      </c>
      <c r="R67" s="200" t="str">
        <f>IF(K67="","",'Step 1  Fixed Inputs'!$B$3*(1+'Step 1  Fixed Inputs'!$B$7)/('Step 1  Fixed Inputs'!$B$5-'Step 1  Fixed Inputs'!$B$7)*(1-((1+'Step 1  Fixed Inputs'!$B$7)/(1+'Step 1  Fixed Inputs'!$B$5))^$K67))</f>
        <v/>
      </c>
      <c r="S67" s="201" t="str">
        <f>IF(K67="","",'Step 1  Fixed Inputs'!$B$4*(1+'Step 1  Fixed Inputs'!$B$7)/('Step 1  Fixed Inputs'!$B$5-'Step 1  Fixed Inputs'!$B$7)*(1-((1+'Step 1  Fixed Inputs'!$B$7)/(1+'Step 1  Fixed Inputs'!$B$5))^$K67))</f>
        <v/>
      </c>
      <c r="T67" s="202" t="str">
        <f t="shared" si="25"/>
        <v/>
      </c>
      <c r="U67" s="202" t="str">
        <f t="shared" si="26"/>
        <v/>
      </c>
      <c r="V67" s="200" t="str">
        <f t="shared" si="27"/>
        <v/>
      </c>
      <c r="W67" s="256" t="str">
        <f t="shared" si="28"/>
        <v/>
      </c>
      <c r="X67" s="259" t="str">
        <f t="shared" si="29"/>
        <v/>
      </c>
      <c r="Y67" s="630" t="str">
        <f>IF(W67="","",W67*'Step 1  Fixed Inputs'!$B$8)</f>
        <v/>
      </c>
    </row>
    <row r="68" spans="1:25" hidden="1">
      <c r="A68" s="147"/>
      <c r="B68" s="227"/>
      <c r="C68" s="521"/>
      <c r="D68" s="565"/>
      <c r="E68" s="543"/>
      <c r="F68" s="443"/>
      <c r="G68" s="639"/>
      <c r="H68" s="533"/>
      <c r="I68" s="653"/>
      <c r="J68" s="648" t="str">
        <f t="shared" si="6"/>
        <v/>
      </c>
      <c r="K68" s="441" t="str">
        <f>IF(E68="","",VLOOKUP(C68,'Reference 10.0 EULs'!$D$2:$E$161,2,))</f>
        <v/>
      </c>
      <c r="L68" s="196" t="str">
        <f t="shared" si="22"/>
        <v/>
      </c>
      <c r="M68" s="198" t="str">
        <f t="shared" si="23"/>
        <v/>
      </c>
      <c r="N68" s="198"/>
      <c r="O68" s="198"/>
      <c r="P68" s="197" t="str">
        <f t="shared" si="24"/>
        <v/>
      </c>
      <c r="Q68" s="199" t="str">
        <f t="shared" si="17"/>
        <v/>
      </c>
      <c r="R68" s="200" t="str">
        <f>IF(K68="","",'Step 1  Fixed Inputs'!$B$3*(1+'Step 1  Fixed Inputs'!$B$7)/('Step 1  Fixed Inputs'!$B$5-'Step 1  Fixed Inputs'!$B$7)*(1-((1+'Step 1  Fixed Inputs'!$B$7)/(1+'Step 1  Fixed Inputs'!$B$5))^$K68))</f>
        <v/>
      </c>
      <c r="S68" s="201" t="str">
        <f>IF(K68="","",'Step 1  Fixed Inputs'!$B$4*(1+'Step 1  Fixed Inputs'!$B$7)/('Step 1  Fixed Inputs'!$B$5-'Step 1  Fixed Inputs'!$B$7)*(1-((1+'Step 1  Fixed Inputs'!$B$7)/(1+'Step 1  Fixed Inputs'!$B$5))^$K68))</f>
        <v/>
      </c>
      <c r="T68" s="202" t="str">
        <f t="shared" si="25"/>
        <v/>
      </c>
      <c r="U68" s="202" t="str">
        <f t="shared" si="26"/>
        <v/>
      </c>
      <c r="V68" s="200" t="str">
        <f t="shared" si="27"/>
        <v/>
      </c>
      <c r="W68" s="256" t="str">
        <f t="shared" si="28"/>
        <v/>
      </c>
      <c r="X68" s="259" t="str">
        <f t="shared" si="29"/>
        <v/>
      </c>
      <c r="Y68" s="630" t="str">
        <f>IF(W68="","",W68*'Step 1  Fixed Inputs'!$B$8)</f>
        <v/>
      </c>
    </row>
    <row r="69" spans="1:25" hidden="1">
      <c r="A69" s="393"/>
      <c r="B69" s="227"/>
      <c r="C69" s="521"/>
      <c r="D69" s="565"/>
      <c r="E69" s="543"/>
      <c r="F69" s="443"/>
      <c r="G69" s="639"/>
      <c r="H69" s="533"/>
      <c r="I69" s="653"/>
      <c r="J69" s="648" t="str">
        <f t="shared" ref="J69:J132" si="30">IF($G69="","",G69+I69)</f>
        <v/>
      </c>
      <c r="K69" s="441" t="str">
        <f>IF(E69="","",VLOOKUP(C69,'Reference 10.0 EULs'!$D$2:$E$161,2,))</f>
        <v/>
      </c>
      <c r="L69" s="196" t="str">
        <f t="shared" si="22"/>
        <v/>
      </c>
      <c r="M69" s="198" t="str">
        <f t="shared" si="23"/>
        <v/>
      </c>
      <c r="N69" s="198"/>
      <c r="O69" s="198"/>
      <c r="P69" s="197" t="str">
        <f t="shared" si="24"/>
        <v/>
      </c>
      <c r="Q69" s="199" t="str">
        <f t="shared" si="17"/>
        <v/>
      </c>
      <c r="R69" s="200" t="str">
        <f>IF(K69="","",'Step 1  Fixed Inputs'!$B$3*(1+'Step 1  Fixed Inputs'!$B$7)/('Step 1  Fixed Inputs'!$B$5-'Step 1  Fixed Inputs'!$B$7)*(1-((1+'Step 1  Fixed Inputs'!$B$7)/(1+'Step 1  Fixed Inputs'!$B$5))^$K69))</f>
        <v/>
      </c>
      <c r="S69" s="201" t="str">
        <f>IF(K69="","",'Step 1  Fixed Inputs'!$B$4*(1+'Step 1  Fixed Inputs'!$B$7)/('Step 1  Fixed Inputs'!$B$5-'Step 1  Fixed Inputs'!$B$7)*(1-((1+'Step 1  Fixed Inputs'!$B$7)/(1+'Step 1  Fixed Inputs'!$B$5))^$K69))</f>
        <v/>
      </c>
      <c r="T69" s="202" t="str">
        <f t="shared" si="25"/>
        <v/>
      </c>
      <c r="U69" s="202" t="str">
        <f t="shared" si="26"/>
        <v/>
      </c>
      <c r="V69" s="200" t="str">
        <f t="shared" si="27"/>
        <v/>
      </c>
      <c r="W69" s="256" t="str">
        <f t="shared" si="28"/>
        <v/>
      </c>
      <c r="X69" s="259" t="str">
        <f t="shared" si="29"/>
        <v/>
      </c>
      <c r="Y69" s="630" t="str">
        <f>IF(W69="","",W69*'Step 1  Fixed Inputs'!$B$8)</f>
        <v/>
      </c>
    </row>
    <row r="70" spans="1:25" hidden="1">
      <c r="A70" s="393"/>
      <c r="B70" s="227"/>
      <c r="C70" s="521"/>
      <c r="D70" s="565"/>
      <c r="E70" s="543"/>
      <c r="F70" s="443"/>
      <c r="G70" s="639"/>
      <c r="H70" s="533"/>
      <c r="I70" s="653"/>
      <c r="J70" s="648" t="str">
        <f t="shared" si="30"/>
        <v/>
      </c>
      <c r="K70" s="441" t="str">
        <f>IF(E70="","",VLOOKUP(C70,'Reference 10.0 EULs'!$D$2:$E$161,2,))</f>
        <v/>
      </c>
      <c r="L70" s="196" t="str">
        <f t="shared" si="22"/>
        <v/>
      </c>
      <c r="M70" s="198" t="str">
        <f t="shared" si="23"/>
        <v/>
      </c>
      <c r="N70" s="198"/>
      <c r="O70" s="198"/>
      <c r="P70" s="197" t="str">
        <f t="shared" si="24"/>
        <v/>
      </c>
      <c r="Q70" s="199" t="str">
        <f t="shared" si="17"/>
        <v/>
      </c>
      <c r="R70" s="200" t="str">
        <f>IF(K70="","",'Step 1  Fixed Inputs'!$B$3*(1+'Step 1  Fixed Inputs'!$B$7)/('Step 1  Fixed Inputs'!$B$5-'Step 1  Fixed Inputs'!$B$7)*(1-((1+'Step 1  Fixed Inputs'!$B$7)/(1+'Step 1  Fixed Inputs'!$B$5))^$K70))</f>
        <v/>
      </c>
      <c r="S70" s="201" t="str">
        <f>IF(K70="","",'Step 1  Fixed Inputs'!$B$4*(1+'Step 1  Fixed Inputs'!$B$7)/('Step 1  Fixed Inputs'!$B$5-'Step 1  Fixed Inputs'!$B$7)*(1-((1+'Step 1  Fixed Inputs'!$B$7)/(1+'Step 1  Fixed Inputs'!$B$5))^$K70))</f>
        <v/>
      </c>
      <c r="T70" s="202" t="str">
        <f t="shared" si="25"/>
        <v/>
      </c>
      <c r="U70" s="202" t="str">
        <f t="shared" si="26"/>
        <v/>
      </c>
      <c r="V70" s="200" t="str">
        <f t="shared" si="27"/>
        <v/>
      </c>
      <c r="W70" s="256" t="str">
        <f t="shared" si="28"/>
        <v/>
      </c>
      <c r="X70" s="259" t="str">
        <f t="shared" si="29"/>
        <v/>
      </c>
      <c r="Y70" s="630" t="str">
        <f>IF(W70="","",W70*'Step 1  Fixed Inputs'!$B$8)</f>
        <v/>
      </c>
    </row>
    <row r="71" spans="1:25" hidden="1">
      <c r="A71" s="393"/>
      <c r="B71" s="227"/>
      <c r="C71" s="521"/>
      <c r="D71" s="565"/>
      <c r="E71" s="543"/>
      <c r="F71" s="443"/>
      <c r="G71" s="639"/>
      <c r="H71" s="533"/>
      <c r="I71" s="653"/>
      <c r="J71" s="648" t="str">
        <f t="shared" si="30"/>
        <v/>
      </c>
      <c r="K71" s="441" t="str">
        <f>IF(E71="","",VLOOKUP(C71,'Reference 10.0 EULs'!$D$2:$E$161,2,))</f>
        <v/>
      </c>
      <c r="L71" s="196" t="str">
        <f t="shared" si="22"/>
        <v/>
      </c>
      <c r="M71" s="198" t="str">
        <f t="shared" si="23"/>
        <v/>
      </c>
      <c r="N71" s="198"/>
      <c r="O71" s="198"/>
      <c r="P71" s="197" t="str">
        <f t="shared" si="24"/>
        <v/>
      </c>
      <c r="Q71" s="199" t="str">
        <f t="shared" si="17"/>
        <v/>
      </c>
      <c r="R71" s="200" t="str">
        <f>IF(K71="","",'Step 1  Fixed Inputs'!$B$3*(1+'Step 1  Fixed Inputs'!$B$7)/('Step 1  Fixed Inputs'!$B$5-'Step 1  Fixed Inputs'!$B$7)*(1-((1+'Step 1  Fixed Inputs'!$B$7)/(1+'Step 1  Fixed Inputs'!$B$5))^$K71))</f>
        <v/>
      </c>
      <c r="S71" s="201" t="str">
        <f>IF(K71="","",'Step 1  Fixed Inputs'!$B$4*(1+'Step 1  Fixed Inputs'!$B$7)/('Step 1  Fixed Inputs'!$B$5-'Step 1  Fixed Inputs'!$B$7)*(1-((1+'Step 1  Fixed Inputs'!$B$7)/(1+'Step 1  Fixed Inputs'!$B$5))^$K71))</f>
        <v/>
      </c>
      <c r="T71" s="202" t="str">
        <f t="shared" si="25"/>
        <v/>
      </c>
      <c r="U71" s="202" t="str">
        <f t="shared" si="26"/>
        <v/>
      </c>
      <c r="V71" s="200" t="str">
        <f t="shared" si="27"/>
        <v/>
      </c>
      <c r="W71" s="256" t="str">
        <f t="shared" si="28"/>
        <v/>
      </c>
      <c r="X71" s="259" t="str">
        <f t="shared" si="29"/>
        <v/>
      </c>
      <c r="Y71" s="630" t="str">
        <f>IF(W71="","",W71*'Step 1  Fixed Inputs'!$B$8)</f>
        <v/>
      </c>
    </row>
    <row r="72" spans="1:25" hidden="1">
      <c r="A72" s="393"/>
      <c r="B72" s="227"/>
      <c r="C72" s="521"/>
      <c r="D72" s="565"/>
      <c r="E72" s="543"/>
      <c r="F72" s="443"/>
      <c r="G72" s="639"/>
      <c r="H72" s="533"/>
      <c r="I72" s="653"/>
      <c r="J72" s="648" t="str">
        <f t="shared" si="30"/>
        <v/>
      </c>
      <c r="K72" s="441" t="str">
        <f>IF(E72="","",VLOOKUP(C72,'Reference 10.0 EULs'!$D$2:$E$161,2,))</f>
        <v/>
      </c>
      <c r="L72" s="196" t="str">
        <f t="shared" si="22"/>
        <v/>
      </c>
      <c r="M72" s="198" t="str">
        <f t="shared" si="23"/>
        <v/>
      </c>
      <c r="N72" s="198"/>
      <c r="O72" s="198"/>
      <c r="P72" s="197" t="str">
        <f t="shared" si="24"/>
        <v/>
      </c>
      <c r="Q72" s="199" t="str">
        <f t="shared" si="17"/>
        <v/>
      </c>
      <c r="R72" s="200" t="str">
        <f>IF(K72="","",'Step 1  Fixed Inputs'!$B$3*(1+'Step 1  Fixed Inputs'!$B$7)/('Step 1  Fixed Inputs'!$B$5-'Step 1  Fixed Inputs'!$B$7)*(1-((1+'Step 1  Fixed Inputs'!$B$7)/(1+'Step 1  Fixed Inputs'!$B$5))^$K72))</f>
        <v/>
      </c>
      <c r="S72" s="201" t="str">
        <f>IF(K72="","",'Step 1  Fixed Inputs'!$B$4*(1+'Step 1  Fixed Inputs'!$B$7)/('Step 1  Fixed Inputs'!$B$5-'Step 1  Fixed Inputs'!$B$7)*(1-((1+'Step 1  Fixed Inputs'!$B$7)/(1+'Step 1  Fixed Inputs'!$B$5))^$K72))</f>
        <v/>
      </c>
      <c r="T72" s="202" t="str">
        <f t="shared" si="25"/>
        <v/>
      </c>
      <c r="U72" s="202" t="str">
        <f t="shared" si="26"/>
        <v/>
      </c>
      <c r="V72" s="200" t="str">
        <f t="shared" si="27"/>
        <v/>
      </c>
      <c r="W72" s="256" t="str">
        <f t="shared" si="28"/>
        <v/>
      </c>
      <c r="X72" s="259" t="str">
        <f t="shared" si="29"/>
        <v/>
      </c>
      <c r="Y72" s="630" t="str">
        <f>IF(W72="","",W72*'Step 1  Fixed Inputs'!$B$8)</f>
        <v/>
      </c>
    </row>
    <row r="73" spans="1:25" hidden="1">
      <c r="A73" s="393"/>
      <c r="B73" s="227"/>
      <c r="C73" s="521"/>
      <c r="D73" s="565"/>
      <c r="E73" s="543"/>
      <c r="F73" s="443"/>
      <c r="G73" s="639"/>
      <c r="H73" s="533"/>
      <c r="I73" s="653"/>
      <c r="J73" s="648" t="str">
        <f t="shared" si="30"/>
        <v/>
      </c>
      <c r="K73" s="441" t="str">
        <f>IF(E73="","",VLOOKUP(C73,'Reference 10.0 EULs'!$D$2:$E$161,2,))</f>
        <v/>
      </c>
      <c r="L73" s="196" t="str">
        <f t="shared" si="22"/>
        <v/>
      </c>
      <c r="M73" s="198" t="str">
        <f t="shared" si="23"/>
        <v/>
      </c>
      <c r="N73" s="198"/>
      <c r="O73" s="198"/>
      <c r="P73" s="197" t="str">
        <f t="shared" si="24"/>
        <v/>
      </c>
      <c r="Q73" s="199" t="str">
        <f t="shared" si="17"/>
        <v/>
      </c>
      <c r="R73" s="200" t="str">
        <f>IF(K73="","",'Step 1  Fixed Inputs'!$B$3*(1+'Step 1  Fixed Inputs'!$B$7)/('Step 1  Fixed Inputs'!$B$5-'Step 1  Fixed Inputs'!$B$7)*(1-((1+'Step 1  Fixed Inputs'!$B$7)/(1+'Step 1  Fixed Inputs'!$B$5))^$K73))</f>
        <v/>
      </c>
      <c r="S73" s="201" t="str">
        <f>IF(K73="","",'Step 1  Fixed Inputs'!$B$4*(1+'Step 1  Fixed Inputs'!$B$7)/('Step 1  Fixed Inputs'!$B$5-'Step 1  Fixed Inputs'!$B$7)*(1-((1+'Step 1  Fixed Inputs'!$B$7)/(1+'Step 1  Fixed Inputs'!$B$5))^$K73))</f>
        <v/>
      </c>
      <c r="T73" s="202" t="str">
        <f t="shared" si="25"/>
        <v/>
      </c>
      <c r="U73" s="202" t="str">
        <f t="shared" si="26"/>
        <v/>
      </c>
      <c r="V73" s="200" t="str">
        <f t="shared" si="27"/>
        <v/>
      </c>
      <c r="W73" s="256" t="str">
        <f t="shared" si="28"/>
        <v/>
      </c>
      <c r="X73" s="259" t="str">
        <f t="shared" si="29"/>
        <v/>
      </c>
      <c r="Y73" s="630" t="str">
        <f>IF(W73="","",W73*'Step 1  Fixed Inputs'!$B$8)</f>
        <v/>
      </c>
    </row>
    <row r="74" spans="1:25" hidden="1">
      <c r="A74" s="393"/>
      <c r="B74" s="227"/>
      <c r="C74" s="521"/>
      <c r="D74" s="565"/>
      <c r="E74" s="543"/>
      <c r="F74" s="443"/>
      <c r="G74" s="639"/>
      <c r="H74" s="533"/>
      <c r="I74" s="653"/>
      <c r="J74" s="648" t="str">
        <f t="shared" si="30"/>
        <v/>
      </c>
      <c r="K74" s="441" t="str">
        <f>IF(E74="","",VLOOKUP(C74,'Reference 10.0 EULs'!$D$2:$E$161,2,))</f>
        <v/>
      </c>
      <c r="L74" s="196" t="str">
        <f t="shared" si="22"/>
        <v/>
      </c>
      <c r="M74" s="198" t="str">
        <f t="shared" si="23"/>
        <v/>
      </c>
      <c r="N74" s="198"/>
      <c r="O74" s="198"/>
      <c r="P74" s="197" t="str">
        <f t="shared" si="24"/>
        <v/>
      </c>
      <c r="Q74" s="199" t="str">
        <f t="shared" si="17"/>
        <v/>
      </c>
      <c r="R74" s="200" t="str">
        <f>IF(K74="","",'Step 1  Fixed Inputs'!$B$3*(1+'Step 1  Fixed Inputs'!$B$7)/('Step 1  Fixed Inputs'!$B$5-'Step 1  Fixed Inputs'!$B$7)*(1-((1+'Step 1  Fixed Inputs'!$B$7)/(1+'Step 1  Fixed Inputs'!$B$5))^$K74))</f>
        <v/>
      </c>
      <c r="S74" s="201" t="str">
        <f>IF(K74="","",'Step 1  Fixed Inputs'!$B$4*(1+'Step 1  Fixed Inputs'!$B$7)/('Step 1  Fixed Inputs'!$B$5-'Step 1  Fixed Inputs'!$B$7)*(1-((1+'Step 1  Fixed Inputs'!$B$7)/(1+'Step 1  Fixed Inputs'!$B$5))^$K74))</f>
        <v/>
      </c>
      <c r="T74" s="202" t="str">
        <f t="shared" si="25"/>
        <v/>
      </c>
      <c r="U74" s="202" t="str">
        <f t="shared" si="26"/>
        <v/>
      </c>
      <c r="V74" s="200" t="str">
        <f t="shared" si="27"/>
        <v/>
      </c>
      <c r="W74" s="256" t="str">
        <f t="shared" si="28"/>
        <v/>
      </c>
      <c r="X74" s="259" t="str">
        <f t="shared" si="29"/>
        <v/>
      </c>
      <c r="Y74" s="630" t="str">
        <f>IF(W74="","",W74*'Step 1  Fixed Inputs'!$B$8)</f>
        <v/>
      </c>
    </row>
    <row r="75" spans="1:25" hidden="1">
      <c r="A75" s="393"/>
      <c r="B75" s="227"/>
      <c r="C75" s="521"/>
      <c r="D75" s="565"/>
      <c r="E75" s="543"/>
      <c r="F75" s="443"/>
      <c r="G75" s="639"/>
      <c r="H75" s="533"/>
      <c r="I75" s="653"/>
      <c r="J75" s="648" t="str">
        <f t="shared" si="30"/>
        <v/>
      </c>
      <c r="K75" s="441" t="str">
        <f>IF(E75="","",VLOOKUP(C75,'Reference 10.0 EULs'!$D$2:$E$161,2,))</f>
        <v/>
      </c>
      <c r="L75" s="196" t="str">
        <f t="shared" ref="L75:L138" si="31">IF(K75="","",(J75/$J$44)*$L$44)</f>
        <v/>
      </c>
      <c r="M75" s="198" t="str">
        <f t="shared" si="23"/>
        <v/>
      </c>
      <c r="N75" s="198"/>
      <c r="O75" s="198"/>
      <c r="P75" s="197" t="str">
        <f t="shared" ref="P75:P138" si="32">IF(K75="","",(J75/$J$44)*$P$44)</f>
        <v/>
      </c>
      <c r="Q75" s="199" t="str">
        <f t="shared" si="17"/>
        <v/>
      </c>
      <c r="R75" s="200" t="str">
        <f>IF(K75="","",'Step 1  Fixed Inputs'!$B$3*(1+'Step 1  Fixed Inputs'!$B$7)/('Step 1  Fixed Inputs'!$B$5-'Step 1  Fixed Inputs'!$B$7)*(1-((1+'Step 1  Fixed Inputs'!$B$7)/(1+'Step 1  Fixed Inputs'!$B$5))^$K75))</f>
        <v/>
      </c>
      <c r="S75" s="201" t="str">
        <f>IF(K75="","",'Step 1  Fixed Inputs'!$B$4*(1+'Step 1  Fixed Inputs'!$B$7)/('Step 1  Fixed Inputs'!$B$5-'Step 1  Fixed Inputs'!$B$7)*(1-((1+'Step 1  Fixed Inputs'!$B$7)/(1+'Step 1  Fixed Inputs'!$B$5))^$K75))</f>
        <v/>
      </c>
      <c r="T75" s="202" t="str">
        <f t="shared" si="25"/>
        <v/>
      </c>
      <c r="U75" s="202" t="str">
        <f t="shared" si="26"/>
        <v/>
      </c>
      <c r="V75" s="200" t="str">
        <f t="shared" si="27"/>
        <v/>
      </c>
      <c r="W75" s="256" t="str">
        <f t="shared" si="28"/>
        <v/>
      </c>
      <c r="X75" s="259" t="str">
        <f t="shared" si="29"/>
        <v/>
      </c>
      <c r="Y75" s="630" t="str">
        <f>IF(W75="","",W75*'Step 1  Fixed Inputs'!$B$8)</f>
        <v/>
      </c>
    </row>
    <row r="76" spans="1:25" hidden="1">
      <c r="A76" s="393"/>
      <c r="B76" s="227"/>
      <c r="C76" s="521"/>
      <c r="D76" s="565"/>
      <c r="E76" s="543"/>
      <c r="F76" s="443"/>
      <c r="G76" s="639"/>
      <c r="H76" s="533"/>
      <c r="I76" s="653"/>
      <c r="J76" s="648" t="str">
        <f t="shared" si="30"/>
        <v/>
      </c>
      <c r="K76" s="441" t="str">
        <f>IF(E76="","",VLOOKUP(C76,'Reference 10.0 EULs'!$D$2:$E$161,2,))</f>
        <v/>
      </c>
      <c r="L76" s="196" t="str">
        <f t="shared" si="31"/>
        <v/>
      </c>
      <c r="M76" s="198" t="str">
        <f t="shared" si="23"/>
        <v/>
      </c>
      <c r="N76" s="198"/>
      <c r="O76" s="198"/>
      <c r="P76" s="197" t="str">
        <f t="shared" si="32"/>
        <v/>
      </c>
      <c r="Q76" s="199" t="str">
        <f t="shared" si="17"/>
        <v/>
      </c>
      <c r="R76" s="200" t="str">
        <f>IF(K76="","",'Step 1  Fixed Inputs'!$B$3*(1+'Step 1  Fixed Inputs'!$B$7)/('Step 1  Fixed Inputs'!$B$5-'Step 1  Fixed Inputs'!$B$7)*(1-((1+'Step 1  Fixed Inputs'!$B$7)/(1+'Step 1  Fixed Inputs'!$B$5))^$K76))</f>
        <v/>
      </c>
      <c r="S76" s="201" t="str">
        <f>IF(K76="","",'Step 1  Fixed Inputs'!$B$4*(1+'Step 1  Fixed Inputs'!$B$7)/('Step 1  Fixed Inputs'!$B$5-'Step 1  Fixed Inputs'!$B$7)*(1-((1+'Step 1  Fixed Inputs'!$B$7)/(1+'Step 1  Fixed Inputs'!$B$5))^$K76))</f>
        <v/>
      </c>
      <c r="T76" s="202" t="str">
        <f t="shared" si="25"/>
        <v/>
      </c>
      <c r="U76" s="202" t="str">
        <f t="shared" si="26"/>
        <v/>
      </c>
      <c r="V76" s="200" t="str">
        <f t="shared" si="27"/>
        <v/>
      </c>
      <c r="W76" s="256" t="str">
        <f t="shared" si="28"/>
        <v/>
      </c>
      <c r="X76" s="259" t="str">
        <f t="shared" si="29"/>
        <v/>
      </c>
      <c r="Y76" s="630" t="str">
        <f>IF(W76="","",W76*'Step 1  Fixed Inputs'!$B$8)</f>
        <v/>
      </c>
    </row>
    <row r="77" spans="1:25" hidden="1">
      <c r="A77" s="393"/>
      <c r="B77" s="227"/>
      <c r="C77" s="521"/>
      <c r="D77" s="565"/>
      <c r="E77" s="543"/>
      <c r="F77" s="443"/>
      <c r="G77" s="639"/>
      <c r="H77" s="533"/>
      <c r="I77" s="653"/>
      <c r="J77" s="648" t="str">
        <f t="shared" si="30"/>
        <v/>
      </c>
      <c r="K77" s="441" t="str">
        <f>IF(E77="","",VLOOKUP(C77,'Reference 10.0 EULs'!$D$2:$E$161,2,))</f>
        <v/>
      </c>
      <c r="L77" s="196" t="str">
        <f t="shared" si="31"/>
        <v/>
      </c>
      <c r="M77" s="198" t="str">
        <f t="shared" ref="M77:M108" si="33">IF(K77="","",SUM(J77,L77))</f>
        <v/>
      </c>
      <c r="N77" s="198"/>
      <c r="O77" s="198"/>
      <c r="P77" s="197" t="str">
        <f t="shared" si="32"/>
        <v/>
      </c>
      <c r="Q77" s="199" t="str">
        <f t="shared" ref="Q77:Q108" si="34">IF(K77="","",SUM(J77,P77))</f>
        <v/>
      </c>
      <c r="R77" s="200" t="str">
        <f>IF(K77="","",'Step 1  Fixed Inputs'!$B$3*(1+'Step 1  Fixed Inputs'!$B$7)/('Step 1  Fixed Inputs'!$B$5-'Step 1  Fixed Inputs'!$B$7)*(1-((1+'Step 1  Fixed Inputs'!$B$7)/(1+'Step 1  Fixed Inputs'!$B$5))^$K77))</f>
        <v/>
      </c>
      <c r="S77" s="201" t="str">
        <f>IF(K77="","",'Step 1  Fixed Inputs'!$B$4*(1+'Step 1  Fixed Inputs'!$B$7)/('Step 1  Fixed Inputs'!$B$5-'Step 1  Fixed Inputs'!$B$7)*(1-((1+'Step 1  Fixed Inputs'!$B$7)/(1+'Step 1  Fixed Inputs'!$B$5))^$K77))</f>
        <v/>
      </c>
      <c r="T77" s="202" t="str">
        <f t="shared" si="25"/>
        <v/>
      </c>
      <c r="U77" s="202" t="str">
        <f t="shared" si="26"/>
        <v/>
      </c>
      <c r="V77" s="200" t="str">
        <f t="shared" si="27"/>
        <v/>
      </c>
      <c r="W77" s="256" t="str">
        <f t="shared" si="28"/>
        <v/>
      </c>
      <c r="X77" s="259" t="str">
        <f t="shared" ref="X77:X108" si="35">IF(K77="","",V77/Q77)</f>
        <v/>
      </c>
      <c r="Y77" s="630" t="str">
        <f>IF(W77="","",W77*'Step 1  Fixed Inputs'!$B$8)</f>
        <v/>
      </c>
    </row>
    <row r="78" spans="1:25" hidden="1">
      <c r="A78" s="393"/>
      <c r="B78" s="227"/>
      <c r="C78" s="521"/>
      <c r="D78" s="565"/>
      <c r="E78" s="543"/>
      <c r="F78" s="443"/>
      <c r="G78" s="639"/>
      <c r="H78" s="533"/>
      <c r="I78" s="653"/>
      <c r="J78" s="648" t="str">
        <f t="shared" si="30"/>
        <v/>
      </c>
      <c r="K78" s="441" t="str">
        <f>IF(E78="","",VLOOKUP(C78,'Reference 10.0 EULs'!$D$2:$E$161,2,))</f>
        <v/>
      </c>
      <c r="L78" s="196" t="str">
        <f t="shared" si="31"/>
        <v/>
      </c>
      <c r="M78" s="198" t="str">
        <f t="shared" si="33"/>
        <v/>
      </c>
      <c r="N78" s="198"/>
      <c r="O78" s="198"/>
      <c r="P78" s="197" t="str">
        <f t="shared" si="32"/>
        <v/>
      </c>
      <c r="Q78" s="199" t="str">
        <f t="shared" si="34"/>
        <v/>
      </c>
      <c r="R78" s="200" t="str">
        <f>IF(K78="","",'Step 1  Fixed Inputs'!$B$3*(1+'Step 1  Fixed Inputs'!$B$7)/('Step 1  Fixed Inputs'!$B$5-'Step 1  Fixed Inputs'!$B$7)*(1-((1+'Step 1  Fixed Inputs'!$B$7)/(1+'Step 1  Fixed Inputs'!$B$5))^$K78))</f>
        <v/>
      </c>
      <c r="S78" s="201" t="str">
        <f>IF(K78="","",'Step 1  Fixed Inputs'!$B$4*(1+'Step 1  Fixed Inputs'!$B$7)/('Step 1  Fixed Inputs'!$B$5-'Step 1  Fixed Inputs'!$B$7)*(1-((1+'Step 1  Fixed Inputs'!$B$7)/(1+'Step 1  Fixed Inputs'!$B$5))^$K78))</f>
        <v/>
      </c>
      <c r="T78" s="202" t="str">
        <f t="shared" si="25"/>
        <v/>
      </c>
      <c r="U78" s="202" t="str">
        <f t="shared" si="26"/>
        <v/>
      </c>
      <c r="V78" s="200" t="str">
        <f t="shared" si="27"/>
        <v/>
      </c>
      <c r="W78" s="256" t="str">
        <f t="shared" si="28"/>
        <v/>
      </c>
      <c r="X78" s="259" t="str">
        <f t="shared" si="35"/>
        <v/>
      </c>
      <c r="Y78" s="630" t="str">
        <f>IF(W78="","",W78*'Step 1  Fixed Inputs'!$B$8)</f>
        <v/>
      </c>
    </row>
    <row r="79" spans="1:25" hidden="1">
      <c r="A79" s="393"/>
      <c r="B79" s="227"/>
      <c r="C79" s="521"/>
      <c r="D79" s="565"/>
      <c r="E79" s="543"/>
      <c r="F79" s="443"/>
      <c r="G79" s="639"/>
      <c r="H79" s="533"/>
      <c r="I79" s="653"/>
      <c r="J79" s="648" t="str">
        <f t="shared" si="30"/>
        <v/>
      </c>
      <c r="K79" s="441" t="str">
        <f>IF(E79="","",VLOOKUP(C79,'Reference 10.0 EULs'!$D$2:$E$161,2,))</f>
        <v/>
      </c>
      <c r="L79" s="196" t="str">
        <f t="shared" si="31"/>
        <v/>
      </c>
      <c r="M79" s="198" t="str">
        <f t="shared" si="33"/>
        <v/>
      </c>
      <c r="N79" s="198"/>
      <c r="O79" s="198"/>
      <c r="P79" s="197" t="str">
        <f t="shared" si="32"/>
        <v/>
      </c>
      <c r="Q79" s="199" t="str">
        <f t="shared" si="34"/>
        <v/>
      </c>
      <c r="R79" s="200" t="str">
        <f>IF(K79="","",'Step 1  Fixed Inputs'!$B$3*(1+'Step 1  Fixed Inputs'!$B$7)/('Step 1  Fixed Inputs'!$B$5-'Step 1  Fixed Inputs'!$B$7)*(1-((1+'Step 1  Fixed Inputs'!$B$7)/(1+'Step 1  Fixed Inputs'!$B$5))^$K79))</f>
        <v/>
      </c>
      <c r="S79" s="201" t="str">
        <f>IF(K79="","",'Step 1  Fixed Inputs'!$B$4*(1+'Step 1  Fixed Inputs'!$B$7)/('Step 1  Fixed Inputs'!$B$5-'Step 1  Fixed Inputs'!$B$7)*(1-((1+'Step 1  Fixed Inputs'!$B$7)/(1+'Step 1  Fixed Inputs'!$B$5))^$K79))</f>
        <v/>
      </c>
      <c r="T79" s="202" t="str">
        <f t="shared" si="25"/>
        <v/>
      </c>
      <c r="U79" s="202" t="str">
        <f t="shared" si="26"/>
        <v/>
      </c>
      <c r="V79" s="200" t="str">
        <f t="shared" si="27"/>
        <v/>
      </c>
      <c r="W79" s="256" t="str">
        <f t="shared" si="28"/>
        <v/>
      </c>
      <c r="X79" s="259" t="str">
        <f t="shared" si="35"/>
        <v/>
      </c>
      <c r="Y79" s="630" t="str">
        <f>IF(W79="","",W79*'Step 1  Fixed Inputs'!$B$8)</f>
        <v/>
      </c>
    </row>
    <row r="80" spans="1:25" hidden="1">
      <c r="A80" s="393"/>
      <c r="B80" s="227"/>
      <c r="C80" s="521"/>
      <c r="D80" s="565"/>
      <c r="E80" s="543"/>
      <c r="F80" s="443"/>
      <c r="G80" s="639"/>
      <c r="H80" s="533"/>
      <c r="I80" s="653"/>
      <c r="J80" s="648" t="str">
        <f t="shared" si="30"/>
        <v/>
      </c>
      <c r="K80" s="441" t="str">
        <f>IF(E80="","",VLOOKUP(C80,'Reference 10.0 EULs'!$D$2:$E$161,2,))</f>
        <v/>
      </c>
      <c r="L80" s="196" t="str">
        <f t="shared" si="31"/>
        <v/>
      </c>
      <c r="M80" s="198" t="str">
        <f t="shared" si="33"/>
        <v/>
      </c>
      <c r="N80" s="198"/>
      <c r="O80" s="198"/>
      <c r="P80" s="197" t="str">
        <f t="shared" si="32"/>
        <v/>
      </c>
      <c r="Q80" s="199" t="str">
        <f t="shared" si="34"/>
        <v/>
      </c>
      <c r="R80" s="200" t="str">
        <f>IF(K80="","",'Step 1  Fixed Inputs'!$B$3*(1+'Step 1  Fixed Inputs'!$B$7)/('Step 1  Fixed Inputs'!$B$5-'Step 1  Fixed Inputs'!$B$7)*(1-((1+'Step 1  Fixed Inputs'!$B$7)/(1+'Step 1  Fixed Inputs'!$B$5))^$K80))</f>
        <v/>
      </c>
      <c r="S80" s="201" t="str">
        <f>IF(K80="","",'Step 1  Fixed Inputs'!$B$4*(1+'Step 1  Fixed Inputs'!$B$7)/('Step 1  Fixed Inputs'!$B$5-'Step 1  Fixed Inputs'!$B$7)*(1-((1+'Step 1  Fixed Inputs'!$B$7)/(1+'Step 1  Fixed Inputs'!$B$5))^$K80))</f>
        <v/>
      </c>
      <c r="T80" s="202" t="str">
        <f t="shared" si="25"/>
        <v/>
      </c>
      <c r="U80" s="202" t="str">
        <f t="shared" si="26"/>
        <v/>
      </c>
      <c r="V80" s="200" t="str">
        <f t="shared" si="27"/>
        <v/>
      </c>
      <c r="W80" s="256" t="str">
        <f t="shared" si="28"/>
        <v/>
      </c>
      <c r="X80" s="259" t="str">
        <f t="shared" si="35"/>
        <v/>
      </c>
      <c r="Y80" s="630" t="str">
        <f>IF(W80="","",W80*'Step 1  Fixed Inputs'!$B$8)</f>
        <v/>
      </c>
    </row>
    <row r="81" spans="2:25" hidden="1">
      <c r="B81" s="227"/>
      <c r="C81" s="521"/>
      <c r="D81" s="565"/>
      <c r="E81" s="543"/>
      <c r="F81" s="443"/>
      <c r="G81" s="639"/>
      <c r="H81" s="533"/>
      <c r="I81" s="653"/>
      <c r="J81" s="648" t="str">
        <f t="shared" si="30"/>
        <v/>
      </c>
      <c r="K81" s="441" t="str">
        <f>IF(E81="","",VLOOKUP(C81,'Reference 10.0 EULs'!$D$2:$E$161,2,))</f>
        <v/>
      </c>
      <c r="L81" s="196" t="str">
        <f t="shared" si="31"/>
        <v/>
      </c>
      <c r="M81" s="198" t="str">
        <f t="shared" si="33"/>
        <v/>
      </c>
      <c r="N81" s="198"/>
      <c r="O81" s="198"/>
      <c r="P81" s="197" t="str">
        <f t="shared" si="32"/>
        <v/>
      </c>
      <c r="Q81" s="199" t="str">
        <f t="shared" si="34"/>
        <v/>
      </c>
      <c r="R81" s="200" t="str">
        <f>IF(K81="","",'Step 1  Fixed Inputs'!$B$3*(1+'Step 1  Fixed Inputs'!$B$7)/('Step 1  Fixed Inputs'!$B$5-'Step 1  Fixed Inputs'!$B$7)*(1-((1+'Step 1  Fixed Inputs'!$B$7)/(1+'Step 1  Fixed Inputs'!$B$5))^$K81))</f>
        <v/>
      </c>
      <c r="S81" s="201" t="str">
        <f>IF(K81="","",'Step 1  Fixed Inputs'!$B$4*(1+'Step 1  Fixed Inputs'!$B$7)/('Step 1  Fixed Inputs'!$B$5-'Step 1  Fixed Inputs'!$B$7)*(1-((1+'Step 1  Fixed Inputs'!$B$7)/(1+'Step 1  Fixed Inputs'!$B$5))^$K81))</f>
        <v/>
      </c>
      <c r="T81" s="202" t="str">
        <f t="shared" si="25"/>
        <v/>
      </c>
      <c r="U81" s="202" t="str">
        <f t="shared" si="26"/>
        <v/>
      </c>
      <c r="V81" s="200" t="str">
        <f t="shared" si="27"/>
        <v/>
      </c>
      <c r="W81" s="256" t="str">
        <f t="shared" si="28"/>
        <v/>
      </c>
      <c r="X81" s="259" t="str">
        <f t="shared" si="35"/>
        <v/>
      </c>
      <c r="Y81" s="630" t="str">
        <f>IF(W81="","",W81*'Step 1  Fixed Inputs'!$B$8)</f>
        <v/>
      </c>
    </row>
    <row r="82" spans="2:25" hidden="1">
      <c r="B82" s="227"/>
      <c r="C82" s="521"/>
      <c r="D82" s="565"/>
      <c r="E82" s="543"/>
      <c r="F82" s="443"/>
      <c r="G82" s="639"/>
      <c r="H82" s="533"/>
      <c r="I82" s="653"/>
      <c r="J82" s="648" t="str">
        <f t="shared" si="30"/>
        <v/>
      </c>
      <c r="K82" s="441" t="str">
        <f>IF(E82="","",VLOOKUP(C82,'Reference 10.0 EULs'!$D$2:$E$161,2,))</f>
        <v/>
      </c>
      <c r="L82" s="196" t="str">
        <f t="shared" si="31"/>
        <v/>
      </c>
      <c r="M82" s="198" t="str">
        <f t="shared" si="33"/>
        <v/>
      </c>
      <c r="N82" s="198"/>
      <c r="O82" s="198"/>
      <c r="P82" s="197" t="str">
        <f t="shared" si="32"/>
        <v/>
      </c>
      <c r="Q82" s="199" t="str">
        <f t="shared" si="34"/>
        <v/>
      </c>
      <c r="R82" s="200" t="str">
        <f>IF(K82="","",'Step 1  Fixed Inputs'!$B$3*(1+'Step 1  Fixed Inputs'!$B$7)/('Step 1  Fixed Inputs'!$B$5-'Step 1  Fixed Inputs'!$B$7)*(1-((1+'Step 1  Fixed Inputs'!$B$7)/(1+'Step 1  Fixed Inputs'!$B$5))^$K82))</f>
        <v/>
      </c>
      <c r="S82" s="201" t="str">
        <f>IF(K82="","",'Step 1  Fixed Inputs'!$B$4*(1+'Step 1  Fixed Inputs'!$B$7)/('Step 1  Fixed Inputs'!$B$5-'Step 1  Fixed Inputs'!$B$7)*(1-((1+'Step 1  Fixed Inputs'!$B$7)/(1+'Step 1  Fixed Inputs'!$B$5))^$K82))</f>
        <v/>
      </c>
      <c r="T82" s="202" t="str">
        <f t="shared" si="25"/>
        <v/>
      </c>
      <c r="U82" s="202" t="str">
        <f t="shared" si="26"/>
        <v/>
      </c>
      <c r="V82" s="200" t="str">
        <f t="shared" si="27"/>
        <v/>
      </c>
      <c r="W82" s="256" t="str">
        <f t="shared" si="28"/>
        <v/>
      </c>
      <c r="X82" s="259" t="str">
        <f t="shared" si="35"/>
        <v/>
      </c>
      <c r="Y82" s="630" t="str">
        <f>IF(W82="","",W82*'Step 1  Fixed Inputs'!$B$8)</f>
        <v/>
      </c>
    </row>
    <row r="83" spans="2:25" hidden="1">
      <c r="B83" s="227"/>
      <c r="C83" s="521"/>
      <c r="D83" s="565"/>
      <c r="E83" s="543"/>
      <c r="F83" s="443"/>
      <c r="G83" s="639"/>
      <c r="H83" s="533"/>
      <c r="I83" s="653"/>
      <c r="J83" s="648" t="str">
        <f t="shared" si="30"/>
        <v/>
      </c>
      <c r="K83" s="441" t="str">
        <f>IF(E83="","",VLOOKUP(C83,'Reference 10.0 EULs'!$D$2:$E$161,2,))</f>
        <v/>
      </c>
      <c r="L83" s="196" t="str">
        <f t="shared" si="31"/>
        <v/>
      </c>
      <c r="M83" s="198" t="str">
        <f t="shared" si="33"/>
        <v/>
      </c>
      <c r="N83" s="198"/>
      <c r="O83" s="198"/>
      <c r="P83" s="197" t="str">
        <f t="shared" si="32"/>
        <v/>
      </c>
      <c r="Q83" s="199" t="str">
        <f t="shared" si="34"/>
        <v/>
      </c>
      <c r="R83" s="200" t="str">
        <f>IF(K83="","",'Step 1  Fixed Inputs'!$B$3*(1+'Step 1  Fixed Inputs'!$B$7)/('Step 1  Fixed Inputs'!$B$5-'Step 1  Fixed Inputs'!$B$7)*(1-((1+'Step 1  Fixed Inputs'!$B$7)/(1+'Step 1  Fixed Inputs'!$B$5))^$K83))</f>
        <v/>
      </c>
      <c r="S83" s="201" t="str">
        <f>IF(K83="","",'Step 1  Fixed Inputs'!$B$4*(1+'Step 1  Fixed Inputs'!$B$7)/('Step 1  Fixed Inputs'!$B$5-'Step 1  Fixed Inputs'!$B$7)*(1-((1+'Step 1  Fixed Inputs'!$B$7)/(1+'Step 1  Fixed Inputs'!$B$5))^$K83))</f>
        <v/>
      </c>
      <c r="T83" s="202" t="str">
        <f t="shared" si="25"/>
        <v/>
      </c>
      <c r="U83" s="202" t="str">
        <f t="shared" si="26"/>
        <v/>
      </c>
      <c r="V83" s="200" t="str">
        <f t="shared" si="27"/>
        <v/>
      </c>
      <c r="W83" s="256" t="str">
        <f t="shared" si="28"/>
        <v/>
      </c>
      <c r="X83" s="259" t="str">
        <f t="shared" si="35"/>
        <v/>
      </c>
      <c r="Y83" s="630" t="str">
        <f>IF(W83="","",W83*'Step 1  Fixed Inputs'!$B$8)</f>
        <v/>
      </c>
    </row>
    <row r="84" spans="2:25" hidden="1">
      <c r="B84" s="227"/>
      <c r="C84" s="521"/>
      <c r="D84" s="565"/>
      <c r="E84" s="543"/>
      <c r="F84" s="443"/>
      <c r="G84" s="639"/>
      <c r="H84" s="533"/>
      <c r="I84" s="653"/>
      <c r="J84" s="648" t="str">
        <f t="shared" si="30"/>
        <v/>
      </c>
      <c r="K84" s="441" t="str">
        <f>IF(E84="","",VLOOKUP(C84,'Reference 10.0 EULs'!$D$2:$E$161,2,))</f>
        <v/>
      </c>
      <c r="L84" s="196" t="str">
        <f t="shared" si="31"/>
        <v/>
      </c>
      <c r="M84" s="198" t="str">
        <f t="shared" si="33"/>
        <v/>
      </c>
      <c r="N84" s="198"/>
      <c r="O84" s="198"/>
      <c r="P84" s="197" t="str">
        <f t="shared" si="32"/>
        <v/>
      </c>
      <c r="Q84" s="199" t="str">
        <f t="shared" si="34"/>
        <v/>
      </c>
      <c r="R84" s="200" t="str">
        <f>IF(K84="","",'Step 1  Fixed Inputs'!$B$3*(1+'Step 1  Fixed Inputs'!$B$7)/('Step 1  Fixed Inputs'!$B$5-'Step 1  Fixed Inputs'!$B$7)*(1-((1+'Step 1  Fixed Inputs'!$B$7)/(1+'Step 1  Fixed Inputs'!$B$5))^$K84))</f>
        <v/>
      </c>
      <c r="S84" s="201" t="str">
        <f>IF(K84="","",'Step 1  Fixed Inputs'!$B$4*(1+'Step 1  Fixed Inputs'!$B$7)/('Step 1  Fixed Inputs'!$B$5-'Step 1  Fixed Inputs'!$B$7)*(1-((1+'Step 1  Fixed Inputs'!$B$7)/(1+'Step 1  Fixed Inputs'!$B$5))^$K84))</f>
        <v/>
      </c>
      <c r="T84" s="202" t="str">
        <f t="shared" si="25"/>
        <v/>
      </c>
      <c r="U84" s="202" t="str">
        <f t="shared" si="26"/>
        <v/>
      </c>
      <c r="V84" s="200" t="str">
        <f t="shared" si="27"/>
        <v/>
      </c>
      <c r="W84" s="256" t="str">
        <f t="shared" si="28"/>
        <v/>
      </c>
      <c r="X84" s="259" t="str">
        <f t="shared" si="35"/>
        <v/>
      </c>
      <c r="Y84" s="630" t="str">
        <f>IF(W84="","",W84*'Step 1  Fixed Inputs'!$B$8)</f>
        <v/>
      </c>
    </row>
    <row r="85" spans="2:25" hidden="1">
      <c r="B85" s="227"/>
      <c r="C85" s="521"/>
      <c r="D85" s="565"/>
      <c r="E85" s="543"/>
      <c r="F85" s="443"/>
      <c r="G85" s="639"/>
      <c r="H85" s="533"/>
      <c r="I85" s="653"/>
      <c r="J85" s="648" t="str">
        <f t="shared" si="30"/>
        <v/>
      </c>
      <c r="K85" s="441" t="str">
        <f>IF(E85="","",VLOOKUP(C85,'Reference 10.0 EULs'!$D$2:$E$161,2,))</f>
        <v/>
      </c>
      <c r="L85" s="196" t="str">
        <f t="shared" si="31"/>
        <v/>
      </c>
      <c r="M85" s="198" t="str">
        <f t="shared" si="33"/>
        <v/>
      </c>
      <c r="N85" s="198"/>
      <c r="O85" s="198"/>
      <c r="P85" s="197" t="str">
        <f t="shared" si="32"/>
        <v/>
      </c>
      <c r="Q85" s="199" t="str">
        <f t="shared" si="34"/>
        <v/>
      </c>
      <c r="R85" s="200" t="str">
        <f>IF(K85="","",'Step 1  Fixed Inputs'!$B$3*(1+'Step 1  Fixed Inputs'!$B$7)/('Step 1  Fixed Inputs'!$B$5-'Step 1  Fixed Inputs'!$B$7)*(1-((1+'Step 1  Fixed Inputs'!$B$7)/(1+'Step 1  Fixed Inputs'!$B$5))^$K85))</f>
        <v/>
      </c>
      <c r="S85" s="201" t="str">
        <f>IF(K85="","",'Step 1  Fixed Inputs'!$B$4*(1+'Step 1  Fixed Inputs'!$B$7)/('Step 1  Fixed Inputs'!$B$5-'Step 1  Fixed Inputs'!$B$7)*(1-((1+'Step 1  Fixed Inputs'!$B$7)/(1+'Step 1  Fixed Inputs'!$B$5))^$K85))</f>
        <v/>
      </c>
      <c r="T85" s="202" t="str">
        <f t="shared" si="25"/>
        <v/>
      </c>
      <c r="U85" s="202" t="str">
        <f t="shared" si="26"/>
        <v/>
      </c>
      <c r="V85" s="200" t="str">
        <f t="shared" si="27"/>
        <v/>
      </c>
      <c r="W85" s="256" t="str">
        <f t="shared" si="28"/>
        <v/>
      </c>
      <c r="X85" s="259" t="str">
        <f t="shared" si="35"/>
        <v/>
      </c>
      <c r="Y85" s="630" t="str">
        <f>IF(W85="","",W85*'Step 1  Fixed Inputs'!$B$8)</f>
        <v/>
      </c>
    </row>
    <row r="86" spans="2:25" hidden="1">
      <c r="B86" s="227"/>
      <c r="C86" s="521"/>
      <c r="D86" s="565"/>
      <c r="E86" s="543"/>
      <c r="F86" s="443"/>
      <c r="G86" s="639"/>
      <c r="H86" s="533"/>
      <c r="I86" s="653"/>
      <c r="J86" s="648" t="str">
        <f t="shared" si="30"/>
        <v/>
      </c>
      <c r="K86" s="441" t="str">
        <f>IF(E86="","",VLOOKUP(C86,'Reference 10.0 EULs'!$D$2:$E$161,2,))</f>
        <v/>
      </c>
      <c r="L86" s="196" t="str">
        <f t="shared" si="31"/>
        <v/>
      </c>
      <c r="M86" s="198" t="str">
        <f t="shared" si="33"/>
        <v/>
      </c>
      <c r="N86" s="198"/>
      <c r="O86" s="198"/>
      <c r="P86" s="197" t="str">
        <f t="shared" si="32"/>
        <v/>
      </c>
      <c r="Q86" s="199" t="str">
        <f t="shared" si="34"/>
        <v/>
      </c>
      <c r="R86" s="200" t="str">
        <f>IF(K86="","",'Step 1  Fixed Inputs'!$B$3*(1+'Step 1  Fixed Inputs'!$B$7)/('Step 1  Fixed Inputs'!$B$5-'Step 1  Fixed Inputs'!$B$7)*(1-((1+'Step 1  Fixed Inputs'!$B$7)/(1+'Step 1  Fixed Inputs'!$B$5))^$K86))</f>
        <v/>
      </c>
      <c r="S86" s="201" t="str">
        <f>IF(K86="","",'Step 1  Fixed Inputs'!$B$4*(1+'Step 1  Fixed Inputs'!$B$7)/('Step 1  Fixed Inputs'!$B$5-'Step 1  Fixed Inputs'!$B$7)*(1-((1+'Step 1  Fixed Inputs'!$B$7)/(1+'Step 1  Fixed Inputs'!$B$5))^$K86))</f>
        <v/>
      </c>
      <c r="T86" s="202" t="str">
        <f t="shared" si="25"/>
        <v/>
      </c>
      <c r="U86" s="202" t="str">
        <f t="shared" si="26"/>
        <v/>
      </c>
      <c r="V86" s="200" t="str">
        <f t="shared" si="27"/>
        <v/>
      </c>
      <c r="W86" s="256" t="str">
        <f t="shared" si="28"/>
        <v/>
      </c>
      <c r="X86" s="259" t="str">
        <f t="shared" si="35"/>
        <v/>
      </c>
      <c r="Y86" s="630" t="str">
        <f>IF(W86="","",W86*'Step 1  Fixed Inputs'!$B$8)</f>
        <v/>
      </c>
    </row>
    <row r="87" spans="2:25" hidden="1">
      <c r="B87" s="227"/>
      <c r="C87" s="521"/>
      <c r="D87" s="565"/>
      <c r="E87" s="543"/>
      <c r="F87" s="443"/>
      <c r="G87" s="639"/>
      <c r="H87" s="533"/>
      <c r="I87" s="653"/>
      <c r="J87" s="648" t="str">
        <f t="shared" si="30"/>
        <v/>
      </c>
      <c r="K87" s="441" t="str">
        <f>IF(E87="","",VLOOKUP(C87,'Reference 10.0 EULs'!$D$2:$E$161,2,))</f>
        <v/>
      </c>
      <c r="L87" s="196" t="str">
        <f t="shared" si="31"/>
        <v/>
      </c>
      <c r="M87" s="198" t="str">
        <f t="shared" si="33"/>
        <v/>
      </c>
      <c r="N87" s="198"/>
      <c r="O87" s="198"/>
      <c r="P87" s="197" t="str">
        <f t="shared" si="32"/>
        <v/>
      </c>
      <c r="Q87" s="199" t="str">
        <f t="shared" si="34"/>
        <v/>
      </c>
      <c r="R87" s="200" t="str">
        <f>IF(K87="","",'Step 1  Fixed Inputs'!$B$3*(1+'Step 1  Fixed Inputs'!$B$7)/('Step 1  Fixed Inputs'!$B$5-'Step 1  Fixed Inputs'!$B$7)*(1-((1+'Step 1  Fixed Inputs'!$B$7)/(1+'Step 1  Fixed Inputs'!$B$5))^$K87))</f>
        <v/>
      </c>
      <c r="S87" s="201" t="str">
        <f>IF(K87="","",'Step 1  Fixed Inputs'!$B$4*(1+'Step 1  Fixed Inputs'!$B$7)/('Step 1  Fixed Inputs'!$B$5-'Step 1  Fixed Inputs'!$B$7)*(1-((1+'Step 1  Fixed Inputs'!$B$7)/(1+'Step 1  Fixed Inputs'!$B$5))^$K87))</f>
        <v/>
      </c>
      <c r="T87" s="202" t="str">
        <f t="shared" si="25"/>
        <v/>
      </c>
      <c r="U87" s="202" t="str">
        <f t="shared" si="26"/>
        <v/>
      </c>
      <c r="V87" s="200" t="str">
        <f t="shared" si="27"/>
        <v/>
      </c>
      <c r="W87" s="256" t="str">
        <f t="shared" si="28"/>
        <v/>
      </c>
      <c r="X87" s="259" t="str">
        <f t="shared" si="35"/>
        <v/>
      </c>
      <c r="Y87" s="630" t="str">
        <f>IF(W87="","",W87*'Step 1  Fixed Inputs'!$B$8)</f>
        <v/>
      </c>
    </row>
    <row r="88" spans="2:25" hidden="1">
      <c r="B88" s="227"/>
      <c r="C88" s="521"/>
      <c r="D88" s="565"/>
      <c r="E88" s="543"/>
      <c r="F88" s="443"/>
      <c r="G88" s="639"/>
      <c r="H88" s="533"/>
      <c r="I88" s="653"/>
      <c r="J88" s="648" t="str">
        <f t="shared" si="30"/>
        <v/>
      </c>
      <c r="K88" s="441" t="str">
        <f>IF(E88="","",VLOOKUP(C88,'Reference 10.0 EULs'!$D$2:$E$161,2,))</f>
        <v/>
      </c>
      <c r="L88" s="196" t="str">
        <f t="shared" si="31"/>
        <v/>
      </c>
      <c r="M88" s="198" t="str">
        <f t="shared" si="33"/>
        <v/>
      </c>
      <c r="N88" s="198"/>
      <c r="O88" s="198"/>
      <c r="P88" s="197" t="str">
        <f t="shared" si="32"/>
        <v/>
      </c>
      <c r="Q88" s="199" t="str">
        <f t="shared" si="34"/>
        <v/>
      </c>
      <c r="R88" s="200" t="str">
        <f>IF(K88="","",'Step 1  Fixed Inputs'!$B$3*(1+'Step 1  Fixed Inputs'!$B$7)/('Step 1  Fixed Inputs'!$B$5-'Step 1  Fixed Inputs'!$B$7)*(1-((1+'Step 1  Fixed Inputs'!$B$7)/(1+'Step 1  Fixed Inputs'!$B$5))^$K88))</f>
        <v/>
      </c>
      <c r="S88" s="201" t="str">
        <f>IF(K88="","",'Step 1  Fixed Inputs'!$B$4*(1+'Step 1  Fixed Inputs'!$B$7)/('Step 1  Fixed Inputs'!$B$5-'Step 1  Fixed Inputs'!$B$7)*(1-((1+'Step 1  Fixed Inputs'!$B$7)/(1+'Step 1  Fixed Inputs'!$B$5))^$K88))</f>
        <v/>
      </c>
      <c r="T88" s="202" t="str">
        <f t="shared" si="25"/>
        <v/>
      </c>
      <c r="U88" s="202" t="str">
        <f t="shared" si="26"/>
        <v/>
      </c>
      <c r="V88" s="200" t="str">
        <f t="shared" si="27"/>
        <v/>
      </c>
      <c r="W88" s="256" t="str">
        <f t="shared" si="28"/>
        <v/>
      </c>
      <c r="X88" s="259" t="str">
        <f t="shared" si="35"/>
        <v/>
      </c>
      <c r="Y88" s="630" t="str">
        <f>IF(W88="","",W88*'Step 1  Fixed Inputs'!$B$8)</f>
        <v/>
      </c>
    </row>
    <row r="89" spans="2:25" hidden="1">
      <c r="B89" s="227"/>
      <c r="C89" s="521"/>
      <c r="D89" s="565"/>
      <c r="E89" s="543"/>
      <c r="F89" s="443"/>
      <c r="G89" s="639"/>
      <c r="H89" s="533"/>
      <c r="I89" s="653"/>
      <c r="J89" s="648" t="str">
        <f t="shared" si="30"/>
        <v/>
      </c>
      <c r="K89" s="441" t="str">
        <f>IF(E89="","",VLOOKUP(C89,'Reference 10.0 EULs'!$D$2:$E$161,2,))</f>
        <v/>
      </c>
      <c r="L89" s="196" t="str">
        <f t="shared" si="31"/>
        <v/>
      </c>
      <c r="M89" s="198" t="str">
        <f t="shared" si="33"/>
        <v/>
      </c>
      <c r="N89" s="198"/>
      <c r="O89" s="198"/>
      <c r="P89" s="197" t="str">
        <f t="shared" si="32"/>
        <v/>
      </c>
      <c r="Q89" s="199" t="str">
        <f t="shared" si="34"/>
        <v/>
      </c>
      <c r="R89" s="200" t="str">
        <f>IF(K89="","",'Step 1  Fixed Inputs'!$B$3*(1+'Step 1  Fixed Inputs'!$B$7)/('Step 1  Fixed Inputs'!$B$5-'Step 1  Fixed Inputs'!$B$7)*(1-((1+'Step 1  Fixed Inputs'!$B$7)/(1+'Step 1  Fixed Inputs'!$B$5))^$K89))</f>
        <v/>
      </c>
      <c r="S89" s="201" t="str">
        <f>IF(K89="","",'Step 1  Fixed Inputs'!$B$4*(1+'Step 1  Fixed Inputs'!$B$7)/('Step 1  Fixed Inputs'!$B$5-'Step 1  Fixed Inputs'!$B$7)*(1-((1+'Step 1  Fixed Inputs'!$B$7)/(1+'Step 1  Fixed Inputs'!$B$5))^$K89))</f>
        <v/>
      </c>
      <c r="T89" s="202" t="str">
        <f t="shared" si="25"/>
        <v/>
      </c>
      <c r="U89" s="202" t="str">
        <f t="shared" si="26"/>
        <v/>
      </c>
      <c r="V89" s="200" t="str">
        <f t="shared" si="27"/>
        <v/>
      </c>
      <c r="W89" s="256" t="str">
        <f t="shared" si="28"/>
        <v/>
      </c>
      <c r="X89" s="259" t="str">
        <f t="shared" si="35"/>
        <v/>
      </c>
      <c r="Y89" s="630" t="str">
        <f>IF(W89="","",W89*'Step 1  Fixed Inputs'!$B$8)</f>
        <v/>
      </c>
    </row>
    <row r="90" spans="2:25" hidden="1">
      <c r="B90" s="227"/>
      <c r="C90" s="521"/>
      <c r="D90" s="565"/>
      <c r="E90" s="543"/>
      <c r="F90" s="443"/>
      <c r="G90" s="639"/>
      <c r="H90" s="533"/>
      <c r="I90" s="653"/>
      <c r="J90" s="648" t="str">
        <f t="shared" si="30"/>
        <v/>
      </c>
      <c r="K90" s="441" t="str">
        <f>IF(E90="","",VLOOKUP(C90,'Reference 10.0 EULs'!$D$2:$E$161,2,))</f>
        <v/>
      </c>
      <c r="L90" s="196" t="str">
        <f t="shared" si="31"/>
        <v/>
      </c>
      <c r="M90" s="198" t="str">
        <f t="shared" si="33"/>
        <v/>
      </c>
      <c r="N90" s="198"/>
      <c r="O90" s="198"/>
      <c r="P90" s="197" t="str">
        <f t="shared" si="32"/>
        <v/>
      </c>
      <c r="Q90" s="199" t="str">
        <f t="shared" si="34"/>
        <v/>
      </c>
      <c r="R90" s="200" t="str">
        <f>IF(K90="","",'Step 1  Fixed Inputs'!$B$3*(1+'Step 1  Fixed Inputs'!$B$7)/('Step 1  Fixed Inputs'!$B$5-'Step 1  Fixed Inputs'!$B$7)*(1-((1+'Step 1  Fixed Inputs'!$B$7)/(1+'Step 1  Fixed Inputs'!$B$5))^$K90))</f>
        <v/>
      </c>
      <c r="S90" s="201" t="str">
        <f>IF(K90="","",'Step 1  Fixed Inputs'!$B$4*(1+'Step 1  Fixed Inputs'!$B$7)/('Step 1  Fixed Inputs'!$B$5-'Step 1  Fixed Inputs'!$B$7)*(1-((1+'Step 1  Fixed Inputs'!$B$7)/(1+'Step 1  Fixed Inputs'!$B$5))^$K90))</f>
        <v/>
      </c>
      <c r="T90" s="202" t="str">
        <f t="shared" si="25"/>
        <v/>
      </c>
      <c r="U90" s="202" t="str">
        <f t="shared" si="26"/>
        <v/>
      </c>
      <c r="V90" s="200" t="str">
        <f t="shared" si="27"/>
        <v/>
      </c>
      <c r="W90" s="256" t="str">
        <f t="shared" si="28"/>
        <v/>
      </c>
      <c r="X90" s="259" t="str">
        <f t="shared" si="35"/>
        <v/>
      </c>
      <c r="Y90" s="630" t="str">
        <f>IF(W90="","",W90*'Step 1  Fixed Inputs'!$B$8)</f>
        <v/>
      </c>
    </row>
    <row r="91" spans="2:25" hidden="1">
      <c r="B91" s="227"/>
      <c r="C91" s="521"/>
      <c r="D91" s="565"/>
      <c r="E91" s="543"/>
      <c r="F91" s="443"/>
      <c r="G91" s="639"/>
      <c r="H91" s="533"/>
      <c r="I91" s="653"/>
      <c r="J91" s="648" t="str">
        <f t="shared" si="30"/>
        <v/>
      </c>
      <c r="K91" s="441" t="str">
        <f>IF(E91="","",VLOOKUP(C91,'Reference 10.0 EULs'!$D$2:$E$161,2,))</f>
        <v/>
      </c>
      <c r="L91" s="196" t="str">
        <f t="shared" si="31"/>
        <v/>
      </c>
      <c r="M91" s="198" t="str">
        <f t="shared" si="33"/>
        <v/>
      </c>
      <c r="N91" s="198"/>
      <c r="O91" s="198"/>
      <c r="P91" s="197" t="str">
        <f t="shared" si="32"/>
        <v/>
      </c>
      <c r="Q91" s="199" t="str">
        <f t="shared" si="34"/>
        <v/>
      </c>
      <c r="R91" s="200" t="str">
        <f>IF(K91="","",'Step 1  Fixed Inputs'!$B$3*(1+'Step 1  Fixed Inputs'!$B$7)/('Step 1  Fixed Inputs'!$B$5-'Step 1  Fixed Inputs'!$B$7)*(1-((1+'Step 1  Fixed Inputs'!$B$7)/(1+'Step 1  Fixed Inputs'!$B$5))^$K91))</f>
        <v/>
      </c>
      <c r="S91" s="201" t="str">
        <f>IF(K91="","",'Step 1  Fixed Inputs'!$B$4*(1+'Step 1  Fixed Inputs'!$B$7)/('Step 1  Fixed Inputs'!$B$5-'Step 1  Fixed Inputs'!$B$7)*(1-((1+'Step 1  Fixed Inputs'!$B$7)/(1+'Step 1  Fixed Inputs'!$B$5))^$K91))</f>
        <v/>
      </c>
      <c r="T91" s="202" t="str">
        <f t="shared" si="25"/>
        <v/>
      </c>
      <c r="U91" s="202" t="str">
        <f t="shared" si="26"/>
        <v/>
      </c>
      <c r="V91" s="200" t="str">
        <f t="shared" si="27"/>
        <v/>
      </c>
      <c r="W91" s="256" t="str">
        <f t="shared" si="28"/>
        <v/>
      </c>
      <c r="X91" s="259" t="str">
        <f t="shared" si="35"/>
        <v/>
      </c>
      <c r="Y91" s="630" t="str">
        <f>IF(W91="","",W91*'Step 1  Fixed Inputs'!$B$8)</f>
        <v/>
      </c>
    </row>
    <row r="92" spans="2:25" hidden="1">
      <c r="B92" s="227"/>
      <c r="C92" s="521"/>
      <c r="D92" s="565"/>
      <c r="E92" s="543"/>
      <c r="F92" s="443"/>
      <c r="G92" s="639"/>
      <c r="H92" s="533"/>
      <c r="I92" s="653"/>
      <c r="J92" s="648" t="str">
        <f t="shared" si="30"/>
        <v/>
      </c>
      <c r="K92" s="441" t="str">
        <f>IF(E92="","",VLOOKUP(C92,'Reference 10.0 EULs'!$D$2:$E$161,2,))</f>
        <v/>
      </c>
      <c r="L92" s="196" t="str">
        <f t="shared" si="31"/>
        <v/>
      </c>
      <c r="M92" s="198" t="str">
        <f t="shared" si="33"/>
        <v/>
      </c>
      <c r="N92" s="198"/>
      <c r="O92" s="198"/>
      <c r="P92" s="197" t="str">
        <f t="shared" si="32"/>
        <v/>
      </c>
      <c r="Q92" s="199" t="str">
        <f t="shared" si="34"/>
        <v/>
      </c>
      <c r="R92" s="200" t="str">
        <f>IF(K92="","",'Step 1  Fixed Inputs'!$B$3*(1+'Step 1  Fixed Inputs'!$B$7)/('Step 1  Fixed Inputs'!$B$5-'Step 1  Fixed Inputs'!$B$7)*(1-((1+'Step 1  Fixed Inputs'!$B$7)/(1+'Step 1  Fixed Inputs'!$B$5))^$K92))</f>
        <v/>
      </c>
      <c r="S92" s="201" t="str">
        <f>IF(K92="","",'Step 1  Fixed Inputs'!$B$4*(1+'Step 1  Fixed Inputs'!$B$7)/('Step 1  Fixed Inputs'!$B$5-'Step 1  Fixed Inputs'!$B$7)*(1-((1+'Step 1  Fixed Inputs'!$B$7)/(1+'Step 1  Fixed Inputs'!$B$5))^$K92))</f>
        <v/>
      </c>
      <c r="T92" s="202" t="str">
        <f t="shared" si="25"/>
        <v/>
      </c>
      <c r="U92" s="202" t="str">
        <f t="shared" si="26"/>
        <v/>
      </c>
      <c r="V92" s="200" t="str">
        <f t="shared" si="27"/>
        <v/>
      </c>
      <c r="W92" s="256" t="str">
        <f t="shared" si="28"/>
        <v/>
      </c>
      <c r="X92" s="259" t="str">
        <f t="shared" si="35"/>
        <v/>
      </c>
      <c r="Y92" s="630" t="str">
        <f>IF(W92="","",W92*'Step 1  Fixed Inputs'!$B$8)</f>
        <v/>
      </c>
    </row>
    <row r="93" spans="2:25" hidden="1">
      <c r="B93" s="227"/>
      <c r="C93" s="521"/>
      <c r="D93" s="565"/>
      <c r="E93" s="543"/>
      <c r="F93" s="443"/>
      <c r="G93" s="639"/>
      <c r="H93" s="533"/>
      <c r="I93" s="653"/>
      <c r="J93" s="648" t="str">
        <f t="shared" si="30"/>
        <v/>
      </c>
      <c r="K93" s="441" t="str">
        <f>IF(E93="","",VLOOKUP(C93,'Reference 10.0 EULs'!$D$2:$E$161,2,))</f>
        <v/>
      </c>
      <c r="L93" s="196" t="str">
        <f t="shared" si="31"/>
        <v/>
      </c>
      <c r="M93" s="198" t="str">
        <f t="shared" si="33"/>
        <v/>
      </c>
      <c r="N93" s="198"/>
      <c r="O93" s="198"/>
      <c r="P93" s="197" t="str">
        <f t="shared" si="32"/>
        <v/>
      </c>
      <c r="Q93" s="199" t="str">
        <f t="shared" si="34"/>
        <v/>
      </c>
      <c r="R93" s="200" t="str">
        <f>IF(K93="","",'Step 1  Fixed Inputs'!$B$3*(1+'Step 1  Fixed Inputs'!$B$7)/('Step 1  Fixed Inputs'!$B$5-'Step 1  Fixed Inputs'!$B$7)*(1-((1+'Step 1  Fixed Inputs'!$B$7)/(1+'Step 1  Fixed Inputs'!$B$5))^$K93))</f>
        <v/>
      </c>
      <c r="S93" s="201" t="str">
        <f>IF(K93="","",'Step 1  Fixed Inputs'!$B$4*(1+'Step 1  Fixed Inputs'!$B$7)/('Step 1  Fixed Inputs'!$B$5-'Step 1  Fixed Inputs'!$B$7)*(1-((1+'Step 1  Fixed Inputs'!$B$7)/(1+'Step 1  Fixed Inputs'!$B$5))^$K93))</f>
        <v/>
      </c>
      <c r="T93" s="202" t="str">
        <f t="shared" si="25"/>
        <v/>
      </c>
      <c r="U93" s="202" t="str">
        <f t="shared" si="26"/>
        <v/>
      </c>
      <c r="V93" s="200" t="str">
        <f t="shared" si="27"/>
        <v/>
      </c>
      <c r="W93" s="256" t="str">
        <f t="shared" si="28"/>
        <v/>
      </c>
      <c r="X93" s="259" t="str">
        <f t="shared" si="35"/>
        <v/>
      </c>
      <c r="Y93" s="630" t="str">
        <f>IF(W93="","",W93*'Step 1  Fixed Inputs'!$B$8)</f>
        <v/>
      </c>
    </row>
    <row r="94" spans="2:25" hidden="1">
      <c r="B94" s="227"/>
      <c r="C94" s="521"/>
      <c r="D94" s="565"/>
      <c r="E94" s="543"/>
      <c r="F94" s="443"/>
      <c r="G94" s="639"/>
      <c r="H94" s="533"/>
      <c r="I94" s="653"/>
      <c r="J94" s="648" t="str">
        <f t="shared" si="30"/>
        <v/>
      </c>
      <c r="K94" s="441" t="str">
        <f>IF(E94="","",VLOOKUP(C94,'Reference 10.0 EULs'!$D$2:$E$161,2,))</f>
        <v/>
      </c>
      <c r="L94" s="196" t="str">
        <f t="shared" si="31"/>
        <v/>
      </c>
      <c r="M94" s="198" t="str">
        <f t="shared" si="33"/>
        <v/>
      </c>
      <c r="N94" s="198"/>
      <c r="O94" s="198"/>
      <c r="P94" s="197" t="str">
        <f t="shared" si="32"/>
        <v/>
      </c>
      <c r="Q94" s="199" t="str">
        <f t="shared" si="34"/>
        <v/>
      </c>
      <c r="R94" s="200" t="str">
        <f>IF(K94="","",'Step 1  Fixed Inputs'!$B$3*(1+'Step 1  Fixed Inputs'!$B$7)/('Step 1  Fixed Inputs'!$B$5-'Step 1  Fixed Inputs'!$B$7)*(1-((1+'Step 1  Fixed Inputs'!$B$7)/(1+'Step 1  Fixed Inputs'!$B$5))^$K94))</f>
        <v/>
      </c>
      <c r="S94" s="201" t="str">
        <f>IF(K94="","",'Step 1  Fixed Inputs'!$B$4*(1+'Step 1  Fixed Inputs'!$B$7)/('Step 1  Fixed Inputs'!$B$5-'Step 1  Fixed Inputs'!$B$7)*(1-((1+'Step 1  Fixed Inputs'!$B$7)/(1+'Step 1  Fixed Inputs'!$B$5))^$K94))</f>
        <v/>
      </c>
      <c r="T94" s="202" t="str">
        <f t="shared" si="25"/>
        <v/>
      </c>
      <c r="U94" s="202" t="str">
        <f t="shared" si="26"/>
        <v/>
      </c>
      <c r="V94" s="200" t="str">
        <f t="shared" si="27"/>
        <v/>
      </c>
      <c r="W94" s="256" t="str">
        <f t="shared" si="28"/>
        <v/>
      </c>
      <c r="X94" s="259" t="str">
        <f t="shared" si="35"/>
        <v/>
      </c>
      <c r="Y94" s="630" t="str">
        <f>IF(W94="","",W94*'Step 1  Fixed Inputs'!$B$8)</f>
        <v/>
      </c>
    </row>
    <row r="95" spans="2:25" hidden="1">
      <c r="B95" s="227"/>
      <c r="C95" s="521"/>
      <c r="D95" s="565"/>
      <c r="E95" s="543"/>
      <c r="F95" s="443"/>
      <c r="G95" s="639"/>
      <c r="H95" s="533"/>
      <c r="I95" s="653"/>
      <c r="J95" s="648" t="str">
        <f t="shared" si="30"/>
        <v/>
      </c>
      <c r="K95" s="441" t="str">
        <f>IF(E95="","",VLOOKUP(C95,'Reference 10.0 EULs'!$D$2:$E$161,2,))</f>
        <v/>
      </c>
      <c r="L95" s="196" t="str">
        <f t="shared" si="31"/>
        <v/>
      </c>
      <c r="M95" s="198" t="str">
        <f t="shared" si="33"/>
        <v/>
      </c>
      <c r="N95" s="198"/>
      <c r="O95" s="198"/>
      <c r="P95" s="197" t="str">
        <f t="shared" si="32"/>
        <v/>
      </c>
      <c r="Q95" s="199" t="str">
        <f t="shared" si="34"/>
        <v/>
      </c>
      <c r="R95" s="200" t="str">
        <f>IF(K95="","",'Step 1  Fixed Inputs'!$B$3*(1+'Step 1  Fixed Inputs'!$B$7)/('Step 1  Fixed Inputs'!$B$5-'Step 1  Fixed Inputs'!$B$7)*(1-((1+'Step 1  Fixed Inputs'!$B$7)/(1+'Step 1  Fixed Inputs'!$B$5))^$K95))</f>
        <v/>
      </c>
      <c r="S95" s="201" t="str">
        <f>IF(K95="","",'Step 1  Fixed Inputs'!$B$4*(1+'Step 1  Fixed Inputs'!$B$7)/('Step 1  Fixed Inputs'!$B$5-'Step 1  Fixed Inputs'!$B$7)*(1-((1+'Step 1  Fixed Inputs'!$B$7)/(1+'Step 1  Fixed Inputs'!$B$5))^$K95))</f>
        <v/>
      </c>
      <c r="T95" s="202" t="str">
        <f t="shared" si="25"/>
        <v/>
      </c>
      <c r="U95" s="202" t="str">
        <f t="shared" si="26"/>
        <v/>
      </c>
      <c r="V95" s="200" t="str">
        <f t="shared" si="27"/>
        <v/>
      </c>
      <c r="W95" s="256" t="str">
        <f t="shared" si="28"/>
        <v/>
      </c>
      <c r="X95" s="259" t="str">
        <f t="shared" si="35"/>
        <v/>
      </c>
      <c r="Y95" s="630" t="str">
        <f>IF(W95="","",W95*'Step 1  Fixed Inputs'!$B$8)</f>
        <v/>
      </c>
    </row>
    <row r="96" spans="2:25" hidden="1">
      <c r="B96" s="227"/>
      <c r="C96" s="521"/>
      <c r="D96" s="565"/>
      <c r="E96" s="543"/>
      <c r="F96" s="443"/>
      <c r="G96" s="639"/>
      <c r="H96" s="533"/>
      <c r="I96" s="653"/>
      <c r="J96" s="648" t="str">
        <f t="shared" si="30"/>
        <v/>
      </c>
      <c r="K96" s="441" t="str">
        <f>IF(E96="","",VLOOKUP(C96,'Reference 10.0 EULs'!$D$2:$E$161,2,))</f>
        <v/>
      </c>
      <c r="L96" s="196" t="str">
        <f t="shared" si="31"/>
        <v/>
      </c>
      <c r="M96" s="198" t="str">
        <f t="shared" si="33"/>
        <v/>
      </c>
      <c r="N96" s="198"/>
      <c r="O96" s="198"/>
      <c r="P96" s="197" t="str">
        <f t="shared" si="32"/>
        <v/>
      </c>
      <c r="Q96" s="199" t="str">
        <f t="shared" si="34"/>
        <v/>
      </c>
      <c r="R96" s="200" t="str">
        <f>IF(K96="","",'Step 1  Fixed Inputs'!$B$3*(1+'Step 1  Fixed Inputs'!$B$7)/('Step 1  Fixed Inputs'!$B$5-'Step 1  Fixed Inputs'!$B$7)*(1-((1+'Step 1  Fixed Inputs'!$B$7)/(1+'Step 1  Fixed Inputs'!$B$5))^$K96))</f>
        <v/>
      </c>
      <c r="S96" s="201" t="str">
        <f>IF(K96="","",'Step 1  Fixed Inputs'!$B$4*(1+'Step 1  Fixed Inputs'!$B$7)/('Step 1  Fixed Inputs'!$B$5-'Step 1  Fixed Inputs'!$B$7)*(1-((1+'Step 1  Fixed Inputs'!$B$7)/(1+'Step 1  Fixed Inputs'!$B$5))^$K96))</f>
        <v/>
      </c>
      <c r="T96" s="202" t="str">
        <f t="shared" si="25"/>
        <v/>
      </c>
      <c r="U96" s="202" t="str">
        <f t="shared" si="26"/>
        <v/>
      </c>
      <c r="V96" s="200" t="str">
        <f t="shared" si="27"/>
        <v/>
      </c>
      <c r="W96" s="256" t="str">
        <f t="shared" si="28"/>
        <v/>
      </c>
      <c r="X96" s="259" t="str">
        <f t="shared" si="35"/>
        <v/>
      </c>
      <c r="Y96" s="630" t="str">
        <f>IF(W96="","",W96*'Step 1  Fixed Inputs'!$B$8)</f>
        <v/>
      </c>
    </row>
    <row r="97" spans="2:25" hidden="1">
      <c r="B97" s="227"/>
      <c r="C97" s="521"/>
      <c r="D97" s="565"/>
      <c r="E97" s="543"/>
      <c r="F97" s="443"/>
      <c r="G97" s="639"/>
      <c r="H97" s="533"/>
      <c r="I97" s="653"/>
      <c r="J97" s="648" t="str">
        <f t="shared" si="30"/>
        <v/>
      </c>
      <c r="K97" s="441" t="str">
        <f>IF(E97="","",VLOOKUP(C97,'Reference 10.0 EULs'!$D$2:$E$161,2,))</f>
        <v/>
      </c>
      <c r="L97" s="196" t="str">
        <f t="shared" si="31"/>
        <v/>
      </c>
      <c r="M97" s="198" t="str">
        <f t="shared" si="33"/>
        <v/>
      </c>
      <c r="N97" s="198"/>
      <c r="O97" s="198"/>
      <c r="P97" s="197" t="str">
        <f t="shared" si="32"/>
        <v/>
      </c>
      <c r="Q97" s="199" t="str">
        <f t="shared" si="34"/>
        <v/>
      </c>
      <c r="R97" s="200" t="str">
        <f>IF(K97="","",'Step 1  Fixed Inputs'!$B$3*(1+'Step 1  Fixed Inputs'!$B$7)/('Step 1  Fixed Inputs'!$B$5-'Step 1  Fixed Inputs'!$B$7)*(1-((1+'Step 1  Fixed Inputs'!$B$7)/(1+'Step 1  Fixed Inputs'!$B$5))^$K97))</f>
        <v/>
      </c>
      <c r="S97" s="201" t="str">
        <f>IF(K97="","",'Step 1  Fixed Inputs'!$B$4*(1+'Step 1  Fixed Inputs'!$B$7)/('Step 1  Fixed Inputs'!$B$5-'Step 1  Fixed Inputs'!$B$7)*(1-((1+'Step 1  Fixed Inputs'!$B$7)/(1+'Step 1  Fixed Inputs'!$B$5))^$K97))</f>
        <v/>
      </c>
      <c r="T97" s="202" t="str">
        <f t="shared" si="25"/>
        <v/>
      </c>
      <c r="U97" s="202" t="str">
        <f t="shared" si="26"/>
        <v/>
      </c>
      <c r="V97" s="200" t="str">
        <f t="shared" si="27"/>
        <v/>
      </c>
      <c r="W97" s="256" t="str">
        <f t="shared" si="28"/>
        <v/>
      </c>
      <c r="X97" s="259" t="str">
        <f t="shared" si="35"/>
        <v/>
      </c>
      <c r="Y97" s="630" t="str">
        <f>IF(W97="","",W97*'Step 1  Fixed Inputs'!$B$8)</f>
        <v/>
      </c>
    </row>
    <row r="98" spans="2:25" hidden="1">
      <c r="B98" s="227"/>
      <c r="C98" s="521"/>
      <c r="D98" s="565"/>
      <c r="E98" s="543"/>
      <c r="F98" s="443"/>
      <c r="G98" s="639"/>
      <c r="H98" s="533"/>
      <c r="I98" s="653"/>
      <c r="J98" s="648" t="str">
        <f t="shared" si="30"/>
        <v/>
      </c>
      <c r="K98" s="441" t="str">
        <f>IF(E98="","",VLOOKUP(C98,'Reference 10.0 EULs'!$D$2:$E$161,2,))</f>
        <v/>
      </c>
      <c r="L98" s="196" t="str">
        <f t="shared" si="31"/>
        <v/>
      </c>
      <c r="M98" s="198" t="str">
        <f t="shared" si="33"/>
        <v/>
      </c>
      <c r="N98" s="198"/>
      <c r="O98" s="198"/>
      <c r="P98" s="197" t="str">
        <f t="shared" si="32"/>
        <v/>
      </c>
      <c r="Q98" s="199" t="str">
        <f t="shared" si="34"/>
        <v/>
      </c>
      <c r="R98" s="200" t="str">
        <f>IF(K98="","",'Step 1  Fixed Inputs'!$B$3*(1+'Step 1  Fixed Inputs'!$B$7)/('Step 1  Fixed Inputs'!$B$5-'Step 1  Fixed Inputs'!$B$7)*(1-((1+'Step 1  Fixed Inputs'!$B$7)/(1+'Step 1  Fixed Inputs'!$B$5))^$K98))</f>
        <v/>
      </c>
      <c r="S98" s="201" t="str">
        <f>IF(K98="","",'Step 1  Fixed Inputs'!$B$4*(1+'Step 1  Fixed Inputs'!$B$7)/('Step 1  Fixed Inputs'!$B$5-'Step 1  Fixed Inputs'!$B$7)*(1-((1+'Step 1  Fixed Inputs'!$B$7)/(1+'Step 1  Fixed Inputs'!$B$5))^$K98))</f>
        <v/>
      </c>
      <c r="T98" s="202" t="str">
        <f t="shared" si="25"/>
        <v/>
      </c>
      <c r="U98" s="202" t="str">
        <f t="shared" si="26"/>
        <v/>
      </c>
      <c r="V98" s="200" t="str">
        <f t="shared" si="27"/>
        <v/>
      </c>
      <c r="W98" s="256" t="str">
        <f t="shared" si="28"/>
        <v/>
      </c>
      <c r="X98" s="259" t="str">
        <f t="shared" si="35"/>
        <v/>
      </c>
      <c r="Y98" s="630" t="str">
        <f>IF(W98="","",W98*'Step 1  Fixed Inputs'!$B$8)</f>
        <v/>
      </c>
    </row>
    <row r="99" spans="2:25" hidden="1">
      <c r="B99" s="227"/>
      <c r="C99" s="521"/>
      <c r="D99" s="565"/>
      <c r="E99" s="543"/>
      <c r="F99" s="443"/>
      <c r="G99" s="639"/>
      <c r="H99" s="533"/>
      <c r="I99" s="653"/>
      <c r="J99" s="648" t="str">
        <f t="shared" si="30"/>
        <v/>
      </c>
      <c r="K99" s="441" t="str">
        <f>IF(E99="","",VLOOKUP(C99,'Reference 10.0 EULs'!$D$2:$E$161,2,))</f>
        <v/>
      </c>
      <c r="L99" s="196" t="str">
        <f t="shared" si="31"/>
        <v/>
      </c>
      <c r="M99" s="198" t="str">
        <f t="shared" si="33"/>
        <v/>
      </c>
      <c r="N99" s="198"/>
      <c r="O99" s="198"/>
      <c r="P99" s="197" t="str">
        <f t="shared" si="32"/>
        <v/>
      </c>
      <c r="Q99" s="199" t="str">
        <f t="shared" si="34"/>
        <v/>
      </c>
      <c r="R99" s="200" t="str">
        <f>IF(K99="","",'Step 1  Fixed Inputs'!$B$3*(1+'Step 1  Fixed Inputs'!$B$7)/('Step 1  Fixed Inputs'!$B$5-'Step 1  Fixed Inputs'!$B$7)*(1-((1+'Step 1  Fixed Inputs'!$B$7)/(1+'Step 1  Fixed Inputs'!$B$5))^$K99))</f>
        <v/>
      </c>
      <c r="S99" s="201" t="str">
        <f>IF(K99="","",'Step 1  Fixed Inputs'!$B$4*(1+'Step 1  Fixed Inputs'!$B$7)/('Step 1  Fixed Inputs'!$B$5-'Step 1  Fixed Inputs'!$B$7)*(1-((1+'Step 1  Fixed Inputs'!$B$7)/(1+'Step 1  Fixed Inputs'!$B$5))^$K99))</f>
        <v/>
      </c>
      <c r="T99" s="202" t="str">
        <f t="shared" si="25"/>
        <v/>
      </c>
      <c r="U99" s="202" t="str">
        <f t="shared" si="26"/>
        <v/>
      </c>
      <c r="V99" s="200" t="str">
        <f t="shared" si="27"/>
        <v/>
      </c>
      <c r="W99" s="256" t="str">
        <f t="shared" si="28"/>
        <v/>
      </c>
      <c r="X99" s="259" t="str">
        <f t="shared" si="35"/>
        <v/>
      </c>
      <c r="Y99" s="630" t="str">
        <f>IF(W99="","",W99*'Step 1  Fixed Inputs'!$B$8)</f>
        <v/>
      </c>
    </row>
    <row r="100" spans="2:25" hidden="1">
      <c r="B100" s="227"/>
      <c r="C100" s="521"/>
      <c r="D100" s="565"/>
      <c r="E100" s="543"/>
      <c r="F100" s="443"/>
      <c r="G100" s="639"/>
      <c r="H100" s="533"/>
      <c r="I100" s="653"/>
      <c r="J100" s="648" t="str">
        <f t="shared" si="30"/>
        <v/>
      </c>
      <c r="K100" s="441" t="str">
        <f>IF(E100="","",VLOOKUP(C100,'Reference 10.0 EULs'!$D$2:$E$161,2,))</f>
        <v/>
      </c>
      <c r="L100" s="196" t="str">
        <f t="shared" si="31"/>
        <v/>
      </c>
      <c r="M100" s="198" t="str">
        <f t="shared" si="33"/>
        <v/>
      </c>
      <c r="N100" s="198"/>
      <c r="O100" s="198"/>
      <c r="P100" s="197" t="str">
        <f t="shared" si="32"/>
        <v/>
      </c>
      <c r="Q100" s="199" t="str">
        <f t="shared" si="34"/>
        <v/>
      </c>
      <c r="R100" s="200" t="str">
        <f>IF(K100="","",'Step 1  Fixed Inputs'!$B$3*(1+'Step 1  Fixed Inputs'!$B$7)/('Step 1  Fixed Inputs'!$B$5-'Step 1  Fixed Inputs'!$B$7)*(1-((1+'Step 1  Fixed Inputs'!$B$7)/(1+'Step 1  Fixed Inputs'!$B$5))^$K100))</f>
        <v/>
      </c>
      <c r="S100" s="201" t="str">
        <f>IF(K100="","",'Step 1  Fixed Inputs'!$B$4*(1+'Step 1  Fixed Inputs'!$B$7)/('Step 1  Fixed Inputs'!$B$5-'Step 1  Fixed Inputs'!$B$7)*(1-((1+'Step 1  Fixed Inputs'!$B$7)/(1+'Step 1  Fixed Inputs'!$B$5))^$K100))</f>
        <v/>
      </c>
      <c r="T100" s="202" t="str">
        <f t="shared" si="25"/>
        <v/>
      </c>
      <c r="U100" s="202" t="str">
        <f t="shared" si="26"/>
        <v/>
      </c>
      <c r="V100" s="200" t="str">
        <f t="shared" si="27"/>
        <v/>
      </c>
      <c r="W100" s="256" t="str">
        <f t="shared" si="28"/>
        <v/>
      </c>
      <c r="X100" s="259" t="str">
        <f t="shared" si="35"/>
        <v/>
      </c>
      <c r="Y100" s="630" t="str">
        <f>IF(W100="","",W100*'Step 1  Fixed Inputs'!$B$8)</f>
        <v/>
      </c>
    </row>
    <row r="101" spans="2:25" hidden="1">
      <c r="B101" s="227"/>
      <c r="C101" s="521"/>
      <c r="D101" s="565"/>
      <c r="E101" s="543"/>
      <c r="F101" s="443"/>
      <c r="G101" s="639"/>
      <c r="H101" s="533"/>
      <c r="I101" s="653"/>
      <c r="J101" s="648" t="str">
        <f t="shared" si="30"/>
        <v/>
      </c>
      <c r="K101" s="441" t="str">
        <f>IF(E101="","",VLOOKUP(C101,'Reference 10.0 EULs'!$D$2:$E$161,2,))</f>
        <v/>
      </c>
      <c r="L101" s="196" t="str">
        <f t="shared" si="31"/>
        <v/>
      </c>
      <c r="M101" s="198" t="str">
        <f t="shared" si="33"/>
        <v/>
      </c>
      <c r="N101" s="198"/>
      <c r="O101" s="198"/>
      <c r="P101" s="197" t="str">
        <f t="shared" si="32"/>
        <v/>
      </c>
      <c r="Q101" s="199" t="str">
        <f t="shared" si="34"/>
        <v/>
      </c>
      <c r="R101" s="200" t="str">
        <f>IF(K101="","",'Step 1  Fixed Inputs'!$B$3*(1+'Step 1  Fixed Inputs'!$B$7)/('Step 1  Fixed Inputs'!$B$5-'Step 1  Fixed Inputs'!$B$7)*(1-((1+'Step 1  Fixed Inputs'!$B$7)/(1+'Step 1  Fixed Inputs'!$B$5))^$K101))</f>
        <v/>
      </c>
      <c r="S101" s="201" t="str">
        <f>IF(K101="","",'Step 1  Fixed Inputs'!$B$4*(1+'Step 1  Fixed Inputs'!$B$7)/('Step 1  Fixed Inputs'!$B$5-'Step 1  Fixed Inputs'!$B$7)*(1-((1+'Step 1  Fixed Inputs'!$B$7)/(1+'Step 1  Fixed Inputs'!$B$5))^$K101))</f>
        <v/>
      </c>
      <c r="T101" s="202" t="str">
        <f t="shared" si="25"/>
        <v/>
      </c>
      <c r="U101" s="202" t="str">
        <f t="shared" si="26"/>
        <v/>
      </c>
      <c r="V101" s="200" t="str">
        <f t="shared" si="27"/>
        <v/>
      </c>
      <c r="W101" s="256" t="str">
        <f t="shared" si="28"/>
        <v/>
      </c>
      <c r="X101" s="259" t="str">
        <f t="shared" si="35"/>
        <v/>
      </c>
      <c r="Y101" s="630" t="str">
        <f>IF(W101="","",W101*'Step 1  Fixed Inputs'!$B$8)</f>
        <v/>
      </c>
    </row>
    <row r="102" spans="2:25" hidden="1">
      <c r="B102" s="227"/>
      <c r="C102" s="521"/>
      <c r="D102" s="565"/>
      <c r="E102" s="543"/>
      <c r="F102" s="443"/>
      <c r="G102" s="639"/>
      <c r="H102" s="533"/>
      <c r="I102" s="653"/>
      <c r="J102" s="648" t="str">
        <f t="shared" si="30"/>
        <v/>
      </c>
      <c r="K102" s="441" t="str">
        <f>IF(E102="","",VLOOKUP(C102,'Reference 10.0 EULs'!$D$2:$E$161,2,))</f>
        <v/>
      </c>
      <c r="L102" s="196" t="str">
        <f t="shared" si="31"/>
        <v/>
      </c>
      <c r="M102" s="198" t="str">
        <f t="shared" si="33"/>
        <v/>
      </c>
      <c r="N102" s="198"/>
      <c r="O102" s="198"/>
      <c r="P102" s="197" t="str">
        <f t="shared" si="32"/>
        <v/>
      </c>
      <c r="Q102" s="199" t="str">
        <f t="shared" si="34"/>
        <v/>
      </c>
      <c r="R102" s="200" t="str">
        <f>IF(K102="","",'Step 1  Fixed Inputs'!$B$3*(1+'Step 1  Fixed Inputs'!$B$7)/('Step 1  Fixed Inputs'!$B$5-'Step 1  Fixed Inputs'!$B$7)*(1-((1+'Step 1  Fixed Inputs'!$B$7)/(1+'Step 1  Fixed Inputs'!$B$5))^$K102))</f>
        <v/>
      </c>
      <c r="S102" s="201" t="str">
        <f>IF(K102="","",'Step 1  Fixed Inputs'!$B$4*(1+'Step 1  Fixed Inputs'!$B$7)/('Step 1  Fixed Inputs'!$B$5-'Step 1  Fixed Inputs'!$B$7)*(1-((1+'Step 1  Fixed Inputs'!$B$7)/(1+'Step 1  Fixed Inputs'!$B$5))^$K102))</f>
        <v/>
      </c>
      <c r="T102" s="202" t="str">
        <f t="shared" si="25"/>
        <v/>
      </c>
      <c r="U102" s="202" t="str">
        <f t="shared" si="26"/>
        <v/>
      </c>
      <c r="V102" s="200" t="str">
        <f t="shared" si="27"/>
        <v/>
      </c>
      <c r="W102" s="256" t="str">
        <f t="shared" si="28"/>
        <v/>
      </c>
      <c r="X102" s="259" t="str">
        <f t="shared" si="35"/>
        <v/>
      </c>
      <c r="Y102" s="630" t="str">
        <f>IF(W102="","",W102*'Step 1  Fixed Inputs'!$B$8)</f>
        <v/>
      </c>
    </row>
    <row r="103" spans="2:25" hidden="1">
      <c r="B103" s="227"/>
      <c r="C103" s="521"/>
      <c r="D103" s="565"/>
      <c r="E103" s="543"/>
      <c r="F103" s="443"/>
      <c r="G103" s="639"/>
      <c r="H103" s="533"/>
      <c r="I103" s="653"/>
      <c r="J103" s="648" t="str">
        <f t="shared" si="30"/>
        <v/>
      </c>
      <c r="K103" s="441" t="str">
        <f>IF(E103="","",VLOOKUP(C103,'Reference 10.0 EULs'!$D$2:$E$161,2,))</f>
        <v/>
      </c>
      <c r="L103" s="196" t="str">
        <f t="shared" si="31"/>
        <v/>
      </c>
      <c r="M103" s="198" t="str">
        <f t="shared" si="33"/>
        <v/>
      </c>
      <c r="N103" s="198"/>
      <c r="O103" s="198"/>
      <c r="P103" s="197" t="str">
        <f t="shared" si="32"/>
        <v/>
      </c>
      <c r="Q103" s="199" t="str">
        <f t="shared" si="34"/>
        <v/>
      </c>
      <c r="R103" s="200" t="str">
        <f>IF(K103="","",'Step 1  Fixed Inputs'!$B$3*(1+'Step 1  Fixed Inputs'!$B$7)/('Step 1  Fixed Inputs'!$B$5-'Step 1  Fixed Inputs'!$B$7)*(1-((1+'Step 1  Fixed Inputs'!$B$7)/(1+'Step 1  Fixed Inputs'!$B$5))^$K103))</f>
        <v/>
      </c>
      <c r="S103" s="201" t="str">
        <f>IF(K103="","",'Step 1  Fixed Inputs'!$B$4*(1+'Step 1  Fixed Inputs'!$B$7)/('Step 1  Fixed Inputs'!$B$5-'Step 1  Fixed Inputs'!$B$7)*(1-((1+'Step 1  Fixed Inputs'!$B$7)/(1+'Step 1  Fixed Inputs'!$B$5))^$K103))</f>
        <v/>
      </c>
      <c r="T103" s="202" t="str">
        <f t="shared" si="25"/>
        <v/>
      </c>
      <c r="U103" s="202" t="str">
        <f t="shared" si="26"/>
        <v/>
      </c>
      <c r="V103" s="200" t="str">
        <f t="shared" si="27"/>
        <v/>
      </c>
      <c r="W103" s="256" t="str">
        <f t="shared" si="28"/>
        <v/>
      </c>
      <c r="X103" s="259" t="str">
        <f t="shared" si="35"/>
        <v/>
      </c>
      <c r="Y103" s="630" t="str">
        <f>IF(W103="","",W103*'Step 1  Fixed Inputs'!$B$8)</f>
        <v/>
      </c>
    </row>
    <row r="104" spans="2:25" hidden="1">
      <c r="B104" s="227"/>
      <c r="C104" s="521"/>
      <c r="D104" s="565"/>
      <c r="E104" s="543"/>
      <c r="F104" s="443"/>
      <c r="G104" s="639"/>
      <c r="H104" s="533"/>
      <c r="I104" s="653"/>
      <c r="J104" s="648" t="str">
        <f t="shared" si="30"/>
        <v/>
      </c>
      <c r="K104" s="441" t="str">
        <f>IF(E104="","",VLOOKUP(C104,'Reference 10.0 EULs'!$D$2:$E$161,2,))</f>
        <v/>
      </c>
      <c r="L104" s="196" t="str">
        <f t="shared" si="31"/>
        <v/>
      </c>
      <c r="M104" s="198" t="str">
        <f t="shared" si="33"/>
        <v/>
      </c>
      <c r="N104" s="198"/>
      <c r="O104" s="198"/>
      <c r="P104" s="197" t="str">
        <f t="shared" si="32"/>
        <v/>
      </c>
      <c r="Q104" s="199" t="str">
        <f t="shared" si="34"/>
        <v/>
      </c>
      <c r="R104" s="200" t="str">
        <f>IF(K104="","",'Step 1  Fixed Inputs'!$B$3*(1+'Step 1  Fixed Inputs'!$B$7)/('Step 1  Fixed Inputs'!$B$5-'Step 1  Fixed Inputs'!$B$7)*(1-((1+'Step 1  Fixed Inputs'!$B$7)/(1+'Step 1  Fixed Inputs'!$B$5))^$K104))</f>
        <v/>
      </c>
      <c r="S104" s="201" t="str">
        <f>IF(K104="","",'Step 1  Fixed Inputs'!$B$4*(1+'Step 1  Fixed Inputs'!$B$7)/('Step 1  Fixed Inputs'!$B$5-'Step 1  Fixed Inputs'!$B$7)*(1-((1+'Step 1  Fixed Inputs'!$B$7)/(1+'Step 1  Fixed Inputs'!$B$5))^$K104))</f>
        <v/>
      </c>
      <c r="T104" s="202" t="str">
        <f t="shared" si="25"/>
        <v/>
      </c>
      <c r="U104" s="202" t="str">
        <f t="shared" si="26"/>
        <v/>
      </c>
      <c r="V104" s="200" t="str">
        <f t="shared" si="27"/>
        <v/>
      </c>
      <c r="W104" s="256" t="str">
        <f t="shared" si="28"/>
        <v/>
      </c>
      <c r="X104" s="259" t="str">
        <f t="shared" si="35"/>
        <v/>
      </c>
      <c r="Y104" s="630" t="str">
        <f>IF(W104="","",W104*'Step 1  Fixed Inputs'!$B$8)</f>
        <v/>
      </c>
    </row>
    <row r="105" spans="2:25" hidden="1">
      <c r="B105" s="227"/>
      <c r="C105" s="521"/>
      <c r="D105" s="565"/>
      <c r="E105" s="543"/>
      <c r="F105" s="443"/>
      <c r="G105" s="639"/>
      <c r="H105" s="533"/>
      <c r="I105" s="653"/>
      <c r="J105" s="648" t="str">
        <f t="shared" si="30"/>
        <v/>
      </c>
      <c r="K105" s="441" t="str">
        <f>IF(E105="","",VLOOKUP(C105,'Reference 10.0 EULs'!$D$2:$E$161,2,))</f>
        <v/>
      </c>
      <c r="L105" s="196" t="str">
        <f t="shared" si="31"/>
        <v/>
      </c>
      <c r="M105" s="198" t="str">
        <f t="shared" si="33"/>
        <v/>
      </c>
      <c r="N105" s="198"/>
      <c r="O105" s="198"/>
      <c r="P105" s="197" t="str">
        <f t="shared" si="32"/>
        <v/>
      </c>
      <c r="Q105" s="199" t="str">
        <f t="shared" si="34"/>
        <v/>
      </c>
      <c r="R105" s="200" t="str">
        <f>IF(K105="","",'Step 1  Fixed Inputs'!$B$3*(1+'Step 1  Fixed Inputs'!$B$7)/('Step 1  Fixed Inputs'!$B$5-'Step 1  Fixed Inputs'!$B$7)*(1-((1+'Step 1  Fixed Inputs'!$B$7)/(1+'Step 1  Fixed Inputs'!$B$5))^$K105))</f>
        <v/>
      </c>
      <c r="S105" s="201" t="str">
        <f>IF(K105="","",'Step 1  Fixed Inputs'!$B$4*(1+'Step 1  Fixed Inputs'!$B$7)/('Step 1  Fixed Inputs'!$B$5-'Step 1  Fixed Inputs'!$B$7)*(1-((1+'Step 1  Fixed Inputs'!$B$7)/(1+'Step 1  Fixed Inputs'!$B$5))^$K105))</f>
        <v/>
      </c>
      <c r="T105" s="202" t="str">
        <f t="shared" si="25"/>
        <v/>
      </c>
      <c r="U105" s="202" t="str">
        <f t="shared" si="26"/>
        <v/>
      </c>
      <c r="V105" s="200" t="str">
        <f t="shared" si="27"/>
        <v/>
      </c>
      <c r="W105" s="256" t="str">
        <f t="shared" si="28"/>
        <v/>
      </c>
      <c r="X105" s="259" t="str">
        <f t="shared" si="35"/>
        <v/>
      </c>
      <c r="Y105" s="630" t="str">
        <f>IF(W105="","",W105*'Step 1  Fixed Inputs'!$B$8)</f>
        <v/>
      </c>
    </row>
    <row r="106" spans="2:25" hidden="1">
      <c r="B106" s="227"/>
      <c r="C106" s="521"/>
      <c r="D106" s="565"/>
      <c r="E106" s="543"/>
      <c r="F106" s="443"/>
      <c r="G106" s="639"/>
      <c r="H106" s="533"/>
      <c r="I106" s="653"/>
      <c r="J106" s="648" t="str">
        <f t="shared" si="30"/>
        <v/>
      </c>
      <c r="K106" s="441" t="str">
        <f>IF(E106="","",VLOOKUP(C106,'Reference 10.0 EULs'!$D$2:$E$161,2,))</f>
        <v/>
      </c>
      <c r="L106" s="196" t="str">
        <f t="shared" si="31"/>
        <v/>
      </c>
      <c r="M106" s="198" t="str">
        <f t="shared" si="33"/>
        <v/>
      </c>
      <c r="N106" s="198"/>
      <c r="O106" s="198"/>
      <c r="P106" s="197" t="str">
        <f t="shared" si="32"/>
        <v/>
      </c>
      <c r="Q106" s="199" t="str">
        <f t="shared" si="34"/>
        <v/>
      </c>
      <c r="R106" s="200" t="str">
        <f>IF(K106="","",'Step 1  Fixed Inputs'!$B$3*(1+'Step 1  Fixed Inputs'!$B$7)/('Step 1  Fixed Inputs'!$B$5-'Step 1  Fixed Inputs'!$B$7)*(1-((1+'Step 1  Fixed Inputs'!$B$7)/(1+'Step 1  Fixed Inputs'!$B$5))^$K106))</f>
        <v/>
      </c>
      <c r="S106" s="201" t="str">
        <f>IF(K106="","",'Step 1  Fixed Inputs'!$B$4*(1+'Step 1  Fixed Inputs'!$B$7)/('Step 1  Fixed Inputs'!$B$5-'Step 1  Fixed Inputs'!$B$7)*(1-((1+'Step 1  Fixed Inputs'!$B$7)/(1+'Step 1  Fixed Inputs'!$B$5))^$K106))</f>
        <v/>
      </c>
      <c r="T106" s="202" t="str">
        <f t="shared" si="25"/>
        <v/>
      </c>
      <c r="U106" s="202" t="str">
        <f t="shared" si="26"/>
        <v/>
      </c>
      <c r="V106" s="200" t="str">
        <f t="shared" si="27"/>
        <v/>
      </c>
      <c r="W106" s="256" t="str">
        <f t="shared" si="28"/>
        <v/>
      </c>
      <c r="X106" s="259" t="str">
        <f t="shared" si="35"/>
        <v/>
      </c>
      <c r="Y106" s="630" t="str">
        <f>IF(W106="","",W106*'Step 1  Fixed Inputs'!$B$8)</f>
        <v/>
      </c>
    </row>
    <row r="107" spans="2:25" hidden="1">
      <c r="B107" s="227"/>
      <c r="C107" s="521"/>
      <c r="D107" s="565"/>
      <c r="E107" s="543"/>
      <c r="F107" s="443"/>
      <c r="G107" s="639"/>
      <c r="H107" s="533"/>
      <c r="I107" s="653"/>
      <c r="J107" s="648" t="str">
        <f t="shared" si="30"/>
        <v/>
      </c>
      <c r="K107" s="441" t="str">
        <f>IF(E107="","",VLOOKUP(C107,'Reference 10.0 EULs'!$D$2:$E$161,2,))</f>
        <v/>
      </c>
      <c r="L107" s="196" t="str">
        <f t="shared" si="31"/>
        <v/>
      </c>
      <c r="M107" s="198" t="str">
        <f t="shared" si="33"/>
        <v/>
      </c>
      <c r="N107" s="198"/>
      <c r="O107" s="198"/>
      <c r="P107" s="197" t="str">
        <f t="shared" si="32"/>
        <v/>
      </c>
      <c r="Q107" s="199" t="str">
        <f t="shared" si="34"/>
        <v/>
      </c>
      <c r="R107" s="200" t="str">
        <f>IF(K107="","",'Step 1  Fixed Inputs'!$B$3*(1+'Step 1  Fixed Inputs'!$B$7)/('Step 1  Fixed Inputs'!$B$5-'Step 1  Fixed Inputs'!$B$7)*(1-((1+'Step 1  Fixed Inputs'!$B$7)/(1+'Step 1  Fixed Inputs'!$B$5))^$K107))</f>
        <v/>
      </c>
      <c r="S107" s="201" t="str">
        <f>IF(K107="","",'Step 1  Fixed Inputs'!$B$4*(1+'Step 1  Fixed Inputs'!$B$7)/('Step 1  Fixed Inputs'!$B$5-'Step 1  Fixed Inputs'!$B$7)*(1-((1+'Step 1  Fixed Inputs'!$B$7)/(1+'Step 1  Fixed Inputs'!$B$5))^$K107))</f>
        <v/>
      </c>
      <c r="T107" s="202" t="str">
        <f t="shared" si="25"/>
        <v/>
      </c>
      <c r="U107" s="202" t="str">
        <f t="shared" si="26"/>
        <v/>
      </c>
      <c r="V107" s="200" t="str">
        <f t="shared" si="27"/>
        <v/>
      </c>
      <c r="W107" s="256" t="str">
        <f t="shared" si="28"/>
        <v/>
      </c>
      <c r="X107" s="259" t="str">
        <f t="shared" si="35"/>
        <v/>
      </c>
      <c r="Y107" s="630" t="str">
        <f>IF(W107="","",W107*'Step 1  Fixed Inputs'!$B$8)</f>
        <v/>
      </c>
    </row>
    <row r="108" spans="2:25" hidden="1">
      <c r="B108" s="227"/>
      <c r="C108" s="521"/>
      <c r="D108" s="565"/>
      <c r="E108" s="543"/>
      <c r="F108" s="443"/>
      <c r="G108" s="639"/>
      <c r="H108" s="533"/>
      <c r="I108" s="653"/>
      <c r="J108" s="648" t="str">
        <f t="shared" si="30"/>
        <v/>
      </c>
      <c r="K108" s="441" t="str">
        <f>IF(E108="","",VLOOKUP(C108,'Reference 10.0 EULs'!$D$2:$E$161,2,))</f>
        <v/>
      </c>
      <c r="L108" s="196" t="str">
        <f t="shared" si="31"/>
        <v/>
      </c>
      <c r="M108" s="198" t="str">
        <f t="shared" si="33"/>
        <v/>
      </c>
      <c r="N108" s="198"/>
      <c r="O108" s="198"/>
      <c r="P108" s="197" t="str">
        <f t="shared" si="32"/>
        <v/>
      </c>
      <c r="Q108" s="199" t="str">
        <f t="shared" si="34"/>
        <v/>
      </c>
      <c r="R108" s="200" t="str">
        <f>IF(K108="","",'Step 1  Fixed Inputs'!$B$3*(1+'Step 1  Fixed Inputs'!$B$7)/('Step 1  Fixed Inputs'!$B$5-'Step 1  Fixed Inputs'!$B$7)*(1-((1+'Step 1  Fixed Inputs'!$B$7)/(1+'Step 1  Fixed Inputs'!$B$5))^$K108))</f>
        <v/>
      </c>
      <c r="S108" s="201" t="str">
        <f>IF(K108="","",'Step 1  Fixed Inputs'!$B$4*(1+'Step 1  Fixed Inputs'!$B$7)/('Step 1  Fixed Inputs'!$B$5-'Step 1  Fixed Inputs'!$B$7)*(1-((1+'Step 1  Fixed Inputs'!$B$7)/(1+'Step 1  Fixed Inputs'!$B$5))^$K108))</f>
        <v/>
      </c>
      <c r="T108" s="202" t="str">
        <f t="shared" si="25"/>
        <v/>
      </c>
      <c r="U108" s="202" t="str">
        <f t="shared" si="26"/>
        <v/>
      </c>
      <c r="V108" s="200" t="str">
        <f t="shared" si="27"/>
        <v/>
      </c>
      <c r="W108" s="256" t="str">
        <f t="shared" si="28"/>
        <v/>
      </c>
      <c r="X108" s="259" t="str">
        <f t="shared" si="35"/>
        <v/>
      </c>
      <c r="Y108" s="630" t="str">
        <f>IF(W108="","",W108*'Step 1  Fixed Inputs'!$B$8)</f>
        <v/>
      </c>
    </row>
    <row r="109" spans="2:25" hidden="1">
      <c r="B109" s="227"/>
      <c r="C109" s="521"/>
      <c r="D109" s="565"/>
      <c r="E109" s="543"/>
      <c r="F109" s="443"/>
      <c r="G109" s="639"/>
      <c r="H109" s="533"/>
      <c r="I109" s="653"/>
      <c r="J109" s="648" t="str">
        <f t="shared" si="30"/>
        <v/>
      </c>
      <c r="K109" s="441" t="str">
        <f>IF(E109="","",VLOOKUP(C109,'Reference 10.0 EULs'!$D$2:$E$161,2,))</f>
        <v/>
      </c>
      <c r="L109" s="196" t="str">
        <f t="shared" si="31"/>
        <v/>
      </c>
      <c r="M109" s="198" t="str">
        <f t="shared" ref="M109:M140" si="36">IF(K109="","",SUM(J109,L109))</f>
        <v/>
      </c>
      <c r="N109" s="198"/>
      <c r="O109" s="198"/>
      <c r="P109" s="197" t="str">
        <f t="shared" si="32"/>
        <v/>
      </c>
      <c r="Q109" s="199" t="str">
        <f t="shared" ref="Q109:Q140" si="37">IF(K109="","",SUM(J109,P109))</f>
        <v/>
      </c>
      <c r="R109" s="200" t="str">
        <f>IF(K109="","",'Step 1  Fixed Inputs'!$B$3*(1+'Step 1  Fixed Inputs'!$B$7)/('Step 1  Fixed Inputs'!$B$5-'Step 1  Fixed Inputs'!$B$7)*(1-((1+'Step 1  Fixed Inputs'!$B$7)/(1+'Step 1  Fixed Inputs'!$B$5))^$K109))</f>
        <v/>
      </c>
      <c r="S109" s="201" t="str">
        <f>IF(K109="","",'Step 1  Fixed Inputs'!$B$4*(1+'Step 1  Fixed Inputs'!$B$7)/('Step 1  Fixed Inputs'!$B$5-'Step 1  Fixed Inputs'!$B$7)*(1-((1+'Step 1  Fixed Inputs'!$B$7)/(1+'Step 1  Fixed Inputs'!$B$5))^$K109))</f>
        <v/>
      </c>
      <c r="T109" s="202" t="str">
        <f t="shared" si="25"/>
        <v/>
      </c>
      <c r="U109" s="202" t="str">
        <f t="shared" si="26"/>
        <v/>
      </c>
      <c r="V109" s="200" t="str">
        <f t="shared" si="27"/>
        <v/>
      </c>
      <c r="W109" s="256" t="str">
        <f t="shared" si="28"/>
        <v/>
      </c>
      <c r="X109" s="259" t="str">
        <f t="shared" ref="X109:X140" si="38">IF(K109="","",V109/Q109)</f>
        <v/>
      </c>
      <c r="Y109" s="630" t="str">
        <f>IF(W109="","",W109*'Step 1  Fixed Inputs'!$B$8)</f>
        <v/>
      </c>
    </row>
    <row r="110" spans="2:25" hidden="1">
      <c r="B110" s="227"/>
      <c r="C110" s="521"/>
      <c r="D110" s="565"/>
      <c r="E110" s="543"/>
      <c r="F110" s="443"/>
      <c r="G110" s="639"/>
      <c r="H110" s="533"/>
      <c r="I110" s="653"/>
      <c r="J110" s="648" t="str">
        <f t="shared" si="30"/>
        <v/>
      </c>
      <c r="K110" s="441" t="str">
        <f>IF(E110="","",VLOOKUP(C110,'Reference 10.0 EULs'!$D$2:$E$161,2,))</f>
        <v/>
      </c>
      <c r="L110" s="196" t="str">
        <f t="shared" si="31"/>
        <v/>
      </c>
      <c r="M110" s="198" t="str">
        <f t="shared" si="36"/>
        <v/>
      </c>
      <c r="N110" s="198"/>
      <c r="O110" s="198"/>
      <c r="P110" s="197" t="str">
        <f t="shared" si="32"/>
        <v/>
      </c>
      <c r="Q110" s="199" t="str">
        <f t="shared" si="37"/>
        <v/>
      </c>
      <c r="R110" s="200" t="str">
        <f>IF(K110="","",'Step 1  Fixed Inputs'!$B$3*(1+'Step 1  Fixed Inputs'!$B$7)/('Step 1  Fixed Inputs'!$B$5-'Step 1  Fixed Inputs'!$B$7)*(1-((1+'Step 1  Fixed Inputs'!$B$7)/(1+'Step 1  Fixed Inputs'!$B$5))^$K110))</f>
        <v/>
      </c>
      <c r="S110" s="201" t="str">
        <f>IF(K110="","",'Step 1  Fixed Inputs'!$B$4*(1+'Step 1  Fixed Inputs'!$B$7)/('Step 1  Fixed Inputs'!$B$5-'Step 1  Fixed Inputs'!$B$7)*(1-((1+'Step 1  Fixed Inputs'!$B$7)/(1+'Step 1  Fixed Inputs'!$B$5))^$K110))</f>
        <v/>
      </c>
      <c r="T110" s="202" t="str">
        <f t="shared" ref="T110:T147" si="39">IF(K110="","",R110*E110)</f>
        <v/>
      </c>
      <c r="U110" s="202" t="str">
        <f t="shared" ref="U110:U147" si="40">IF(K110="","",S110*F110)</f>
        <v/>
      </c>
      <c r="V110" s="200" t="str">
        <f t="shared" ref="V110:V147" si="41">IF(K110="","",R110*E110+S110*F110)</f>
        <v/>
      </c>
      <c r="W110" s="256" t="str">
        <f t="shared" ref="W110:W147" si="42">IF(K110="","",V110-O110)</f>
        <v/>
      </c>
      <c r="X110" s="259" t="str">
        <f t="shared" si="38"/>
        <v/>
      </c>
      <c r="Y110" s="630" t="str">
        <f>IF(W110="","",W110*'Step 1  Fixed Inputs'!$B$8)</f>
        <v/>
      </c>
    </row>
    <row r="111" spans="2:25" hidden="1">
      <c r="B111" s="227"/>
      <c r="C111" s="521"/>
      <c r="D111" s="565"/>
      <c r="E111" s="543"/>
      <c r="F111" s="443"/>
      <c r="G111" s="639"/>
      <c r="H111" s="533"/>
      <c r="I111" s="653"/>
      <c r="J111" s="648" t="str">
        <f t="shared" si="30"/>
        <v/>
      </c>
      <c r="K111" s="441" t="str">
        <f>IF(E111="","",VLOOKUP(C111,'Reference 10.0 EULs'!$D$2:$E$161,2,))</f>
        <v/>
      </c>
      <c r="L111" s="196" t="str">
        <f t="shared" si="31"/>
        <v/>
      </c>
      <c r="M111" s="198" t="str">
        <f t="shared" si="36"/>
        <v/>
      </c>
      <c r="N111" s="198"/>
      <c r="O111" s="198"/>
      <c r="P111" s="197" t="str">
        <f t="shared" si="32"/>
        <v/>
      </c>
      <c r="Q111" s="199" t="str">
        <f t="shared" si="37"/>
        <v/>
      </c>
      <c r="R111" s="200" t="str">
        <f>IF(K111="","",'Step 1  Fixed Inputs'!$B$3*(1+'Step 1  Fixed Inputs'!$B$7)/('Step 1  Fixed Inputs'!$B$5-'Step 1  Fixed Inputs'!$B$7)*(1-((1+'Step 1  Fixed Inputs'!$B$7)/(1+'Step 1  Fixed Inputs'!$B$5))^$K111))</f>
        <v/>
      </c>
      <c r="S111" s="201" t="str">
        <f>IF(K111="","",'Step 1  Fixed Inputs'!$B$4*(1+'Step 1  Fixed Inputs'!$B$7)/('Step 1  Fixed Inputs'!$B$5-'Step 1  Fixed Inputs'!$B$7)*(1-((1+'Step 1  Fixed Inputs'!$B$7)/(1+'Step 1  Fixed Inputs'!$B$5))^$K111))</f>
        <v/>
      </c>
      <c r="T111" s="202" t="str">
        <f t="shared" si="39"/>
        <v/>
      </c>
      <c r="U111" s="202" t="str">
        <f t="shared" si="40"/>
        <v/>
      </c>
      <c r="V111" s="200" t="str">
        <f t="shared" si="41"/>
        <v/>
      </c>
      <c r="W111" s="256" t="str">
        <f t="shared" si="42"/>
        <v/>
      </c>
      <c r="X111" s="259" t="str">
        <f t="shared" si="38"/>
        <v/>
      </c>
      <c r="Y111" s="630" t="str">
        <f>IF(W111="","",W111*'Step 1  Fixed Inputs'!$B$8)</f>
        <v/>
      </c>
    </row>
    <row r="112" spans="2:25" hidden="1">
      <c r="B112" s="227"/>
      <c r="C112" s="521"/>
      <c r="D112" s="565"/>
      <c r="E112" s="543"/>
      <c r="F112" s="443"/>
      <c r="G112" s="639"/>
      <c r="H112" s="533"/>
      <c r="I112" s="653"/>
      <c r="J112" s="648" t="str">
        <f t="shared" si="30"/>
        <v/>
      </c>
      <c r="K112" s="441" t="str">
        <f>IF(E112="","",VLOOKUP(C112,'Reference 10.0 EULs'!$D$2:$E$161,2,))</f>
        <v/>
      </c>
      <c r="L112" s="196" t="str">
        <f t="shared" si="31"/>
        <v/>
      </c>
      <c r="M112" s="198" t="str">
        <f t="shared" si="36"/>
        <v/>
      </c>
      <c r="N112" s="198"/>
      <c r="O112" s="198"/>
      <c r="P112" s="197" t="str">
        <f t="shared" si="32"/>
        <v/>
      </c>
      <c r="Q112" s="199" t="str">
        <f t="shared" si="37"/>
        <v/>
      </c>
      <c r="R112" s="200" t="str">
        <f>IF(K112="","",'Step 1  Fixed Inputs'!$B$3*(1+'Step 1  Fixed Inputs'!$B$7)/('Step 1  Fixed Inputs'!$B$5-'Step 1  Fixed Inputs'!$B$7)*(1-((1+'Step 1  Fixed Inputs'!$B$7)/(1+'Step 1  Fixed Inputs'!$B$5))^$K112))</f>
        <v/>
      </c>
      <c r="S112" s="201" t="str">
        <f>IF(K112="","",'Step 1  Fixed Inputs'!$B$4*(1+'Step 1  Fixed Inputs'!$B$7)/('Step 1  Fixed Inputs'!$B$5-'Step 1  Fixed Inputs'!$B$7)*(1-((1+'Step 1  Fixed Inputs'!$B$7)/(1+'Step 1  Fixed Inputs'!$B$5))^$K112))</f>
        <v/>
      </c>
      <c r="T112" s="202" t="str">
        <f t="shared" si="39"/>
        <v/>
      </c>
      <c r="U112" s="202" t="str">
        <f t="shared" si="40"/>
        <v/>
      </c>
      <c r="V112" s="200" t="str">
        <f t="shared" si="41"/>
        <v/>
      </c>
      <c r="W112" s="256" t="str">
        <f t="shared" si="42"/>
        <v/>
      </c>
      <c r="X112" s="259" t="str">
        <f t="shared" si="38"/>
        <v/>
      </c>
      <c r="Y112" s="630" t="str">
        <f>IF(W112="","",W112*'Step 1  Fixed Inputs'!$B$8)</f>
        <v/>
      </c>
    </row>
    <row r="113" spans="2:25" hidden="1">
      <c r="B113" s="227"/>
      <c r="C113" s="521"/>
      <c r="D113" s="565"/>
      <c r="E113" s="543"/>
      <c r="F113" s="443"/>
      <c r="G113" s="639"/>
      <c r="H113" s="533"/>
      <c r="I113" s="653"/>
      <c r="J113" s="648" t="str">
        <f t="shared" si="30"/>
        <v/>
      </c>
      <c r="K113" s="441" t="str">
        <f>IF(E113="","",VLOOKUP(C113,'Reference 10.0 EULs'!$D$2:$E$161,2,))</f>
        <v/>
      </c>
      <c r="L113" s="196" t="str">
        <f t="shared" si="31"/>
        <v/>
      </c>
      <c r="M113" s="198" t="str">
        <f t="shared" si="36"/>
        <v/>
      </c>
      <c r="N113" s="198"/>
      <c r="O113" s="198"/>
      <c r="P113" s="197" t="str">
        <f t="shared" si="32"/>
        <v/>
      </c>
      <c r="Q113" s="199" t="str">
        <f t="shared" si="37"/>
        <v/>
      </c>
      <c r="R113" s="200" t="str">
        <f>IF(K113="","",'Step 1  Fixed Inputs'!$B$3*(1+'Step 1  Fixed Inputs'!$B$7)/('Step 1  Fixed Inputs'!$B$5-'Step 1  Fixed Inputs'!$B$7)*(1-((1+'Step 1  Fixed Inputs'!$B$7)/(1+'Step 1  Fixed Inputs'!$B$5))^$K113))</f>
        <v/>
      </c>
      <c r="S113" s="201" t="str">
        <f>IF(K113="","",'Step 1  Fixed Inputs'!$B$4*(1+'Step 1  Fixed Inputs'!$B$7)/('Step 1  Fixed Inputs'!$B$5-'Step 1  Fixed Inputs'!$B$7)*(1-((1+'Step 1  Fixed Inputs'!$B$7)/(1+'Step 1  Fixed Inputs'!$B$5))^$K113))</f>
        <v/>
      </c>
      <c r="T113" s="202" t="str">
        <f t="shared" si="39"/>
        <v/>
      </c>
      <c r="U113" s="202" t="str">
        <f t="shared" si="40"/>
        <v/>
      </c>
      <c r="V113" s="200" t="str">
        <f t="shared" si="41"/>
        <v/>
      </c>
      <c r="W113" s="256" t="str">
        <f t="shared" si="42"/>
        <v/>
      </c>
      <c r="X113" s="259" t="str">
        <f t="shared" si="38"/>
        <v/>
      </c>
      <c r="Y113" s="630" t="str">
        <f>IF(W113="","",W113*'Step 1  Fixed Inputs'!$B$8)</f>
        <v/>
      </c>
    </row>
    <row r="114" spans="2:25" hidden="1">
      <c r="B114" s="227"/>
      <c r="C114" s="521"/>
      <c r="D114" s="565"/>
      <c r="E114" s="543"/>
      <c r="F114" s="443"/>
      <c r="G114" s="639"/>
      <c r="H114" s="533"/>
      <c r="I114" s="653"/>
      <c r="J114" s="648" t="str">
        <f t="shared" si="30"/>
        <v/>
      </c>
      <c r="K114" s="441" t="str">
        <f>IF(E114="","",VLOOKUP(C114,'Reference 10.0 EULs'!$D$2:$E$161,2,))</f>
        <v/>
      </c>
      <c r="L114" s="196" t="str">
        <f t="shared" si="31"/>
        <v/>
      </c>
      <c r="M114" s="198" t="str">
        <f t="shared" si="36"/>
        <v/>
      </c>
      <c r="N114" s="198"/>
      <c r="O114" s="198"/>
      <c r="P114" s="197" t="str">
        <f t="shared" si="32"/>
        <v/>
      </c>
      <c r="Q114" s="199" t="str">
        <f t="shared" si="37"/>
        <v/>
      </c>
      <c r="R114" s="200" t="str">
        <f>IF(K114="","",'Step 1  Fixed Inputs'!$B$3*(1+'Step 1  Fixed Inputs'!$B$7)/('Step 1  Fixed Inputs'!$B$5-'Step 1  Fixed Inputs'!$B$7)*(1-((1+'Step 1  Fixed Inputs'!$B$7)/(1+'Step 1  Fixed Inputs'!$B$5))^$K114))</f>
        <v/>
      </c>
      <c r="S114" s="201" t="str">
        <f>IF(K114="","",'Step 1  Fixed Inputs'!$B$4*(1+'Step 1  Fixed Inputs'!$B$7)/('Step 1  Fixed Inputs'!$B$5-'Step 1  Fixed Inputs'!$B$7)*(1-((1+'Step 1  Fixed Inputs'!$B$7)/(1+'Step 1  Fixed Inputs'!$B$5))^$K114))</f>
        <v/>
      </c>
      <c r="T114" s="202" t="str">
        <f t="shared" si="39"/>
        <v/>
      </c>
      <c r="U114" s="202" t="str">
        <f t="shared" si="40"/>
        <v/>
      </c>
      <c r="V114" s="200" t="str">
        <f t="shared" si="41"/>
        <v/>
      </c>
      <c r="W114" s="256" t="str">
        <f t="shared" si="42"/>
        <v/>
      </c>
      <c r="X114" s="259" t="str">
        <f t="shared" si="38"/>
        <v/>
      </c>
      <c r="Y114" s="630" t="str">
        <f>IF(W114="","",W114*'Step 1  Fixed Inputs'!$B$8)</f>
        <v/>
      </c>
    </row>
    <row r="115" spans="2:25" hidden="1">
      <c r="B115" s="227"/>
      <c r="C115" s="521"/>
      <c r="D115" s="565"/>
      <c r="E115" s="543"/>
      <c r="F115" s="443"/>
      <c r="G115" s="639"/>
      <c r="H115" s="533"/>
      <c r="I115" s="653"/>
      <c r="J115" s="648" t="str">
        <f t="shared" si="30"/>
        <v/>
      </c>
      <c r="K115" s="441" t="str">
        <f>IF(E115="","",VLOOKUP(C115,'Reference 10.0 EULs'!$D$2:$E$161,2,))</f>
        <v/>
      </c>
      <c r="L115" s="196" t="str">
        <f t="shared" si="31"/>
        <v/>
      </c>
      <c r="M115" s="198" t="str">
        <f t="shared" si="36"/>
        <v/>
      </c>
      <c r="N115" s="198"/>
      <c r="O115" s="198"/>
      <c r="P115" s="197" t="str">
        <f t="shared" si="32"/>
        <v/>
      </c>
      <c r="Q115" s="199" t="str">
        <f t="shared" si="37"/>
        <v/>
      </c>
      <c r="R115" s="200" t="str">
        <f>IF(K115="","",'Step 1  Fixed Inputs'!$B$3*(1+'Step 1  Fixed Inputs'!$B$7)/('Step 1  Fixed Inputs'!$B$5-'Step 1  Fixed Inputs'!$B$7)*(1-((1+'Step 1  Fixed Inputs'!$B$7)/(1+'Step 1  Fixed Inputs'!$B$5))^$K115))</f>
        <v/>
      </c>
      <c r="S115" s="201" t="str">
        <f>IF(K115="","",'Step 1  Fixed Inputs'!$B$4*(1+'Step 1  Fixed Inputs'!$B$7)/('Step 1  Fixed Inputs'!$B$5-'Step 1  Fixed Inputs'!$B$7)*(1-((1+'Step 1  Fixed Inputs'!$B$7)/(1+'Step 1  Fixed Inputs'!$B$5))^$K115))</f>
        <v/>
      </c>
      <c r="T115" s="202" t="str">
        <f t="shared" si="39"/>
        <v/>
      </c>
      <c r="U115" s="202" t="str">
        <f t="shared" si="40"/>
        <v/>
      </c>
      <c r="V115" s="200" t="str">
        <f t="shared" si="41"/>
        <v/>
      </c>
      <c r="W115" s="256" t="str">
        <f t="shared" si="42"/>
        <v/>
      </c>
      <c r="X115" s="259" t="str">
        <f t="shared" si="38"/>
        <v/>
      </c>
      <c r="Y115" s="630" t="str">
        <f>IF(W115="","",W115*'Step 1  Fixed Inputs'!$B$8)</f>
        <v/>
      </c>
    </row>
    <row r="116" spans="2:25" hidden="1">
      <c r="B116" s="227"/>
      <c r="C116" s="521"/>
      <c r="D116" s="565"/>
      <c r="E116" s="543"/>
      <c r="F116" s="443"/>
      <c r="G116" s="639"/>
      <c r="H116" s="533"/>
      <c r="I116" s="653"/>
      <c r="J116" s="648" t="str">
        <f t="shared" si="30"/>
        <v/>
      </c>
      <c r="K116" s="441" t="str">
        <f>IF(E116="","",VLOOKUP(C116,'Reference 10.0 EULs'!$D$2:$E$161,2,))</f>
        <v/>
      </c>
      <c r="L116" s="196" t="str">
        <f t="shared" si="31"/>
        <v/>
      </c>
      <c r="M116" s="198" t="str">
        <f t="shared" si="36"/>
        <v/>
      </c>
      <c r="N116" s="198"/>
      <c r="O116" s="198"/>
      <c r="P116" s="197" t="str">
        <f t="shared" si="32"/>
        <v/>
      </c>
      <c r="Q116" s="199" t="str">
        <f t="shared" si="37"/>
        <v/>
      </c>
      <c r="R116" s="200" t="str">
        <f>IF(K116="","",'Step 1  Fixed Inputs'!$B$3*(1+'Step 1  Fixed Inputs'!$B$7)/('Step 1  Fixed Inputs'!$B$5-'Step 1  Fixed Inputs'!$B$7)*(1-((1+'Step 1  Fixed Inputs'!$B$7)/(1+'Step 1  Fixed Inputs'!$B$5))^$K116))</f>
        <v/>
      </c>
      <c r="S116" s="201" t="str">
        <f>IF(K116="","",'Step 1  Fixed Inputs'!$B$4*(1+'Step 1  Fixed Inputs'!$B$7)/('Step 1  Fixed Inputs'!$B$5-'Step 1  Fixed Inputs'!$B$7)*(1-((1+'Step 1  Fixed Inputs'!$B$7)/(1+'Step 1  Fixed Inputs'!$B$5))^$K116))</f>
        <v/>
      </c>
      <c r="T116" s="202" t="str">
        <f t="shared" si="39"/>
        <v/>
      </c>
      <c r="U116" s="202" t="str">
        <f t="shared" si="40"/>
        <v/>
      </c>
      <c r="V116" s="200" t="str">
        <f t="shared" si="41"/>
        <v/>
      </c>
      <c r="W116" s="256" t="str">
        <f t="shared" si="42"/>
        <v/>
      </c>
      <c r="X116" s="259" t="str">
        <f t="shared" si="38"/>
        <v/>
      </c>
      <c r="Y116" s="630" t="str">
        <f>IF(W116="","",W116*'Step 1  Fixed Inputs'!$B$8)</f>
        <v/>
      </c>
    </row>
    <row r="117" spans="2:25" hidden="1">
      <c r="B117" s="227"/>
      <c r="C117" s="521"/>
      <c r="D117" s="565"/>
      <c r="E117" s="543"/>
      <c r="F117" s="443"/>
      <c r="G117" s="639"/>
      <c r="H117" s="533"/>
      <c r="I117" s="653"/>
      <c r="J117" s="648" t="str">
        <f t="shared" si="30"/>
        <v/>
      </c>
      <c r="K117" s="441" t="str">
        <f>IF(E117="","",VLOOKUP(C117,'Reference 10.0 EULs'!$D$2:$E$161,2,))</f>
        <v/>
      </c>
      <c r="L117" s="196" t="str">
        <f t="shared" si="31"/>
        <v/>
      </c>
      <c r="M117" s="198" t="str">
        <f t="shared" si="36"/>
        <v/>
      </c>
      <c r="N117" s="198"/>
      <c r="O117" s="198"/>
      <c r="P117" s="197" t="str">
        <f t="shared" si="32"/>
        <v/>
      </c>
      <c r="Q117" s="199" t="str">
        <f t="shared" si="37"/>
        <v/>
      </c>
      <c r="R117" s="200" t="str">
        <f>IF(K117="","",'Step 1  Fixed Inputs'!$B$3*(1+'Step 1  Fixed Inputs'!$B$7)/('Step 1  Fixed Inputs'!$B$5-'Step 1  Fixed Inputs'!$B$7)*(1-((1+'Step 1  Fixed Inputs'!$B$7)/(1+'Step 1  Fixed Inputs'!$B$5))^$K117))</f>
        <v/>
      </c>
      <c r="S117" s="201" t="str">
        <f>IF(K117="","",'Step 1  Fixed Inputs'!$B$4*(1+'Step 1  Fixed Inputs'!$B$7)/('Step 1  Fixed Inputs'!$B$5-'Step 1  Fixed Inputs'!$B$7)*(1-((1+'Step 1  Fixed Inputs'!$B$7)/(1+'Step 1  Fixed Inputs'!$B$5))^$K117))</f>
        <v/>
      </c>
      <c r="T117" s="202" t="str">
        <f t="shared" si="39"/>
        <v/>
      </c>
      <c r="U117" s="202" t="str">
        <f t="shared" si="40"/>
        <v/>
      </c>
      <c r="V117" s="200" t="str">
        <f t="shared" si="41"/>
        <v/>
      </c>
      <c r="W117" s="256" t="str">
        <f t="shared" si="42"/>
        <v/>
      </c>
      <c r="X117" s="259" t="str">
        <f t="shared" si="38"/>
        <v/>
      </c>
      <c r="Y117" s="630" t="str">
        <f>IF(W117="","",W117*'Step 1  Fixed Inputs'!$B$8)</f>
        <v/>
      </c>
    </row>
    <row r="118" spans="2:25" hidden="1">
      <c r="B118" s="227"/>
      <c r="C118" s="521"/>
      <c r="D118" s="565"/>
      <c r="E118" s="543"/>
      <c r="F118" s="443"/>
      <c r="G118" s="639"/>
      <c r="H118" s="533"/>
      <c r="I118" s="653"/>
      <c r="J118" s="648" t="str">
        <f t="shared" si="30"/>
        <v/>
      </c>
      <c r="K118" s="441" t="str">
        <f>IF(E118="","",VLOOKUP(C118,'Reference 10.0 EULs'!$D$2:$E$161,2,))</f>
        <v/>
      </c>
      <c r="L118" s="196" t="str">
        <f t="shared" si="31"/>
        <v/>
      </c>
      <c r="M118" s="198" t="str">
        <f t="shared" si="36"/>
        <v/>
      </c>
      <c r="N118" s="198"/>
      <c r="O118" s="198"/>
      <c r="P118" s="197" t="str">
        <f t="shared" si="32"/>
        <v/>
      </c>
      <c r="Q118" s="199" t="str">
        <f t="shared" si="37"/>
        <v/>
      </c>
      <c r="R118" s="200" t="str">
        <f>IF(K118="","",'Step 1  Fixed Inputs'!$B$3*(1+'Step 1  Fixed Inputs'!$B$7)/('Step 1  Fixed Inputs'!$B$5-'Step 1  Fixed Inputs'!$B$7)*(1-((1+'Step 1  Fixed Inputs'!$B$7)/(1+'Step 1  Fixed Inputs'!$B$5))^$K118))</f>
        <v/>
      </c>
      <c r="S118" s="201" t="str">
        <f>IF(K118="","",'Step 1  Fixed Inputs'!$B$4*(1+'Step 1  Fixed Inputs'!$B$7)/('Step 1  Fixed Inputs'!$B$5-'Step 1  Fixed Inputs'!$B$7)*(1-((1+'Step 1  Fixed Inputs'!$B$7)/(1+'Step 1  Fixed Inputs'!$B$5))^$K118))</f>
        <v/>
      </c>
      <c r="T118" s="202" t="str">
        <f t="shared" si="39"/>
        <v/>
      </c>
      <c r="U118" s="202" t="str">
        <f t="shared" si="40"/>
        <v/>
      </c>
      <c r="V118" s="200" t="str">
        <f t="shared" si="41"/>
        <v/>
      </c>
      <c r="W118" s="256" t="str">
        <f t="shared" si="42"/>
        <v/>
      </c>
      <c r="X118" s="259" t="str">
        <f t="shared" si="38"/>
        <v/>
      </c>
      <c r="Y118" s="630" t="str">
        <f>IF(W118="","",W118*'Step 1  Fixed Inputs'!$B$8)</f>
        <v/>
      </c>
    </row>
    <row r="119" spans="2:25" hidden="1">
      <c r="B119" s="227"/>
      <c r="C119" s="521"/>
      <c r="D119" s="565"/>
      <c r="E119" s="543"/>
      <c r="F119" s="443"/>
      <c r="G119" s="639"/>
      <c r="H119" s="533"/>
      <c r="I119" s="653"/>
      <c r="J119" s="648" t="str">
        <f t="shared" si="30"/>
        <v/>
      </c>
      <c r="K119" s="441" t="str">
        <f>IF(E119="","",VLOOKUP(C119,'Reference 10.0 EULs'!$D$2:$E$161,2,))</f>
        <v/>
      </c>
      <c r="L119" s="196" t="str">
        <f t="shared" si="31"/>
        <v/>
      </c>
      <c r="M119" s="198" t="str">
        <f t="shared" si="36"/>
        <v/>
      </c>
      <c r="N119" s="198"/>
      <c r="O119" s="198"/>
      <c r="P119" s="197" t="str">
        <f t="shared" si="32"/>
        <v/>
      </c>
      <c r="Q119" s="199" t="str">
        <f t="shared" si="37"/>
        <v/>
      </c>
      <c r="R119" s="200" t="str">
        <f>IF(K119="","",'Step 1  Fixed Inputs'!$B$3*(1+'Step 1  Fixed Inputs'!$B$7)/('Step 1  Fixed Inputs'!$B$5-'Step 1  Fixed Inputs'!$B$7)*(1-((1+'Step 1  Fixed Inputs'!$B$7)/(1+'Step 1  Fixed Inputs'!$B$5))^$K119))</f>
        <v/>
      </c>
      <c r="S119" s="201" t="str">
        <f>IF(K119="","",'Step 1  Fixed Inputs'!$B$4*(1+'Step 1  Fixed Inputs'!$B$7)/('Step 1  Fixed Inputs'!$B$5-'Step 1  Fixed Inputs'!$B$7)*(1-((1+'Step 1  Fixed Inputs'!$B$7)/(1+'Step 1  Fixed Inputs'!$B$5))^$K119))</f>
        <v/>
      </c>
      <c r="T119" s="202" t="str">
        <f t="shared" si="39"/>
        <v/>
      </c>
      <c r="U119" s="202" t="str">
        <f t="shared" si="40"/>
        <v/>
      </c>
      <c r="V119" s="200" t="str">
        <f t="shared" si="41"/>
        <v/>
      </c>
      <c r="W119" s="256" t="str">
        <f t="shared" si="42"/>
        <v/>
      </c>
      <c r="X119" s="259" t="str">
        <f t="shared" si="38"/>
        <v/>
      </c>
      <c r="Y119" s="630" t="str">
        <f>IF(W119="","",W119*'Step 1  Fixed Inputs'!$B$8)</f>
        <v/>
      </c>
    </row>
    <row r="120" spans="2:25" hidden="1">
      <c r="B120" s="227"/>
      <c r="C120" s="521"/>
      <c r="D120" s="565"/>
      <c r="E120" s="543"/>
      <c r="F120" s="443"/>
      <c r="G120" s="639"/>
      <c r="H120" s="533"/>
      <c r="I120" s="653"/>
      <c r="J120" s="648" t="str">
        <f t="shared" si="30"/>
        <v/>
      </c>
      <c r="K120" s="441" t="str">
        <f>IF(E120="","",VLOOKUP(C120,'Reference 10.0 EULs'!$D$2:$E$161,2,))</f>
        <v/>
      </c>
      <c r="L120" s="196" t="str">
        <f t="shared" si="31"/>
        <v/>
      </c>
      <c r="M120" s="198" t="str">
        <f t="shared" si="36"/>
        <v/>
      </c>
      <c r="N120" s="198"/>
      <c r="O120" s="198"/>
      <c r="P120" s="197" t="str">
        <f t="shared" si="32"/>
        <v/>
      </c>
      <c r="Q120" s="199" t="str">
        <f t="shared" si="37"/>
        <v/>
      </c>
      <c r="R120" s="200" t="str">
        <f>IF(K120="","",'Step 1  Fixed Inputs'!$B$3*(1+'Step 1  Fixed Inputs'!$B$7)/('Step 1  Fixed Inputs'!$B$5-'Step 1  Fixed Inputs'!$B$7)*(1-((1+'Step 1  Fixed Inputs'!$B$7)/(1+'Step 1  Fixed Inputs'!$B$5))^$K120))</f>
        <v/>
      </c>
      <c r="S120" s="201" t="str">
        <f>IF(K120="","",'Step 1  Fixed Inputs'!$B$4*(1+'Step 1  Fixed Inputs'!$B$7)/('Step 1  Fixed Inputs'!$B$5-'Step 1  Fixed Inputs'!$B$7)*(1-((1+'Step 1  Fixed Inputs'!$B$7)/(1+'Step 1  Fixed Inputs'!$B$5))^$K120))</f>
        <v/>
      </c>
      <c r="T120" s="202" t="str">
        <f t="shared" si="39"/>
        <v/>
      </c>
      <c r="U120" s="202" t="str">
        <f t="shared" si="40"/>
        <v/>
      </c>
      <c r="V120" s="200" t="str">
        <f t="shared" si="41"/>
        <v/>
      </c>
      <c r="W120" s="256" t="str">
        <f t="shared" si="42"/>
        <v/>
      </c>
      <c r="X120" s="259" t="str">
        <f t="shared" si="38"/>
        <v/>
      </c>
      <c r="Y120" s="630" t="str">
        <f>IF(W120="","",W120*'Step 1  Fixed Inputs'!$B$8)</f>
        <v/>
      </c>
    </row>
    <row r="121" spans="2:25" hidden="1">
      <c r="B121" s="227"/>
      <c r="C121" s="521"/>
      <c r="D121" s="565"/>
      <c r="E121" s="543"/>
      <c r="F121" s="443"/>
      <c r="G121" s="639"/>
      <c r="H121" s="533"/>
      <c r="I121" s="653"/>
      <c r="J121" s="648" t="str">
        <f t="shared" si="30"/>
        <v/>
      </c>
      <c r="K121" s="441" t="str">
        <f>IF(E121="","",VLOOKUP(C121,'Reference 10.0 EULs'!$D$2:$E$161,2,))</f>
        <v/>
      </c>
      <c r="L121" s="196" t="str">
        <f t="shared" si="31"/>
        <v/>
      </c>
      <c r="M121" s="198" t="str">
        <f t="shared" si="36"/>
        <v/>
      </c>
      <c r="N121" s="198"/>
      <c r="O121" s="198"/>
      <c r="P121" s="197" t="str">
        <f t="shared" si="32"/>
        <v/>
      </c>
      <c r="Q121" s="199" t="str">
        <f t="shared" si="37"/>
        <v/>
      </c>
      <c r="R121" s="200" t="str">
        <f>IF(K121="","",'Step 1  Fixed Inputs'!$B$3*(1+'Step 1  Fixed Inputs'!$B$7)/('Step 1  Fixed Inputs'!$B$5-'Step 1  Fixed Inputs'!$B$7)*(1-((1+'Step 1  Fixed Inputs'!$B$7)/(1+'Step 1  Fixed Inputs'!$B$5))^$K121))</f>
        <v/>
      </c>
      <c r="S121" s="201" t="str">
        <f>IF(K121="","",'Step 1  Fixed Inputs'!$B$4*(1+'Step 1  Fixed Inputs'!$B$7)/('Step 1  Fixed Inputs'!$B$5-'Step 1  Fixed Inputs'!$B$7)*(1-((1+'Step 1  Fixed Inputs'!$B$7)/(1+'Step 1  Fixed Inputs'!$B$5))^$K121))</f>
        <v/>
      </c>
      <c r="T121" s="202" t="str">
        <f t="shared" si="39"/>
        <v/>
      </c>
      <c r="U121" s="202" t="str">
        <f t="shared" si="40"/>
        <v/>
      </c>
      <c r="V121" s="200" t="str">
        <f t="shared" si="41"/>
        <v/>
      </c>
      <c r="W121" s="256" t="str">
        <f t="shared" si="42"/>
        <v/>
      </c>
      <c r="X121" s="259" t="str">
        <f t="shared" si="38"/>
        <v/>
      </c>
      <c r="Y121" s="630" t="str">
        <f>IF(W121="","",W121*'Step 1  Fixed Inputs'!$B$8)</f>
        <v/>
      </c>
    </row>
    <row r="122" spans="2:25" hidden="1">
      <c r="B122" s="227"/>
      <c r="C122" s="521"/>
      <c r="D122" s="565"/>
      <c r="E122" s="543"/>
      <c r="F122" s="443"/>
      <c r="G122" s="639"/>
      <c r="H122" s="533"/>
      <c r="I122" s="653"/>
      <c r="J122" s="648" t="str">
        <f t="shared" si="30"/>
        <v/>
      </c>
      <c r="K122" s="441" t="str">
        <f>IF(E122="","",VLOOKUP(C122,'Reference 10.0 EULs'!$D$2:$E$161,2,))</f>
        <v/>
      </c>
      <c r="L122" s="196" t="str">
        <f t="shared" si="31"/>
        <v/>
      </c>
      <c r="M122" s="198" t="str">
        <f t="shared" si="36"/>
        <v/>
      </c>
      <c r="N122" s="198"/>
      <c r="O122" s="198"/>
      <c r="P122" s="197" t="str">
        <f t="shared" si="32"/>
        <v/>
      </c>
      <c r="Q122" s="199" t="str">
        <f t="shared" si="37"/>
        <v/>
      </c>
      <c r="R122" s="200" t="str">
        <f>IF(K122="","",'Step 1  Fixed Inputs'!$B$3*(1+'Step 1  Fixed Inputs'!$B$7)/('Step 1  Fixed Inputs'!$B$5-'Step 1  Fixed Inputs'!$B$7)*(1-((1+'Step 1  Fixed Inputs'!$B$7)/(1+'Step 1  Fixed Inputs'!$B$5))^$K122))</f>
        <v/>
      </c>
      <c r="S122" s="201" t="str">
        <f>IF(K122="","",'Step 1  Fixed Inputs'!$B$4*(1+'Step 1  Fixed Inputs'!$B$7)/('Step 1  Fixed Inputs'!$B$5-'Step 1  Fixed Inputs'!$B$7)*(1-((1+'Step 1  Fixed Inputs'!$B$7)/(1+'Step 1  Fixed Inputs'!$B$5))^$K122))</f>
        <v/>
      </c>
      <c r="T122" s="202" t="str">
        <f t="shared" si="39"/>
        <v/>
      </c>
      <c r="U122" s="202" t="str">
        <f t="shared" si="40"/>
        <v/>
      </c>
      <c r="V122" s="200" t="str">
        <f t="shared" si="41"/>
        <v/>
      </c>
      <c r="W122" s="256" t="str">
        <f t="shared" si="42"/>
        <v/>
      </c>
      <c r="X122" s="259" t="str">
        <f t="shared" si="38"/>
        <v/>
      </c>
      <c r="Y122" s="630" t="str">
        <f>IF(W122="","",W122*'Step 1  Fixed Inputs'!$B$8)</f>
        <v/>
      </c>
    </row>
    <row r="123" spans="2:25" hidden="1">
      <c r="B123" s="227"/>
      <c r="C123" s="521"/>
      <c r="D123" s="565"/>
      <c r="E123" s="543"/>
      <c r="F123" s="443"/>
      <c r="G123" s="639"/>
      <c r="H123" s="533"/>
      <c r="I123" s="653"/>
      <c r="J123" s="648" t="str">
        <f t="shared" si="30"/>
        <v/>
      </c>
      <c r="K123" s="441" t="str">
        <f>IF(E123="","",VLOOKUP(C123,'Reference 10.0 EULs'!$D$2:$E$161,2,))</f>
        <v/>
      </c>
      <c r="L123" s="196" t="str">
        <f t="shared" si="31"/>
        <v/>
      </c>
      <c r="M123" s="198" t="str">
        <f t="shared" si="36"/>
        <v/>
      </c>
      <c r="N123" s="198"/>
      <c r="O123" s="198"/>
      <c r="P123" s="197" t="str">
        <f t="shared" si="32"/>
        <v/>
      </c>
      <c r="Q123" s="199" t="str">
        <f t="shared" si="37"/>
        <v/>
      </c>
      <c r="R123" s="200" t="str">
        <f>IF(K123="","",'Step 1  Fixed Inputs'!$B$3*(1+'Step 1  Fixed Inputs'!$B$7)/('Step 1  Fixed Inputs'!$B$5-'Step 1  Fixed Inputs'!$B$7)*(1-((1+'Step 1  Fixed Inputs'!$B$7)/(1+'Step 1  Fixed Inputs'!$B$5))^$K123))</f>
        <v/>
      </c>
      <c r="S123" s="201" t="str">
        <f>IF(K123="","",'Step 1  Fixed Inputs'!$B$4*(1+'Step 1  Fixed Inputs'!$B$7)/('Step 1  Fixed Inputs'!$B$5-'Step 1  Fixed Inputs'!$B$7)*(1-((1+'Step 1  Fixed Inputs'!$B$7)/(1+'Step 1  Fixed Inputs'!$B$5))^$K123))</f>
        <v/>
      </c>
      <c r="T123" s="202" t="str">
        <f t="shared" si="39"/>
        <v/>
      </c>
      <c r="U123" s="202" t="str">
        <f t="shared" si="40"/>
        <v/>
      </c>
      <c r="V123" s="200" t="str">
        <f t="shared" si="41"/>
        <v/>
      </c>
      <c r="W123" s="256" t="str">
        <f t="shared" si="42"/>
        <v/>
      </c>
      <c r="X123" s="259" t="str">
        <f t="shared" si="38"/>
        <v/>
      </c>
      <c r="Y123" s="630" t="str">
        <f>IF(W123="","",W123*'Step 1  Fixed Inputs'!$B$8)</f>
        <v/>
      </c>
    </row>
    <row r="124" spans="2:25" hidden="1">
      <c r="B124" s="227"/>
      <c r="C124" s="521"/>
      <c r="D124" s="565"/>
      <c r="E124" s="543"/>
      <c r="F124" s="443"/>
      <c r="G124" s="639"/>
      <c r="H124" s="533"/>
      <c r="I124" s="653"/>
      <c r="J124" s="648" t="str">
        <f t="shared" si="30"/>
        <v/>
      </c>
      <c r="K124" s="441" t="str">
        <f>IF(E124="","",VLOOKUP(C124,'Reference 10.0 EULs'!$D$2:$E$161,2,))</f>
        <v/>
      </c>
      <c r="L124" s="196" t="str">
        <f t="shared" si="31"/>
        <v/>
      </c>
      <c r="M124" s="198" t="str">
        <f t="shared" si="36"/>
        <v/>
      </c>
      <c r="N124" s="198"/>
      <c r="O124" s="198"/>
      <c r="P124" s="197" t="str">
        <f t="shared" si="32"/>
        <v/>
      </c>
      <c r="Q124" s="199" t="str">
        <f t="shared" si="37"/>
        <v/>
      </c>
      <c r="R124" s="200" t="str">
        <f>IF(K124="","",'Step 1  Fixed Inputs'!$B$3*(1+'Step 1  Fixed Inputs'!$B$7)/('Step 1  Fixed Inputs'!$B$5-'Step 1  Fixed Inputs'!$B$7)*(1-((1+'Step 1  Fixed Inputs'!$B$7)/(1+'Step 1  Fixed Inputs'!$B$5))^$K124))</f>
        <v/>
      </c>
      <c r="S124" s="201" t="str">
        <f>IF(K124="","",'Step 1  Fixed Inputs'!$B$4*(1+'Step 1  Fixed Inputs'!$B$7)/('Step 1  Fixed Inputs'!$B$5-'Step 1  Fixed Inputs'!$B$7)*(1-((1+'Step 1  Fixed Inputs'!$B$7)/(1+'Step 1  Fixed Inputs'!$B$5))^$K124))</f>
        <v/>
      </c>
      <c r="T124" s="202" t="str">
        <f t="shared" si="39"/>
        <v/>
      </c>
      <c r="U124" s="202" t="str">
        <f t="shared" si="40"/>
        <v/>
      </c>
      <c r="V124" s="200" t="str">
        <f t="shared" si="41"/>
        <v/>
      </c>
      <c r="W124" s="256" t="str">
        <f t="shared" si="42"/>
        <v/>
      </c>
      <c r="X124" s="259" t="str">
        <f t="shared" si="38"/>
        <v/>
      </c>
      <c r="Y124" s="630" t="str">
        <f>IF(W124="","",W124*'Step 1  Fixed Inputs'!$B$8)</f>
        <v/>
      </c>
    </row>
    <row r="125" spans="2:25" hidden="1">
      <c r="B125" s="227"/>
      <c r="C125" s="521"/>
      <c r="D125" s="565"/>
      <c r="E125" s="543"/>
      <c r="F125" s="443"/>
      <c r="G125" s="639"/>
      <c r="H125" s="533"/>
      <c r="I125" s="653"/>
      <c r="J125" s="648" t="str">
        <f t="shared" si="30"/>
        <v/>
      </c>
      <c r="K125" s="441" t="str">
        <f>IF(E125="","",VLOOKUP(C125,'Reference 10.0 EULs'!$D$2:$E$161,2,))</f>
        <v/>
      </c>
      <c r="L125" s="196" t="str">
        <f t="shared" si="31"/>
        <v/>
      </c>
      <c r="M125" s="198" t="str">
        <f t="shared" si="36"/>
        <v/>
      </c>
      <c r="N125" s="198"/>
      <c r="O125" s="198"/>
      <c r="P125" s="197" t="str">
        <f t="shared" si="32"/>
        <v/>
      </c>
      <c r="Q125" s="199" t="str">
        <f t="shared" si="37"/>
        <v/>
      </c>
      <c r="R125" s="200" t="str">
        <f>IF(K125="","",'Step 1  Fixed Inputs'!$B$3*(1+'Step 1  Fixed Inputs'!$B$7)/('Step 1  Fixed Inputs'!$B$5-'Step 1  Fixed Inputs'!$B$7)*(1-((1+'Step 1  Fixed Inputs'!$B$7)/(1+'Step 1  Fixed Inputs'!$B$5))^$K125))</f>
        <v/>
      </c>
      <c r="S125" s="201" t="str">
        <f>IF(K125="","",'Step 1  Fixed Inputs'!$B$4*(1+'Step 1  Fixed Inputs'!$B$7)/('Step 1  Fixed Inputs'!$B$5-'Step 1  Fixed Inputs'!$B$7)*(1-((1+'Step 1  Fixed Inputs'!$B$7)/(1+'Step 1  Fixed Inputs'!$B$5))^$K125))</f>
        <v/>
      </c>
      <c r="T125" s="202" t="str">
        <f t="shared" si="39"/>
        <v/>
      </c>
      <c r="U125" s="202" t="str">
        <f t="shared" si="40"/>
        <v/>
      </c>
      <c r="V125" s="200" t="str">
        <f t="shared" si="41"/>
        <v/>
      </c>
      <c r="W125" s="256" t="str">
        <f t="shared" si="42"/>
        <v/>
      </c>
      <c r="X125" s="259" t="str">
        <f t="shared" si="38"/>
        <v/>
      </c>
      <c r="Y125" s="630" t="str">
        <f>IF(W125="","",W125*'Step 1  Fixed Inputs'!$B$8)</f>
        <v/>
      </c>
    </row>
    <row r="126" spans="2:25" hidden="1">
      <c r="B126" s="227"/>
      <c r="C126" s="521"/>
      <c r="D126" s="565"/>
      <c r="E126" s="543"/>
      <c r="F126" s="443"/>
      <c r="G126" s="639"/>
      <c r="H126" s="533"/>
      <c r="I126" s="653"/>
      <c r="J126" s="648" t="str">
        <f t="shared" si="30"/>
        <v/>
      </c>
      <c r="K126" s="441" t="str">
        <f>IF(E126="","",VLOOKUP(C126,'Reference 10.0 EULs'!$D$2:$E$161,2,))</f>
        <v/>
      </c>
      <c r="L126" s="196" t="str">
        <f t="shared" si="31"/>
        <v/>
      </c>
      <c r="M126" s="198" t="str">
        <f t="shared" si="36"/>
        <v/>
      </c>
      <c r="N126" s="198"/>
      <c r="O126" s="198"/>
      <c r="P126" s="197" t="str">
        <f t="shared" si="32"/>
        <v/>
      </c>
      <c r="Q126" s="199" t="str">
        <f t="shared" si="37"/>
        <v/>
      </c>
      <c r="R126" s="200" t="str">
        <f>IF(K126="","",'Step 1  Fixed Inputs'!$B$3*(1+'Step 1  Fixed Inputs'!$B$7)/('Step 1  Fixed Inputs'!$B$5-'Step 1  Fixed Inputs'!$B$7)*(1-((1+'Step 1  Fixed Inputs'!$B$7)/(1+'Step 1  Fixed Inputs'!$B$5))^$K126))</f>
        <v/>
      </c>
      <c r="S126" s="201" t="str">
        <f>IF(K126="","",'Step 1  Fixed Inputs'!$B$4*(1+'Step 1  Fixed Inputs'!$B$7)/('Step 1  Fixed Inputs'!$B$5-'Step 1  Fixed Inputs'!$B$7)*(1-((1+'Step 1  Fixed Inputs'!$B$7)/(1+'Step 1  Fixed Inputs'!$B$5))^$K126))</f>
        <v/>
      </c>
      <c r="T126" s="202" t="str">
        <f t="shared" si="39"/>
        <v/>
      </c>
      <c r="U126" s="202" t="str">
        <f t="shared" si="40"/>
        <v/>
      </c>
      <c r="V126" s="200" t="str">
        <f t="shared" si="41"/>
        <v/>
      </c>
      <c r="W126" s="256" t="str">
        <f t="shared" si="42"/>
        <v/>
      </c>
      <c r="X126" s="259" t="str">
        <f t="shared" si="38"/>
        <v/>
      </c>
      <c r="Y126" s="630" t="str">
        <f>IF(W126="","",W126*'Step 1  Fixed Inputs'!$B$8)</f>
        <v/>
      </c>
    </row>
    <row r="127" spans="2:25" hidden="1">
      <c r="B127" s="227"/>
      <c r="C127" s="521"/>
      <c r="D127" s="565"/>
      <c r="E127" s="543"/>
      <c r="F127" s="443"/>
      <c r="G127" s="639"/>
      <c r="H127" s="533"/>
      <c r="I127" s="653"/>
      <c r="J127" s="648" t="str">
        <f t="shared" si="30"/>
        <v/>
      </c>
      <c r="K127" s="441" t="str">
        <f>IF(E127="","",VLOOKUP(C127,'Reference 10.0 EULs'!$D$2:$E$161,2,))</f>
        <v/>
      </c>
      <c r="L127" s="196" t="str">
        <f t="shared" si="31"/>
        <v/>
      </c>
      <c r="M127" s="198" t="str">
        <f t="shared" si="36"/>
        <v/>
      </c>
      <c r="N127" s="198"/>
      <c r="O127" s="198"/>
      <c r="P127" s="197" t="str">
        <f t="shared" si="32"/>
        <v/>
      </c>
      <c r="Q127" s="199" t="str">
        <f t="shared" si="37"/>
        <v/>
      </c>
      <c r="R127" s="200" t="str">
        <f>IF(K127="","",'Step 1  Fixed Inputs'!$B$3*(1+'Step 1  Fixed Inputs'!$B$7)/('Step 1  Fixed Inputs'!$B$5-'Step 1  Fixed Inputs'!$B$7)*(1-((1+'Step 1  Fixed Inputs'!$B$7)/(1+'Step 1  Fixed Inputs'!$B$5))^$K127))</f>
        <v/>
      </c>
      <c r="S127" s="201" t="str">
        <f>IF(K127="","",'Step 1  Fixed Inputs'!$B$4*(1+'Step 1  Fixed Inputs'!$B$7)/('Step 1  Fixed Inputs'!$B$5-'Step 1  Fixed Inputs'!$B$7)*(1-((1+'Step 1  Fixed Inputs'!$B$7)/(1+'Step 1  Fixed Inputs'!$B$5))^$K127))</f>
        <v/>
      </c>
      <c r="T127" s="202" t="str">
        <f t="shared" si="39"/>
        <v/>
      </c>
      <c r="U127" s="202" t="str">
        <f t="shared" si="40"/>
        <v/>
      </c>
      <c r="V127" s="200" t="str">
        <f t="shared" si="41"/>
        <v/>
      </c>
      <c r="W127" s="256" t="str">
        <f t="shared" si="42"/>
        <v/>
      </c>
      <c r="X127" s="259" t="str">
        <f t="shared" si="38"/>
        <v/>
      </c>
      <c r="Y127" s="630" t="str">
        <f>IF(W127="","",W127*'Step 1  Fixed Inputs'!$B$8)</f>
        <v/>
      </c>
    </row>
    <row r="128" spans="2:25" hidden="1">
      <c r="B128" s="227"/>
      <c r="C128" s="521"/>
      <c r="D128" s="565"/>
      <c r="E128" s="543"/>
      <c r="F128" s="443"/>
      <c r="G128" s="639"/>
      <c r="H128" s="533"/>
      <c r="I128" s="653"/>
      <c r="J128" s="648" t="str">
        <f t="shared" si="30"/>
        <v/>
      </c>
      <c r="K128" s="441" t="str">
        <f>IF(E128="","",VLOOKUP(C128,'Reference 10.0 EULs'!$D$2:$E$161,2,))</f>
        <v/>
      </c>
      <c r="L128" s="196" t="str">
        <f t="shared" si="31"/>
        <v/>
      </c>
      <c r="M128" s="198" t="str">
        <f t="shared" si="36"/>
        <v/>
      </c>
      <c r="N128" s="198"/>
      <c r="O128" s="198"/>
      <c r="P128" s="197" t="str">
        <f t="shared" si="32"/>
        <v/>
      </c>
      <c r="Q128" s="199" t="str">
        <f t="shared" si="37"/>
        <v/>
      </c>
      <c r="R128" s="200" t="str">
        <f>IF(K128="","",'Step 1  Fixed Inputs'!$B$3*(1+'Step 1  Fixed Inputs'!$B$7)/('Step 1  Fixed Inputs'!$B$5-'Step 1  Fixed Inputs'!$B$7)*(1-((1+'Step 1  Fixed Inputs'!$B$7)/(1+'Step 1  Fixed Inputs'!$B$5))^$K128))</f>
        <v/>
      </c>
      <c r="S128" s="201" t="str">
        <f>IF(K128="","",'Step 1  Fixed Inputs'!$B$4*(1+'Step 1  Fixed Inputs'!$B$7)/('Step 1  Fixed Inputs'!$B$5-'Step 1  Fixed Inputs'!$B$7)*(1-((1+'Step 1  Fixed Inputs'!$B$7)/(1+'Step 1  Fixed Inputs'!$B$5))^$K128))</f>
        <v/>
      </c>
      <c r="T128" s="202" t="str">
        <f t="shared" si="39"/>
        <v/>
      </c>
      <c r="U128" s="202" t="str">
        <f t="shared" si="40"/>
        <v/>
      </c>
      <c r="V128" s="200" t="str">
        <f t="shared" si="41"/>
        <v/>
      </c>
      <c r="W128" s="256" t="str">
        <f t="shared" si="42"/>
        <v/>
      </c>
      <c r="X128" s="259" t="str">
        <f t="shared" si="38"/>
        <v/>
      </c>
      <c r="Y128" s="630" t="str">
        <f>IF(W128="","",W128*'Step 1  Fixed Inputs'!$B$8)</f>
        <v/>
      </c>
    </row>
    <row r="129" spans="2:25" hidden="1">
      <c r="B129" s="227"/>
      <c r="C129" s="521"/>
      <c r="D129" s="565"/>
      <c r="E129" s="543"/>
      <c r="F129" s="443"/>
      <c r="G129" s="639"/>
      <c r="H129" s="533"/>
      <c r="I129" s="653"/>
      <c r="J129" s="648" t="str">
        <f t="shared" si="30"/>
        <v/>
      </c>
      <c r="K129" s="441" t="str">
        <f>IF(E129="","",VLOOKUP(C129,'Reference 10.0 EULs'!$D$2:$E$161,2,))</f>
        <v/>
      </c>
      <c r="L129" s="196" t="str">
        <f t="shared" si="31"/>
        <v/>
      </c>
      <c r="M129" s="198" t="str">
        <f t="shared" si="36"/>
        <v/>
      </c>
      <c r="N129" s="198"/>
      <c r="O129" s="198"/>
      <c r="P129" s="197" t="str">
        <f t="shared" si="32"/>
        <v/>
      </c>
      <c r="Q129" s="199" t="str">
        <f t="shared" si="37"/>
        <v/>
      </c>
      <c r="R129" s="200" t="str">
        <f>IF(K129="","",'Step 1  Fixed Inputs'!$B$3*(1+'Step 1  Fixed Inputs'!$B$7)/('Step 1  Fixed Inputs'!$B$5-'Step 1  Fixed Inputs'!$B$7)*(1-((1+'Step 1  Fixed Inputs'!$B$7)/(1+'Step 1  Fixed Inputs'!$B$5))^$K129))</f>
        <v/>
      </c>
      <c r="S129" s="201" t="str">
        <f>IF(K129="","",'Step 1  Fixed Inputs'!$B$4*(1+'Step 1  Fixed Inputs'!$B$7)/('Step 1  Fixed Inputs'!$B$5-'Step 1  Fixed Inputs'!$B$7)*(1-((1+'Step 1  Fixed Inputs'!$B$7)/(1+'Step 1  Fixed Inputs'!$B$5))^$K129))</f>
        <v/>
      </c>
      <c r="T129" s="202" t="str">
        <f t="shared" si="39"/>
        <v/>
      </c>
      <c r="U129" s="202" t="str">
        <f t="shared" si="40"/>
        <v/>
      </c>
      <c r="V129" s="200" t="str">
        <f t="shared" si="41"/>
        <v/>
      </c>
      <c r="W129" s="256" t="str">
        <f t="shared" si="42"/>
        <v/>
      </c>
      <c r="X129" s="259" t="str">
        <f t="shared" si="38"/>
        <v/>
      </c>
      <c r="Y129" s="630" t="str">
        <f>IF(W129="","",W129*'Step 1  Fixed Inputs'!$B$8)</f>
        <v/>
      </c>
    </row>
    <row r="130" spans="2:25" hidden="1">
      <c r="B130" s="227"/>
      <c r="C130" s="521"/>
      <c r="D130" s="565"/>
      <c r="E130" s="543"/>
      <c r="F130" s="443"/>
      <c r="G130" s="639"/>
      <c r="H130" s="533"/>
      <c r="I130" s="653"/>
      <c r="J130" s="648" t="str">
        <f t="shared" si="30"/>
        <v/>
      </c>
      <c r="K130" s="441" t="str">
        <f>IF(E130="","",VLOOKUP(C130,'Reference 10.0 EULs'!$D$2:$E$161,2,))</f>
        <v/>
      </c>
      <c r="L130" s="196" t="str">
        <f t="shared" si="31"/>
        <v/>
      </c>
      <c r="M130" s="198" t="str">
        <f t="shared" si="36"/>
        <v/>
      </c>
      <c r="N130" s="198"/>
      <c r="O130" s="198"/>
      <c r="P130" s="197" t="str">
        <f t="shared" si="32"/>
        <v/>
      </c>
      <c r="Q130" s="199" t="str">
        <f t="shared" si="37"/>
        <v/>
      </c>
      <c r="R130" s="200" t="str">
        <f>IF(K130="","",'Step 1  Fixed Inputs'!$B$3*(1+'Step 1  Fixed Inputs'!$B$7)/('Step 1  Fixed Inputs'!$B$5-'Step 1  Fixed Inputs'!$B$7)*(1-((1+'Step 1  Fixed Inputs'!$B$7)/(1+'Step 1  Fixed Inputs'!$B$5))^$K130))</f>
        <v/>
      </c>
      <c r="S130" s="201" t="str">
        <f>IF(K130="","",'Step 1  Fixed Inputs'!$B$4*(1+'Step 1  Fixed Inputs'!$B$7)/('Step 1  Fixed Inputs'!$B$5-'Step 1  Fixed Inputs'!$B$7)*(1-((1+'Step 1  Fixed Inputs'!$B$7)/(1+'Step 1  Fixed Inputs'!$B$5))^$K130))</f>
        <v/>
      </c>
      <c r="T130" s="202" t="str">
        <f t="shared" si="39"/>
        <v/>
      </c>
      <c r="U130" s="202" t="str">
        <f t="shared" si="40"/>
        <v/>
      </c>
      <c r="V130" s="200" t="str">
        <f t="shared" si="41"/>
        <v/>
      </c>
      <c r="W130" s="256" t="str">
        <f t="shared" si="42"/>
        <v/>
      </c>
      <c r="X130" s="259" t="str">
        <f t="shared" si="38"/>
        <v/>
      </c>
      <c r="Y130" s="630" t="str">
        <f>IF(W130="","",W130*'Step 1  Fixed Inputs'!$B$8)</f>
        <v/>
      </c>
    </row>
    <row r="131" spans="2:25" hidden="1">
      <c r="B131" s="227"/>
      <c r="C131" s="521"/>
      <c r="D131" s="565"/>
      <c r="E131" s="543"/>
      <c r="F131" s="443"/>
      <c r="G131" s="639"/>
      <c r="H131" s="533"/>
      <c r="I131" s="653"/>
      <c r="J131" s="648" t="str">
        <f t="shared" si="30"/>
        <v/>
      </c>
      <c r="K131" s="441" t="str">
        <f>IF(E131="","",VLOOKUP(C131,'Reference 10.0 EULs'!$D$2:$E$161,2,))</f>
        <v/>
      </c>
      <c r="L131" s="196" t="str">
        <f t="shared" si="31"/>
        <v/>
      </c>
      <c r="M131" s="198" t="str">
        <f t="shared" si="36"/>
        <v/>
      </c>
      <c r="N131" s="198"/>
      <c r="O131" s="198"/>
      <c r="P131" s="197" t="str">
        <f t="shared" si="32"/>
        <v/>
      </c>
      <c r="Q131" s="199" t="str">
        <f t="shared" si="37"/>
        <v/>
      </c>
      <c r="R131" s="200" t="str">
        <f>IF(K131="","",'Step 1  Fixed Inputs'!$B$3*(1+'Step 1  Fixed Inputs'!$B$7)/('Step 1  Fixed Inputs'!$B$5-'Step 1  Fixed Inputs'!$B$7)*(1-((1+'Step 1  Fixed Inputs'!$B$7)/(1+'Step 1  Fixed Inputs'!$B$5))^$K131))</f>
        <v/>
      </c>
      <c r="S131" s="201" t="str">
        <f>IF(K131="","",'Step 1  Fixed Inputs'!$B$4*(1+'Step 1  Fixed Inputs'!$B$7)/('Step 1  Fixed Inputs'!$B$5-'Step 1  Fixed Inputs'!$B$7)*(1-((1+'Step 1  Fixed Inputs'!$B$7)/(1+'Step 1  Fixed Inputs'!$B$5))^$K131))</f>
        <v/>
      </c>
      <c r="T131" s="202" t="str">
        <f t="shared" si="39"/>
        <v/>
      </c>
      <c r="U131" s="202" t="str">
        <f t="shared" si="40"/>
        <v/>
      </c>
      <c r="V131" s="200" t="str">
        <f t="shared" si="41"/>
        <v/>
      </c>
      <c r="W131" s="256" t="str">
        <f t="shared" si="42"/>
        <v/>
      </c>
      <c r="X131" s="259" t="str">
        <f t="shared" si="38"/>
        <v/>
      </c>
      <c r="Y131" s="630" t="str">
        <f>IF(W131="","",W131*'Step 1  Fixed Inputs'!$B$8)</f>
        <v/>
      </c>
    </row>
    <row r="132" spans="2:25" hidden="1">
      <c r="B132" s="227"/>
      <c r="C132" s="521"/>
      <c r="D132" s="565"/>
      <c r="E132" s="543"/>
      <c r="F132" s="443"/>
      <c r="G132" s="639"/>
      <c r="H132" s="533"/>
      <c r="I132" s="653"/>
      <c r="J132" s="648" t="str">
        <f t="shared" si="30"/>
        <v/>
      </c>
      <c r="K132" s="441" t="str">
        <f>IF(E132="","",VLOOKUP(C132,'Reference 10.0 EULs'!$D$2:$E$161,2,))</f>
        <v/>
      </c>
      <c r="L132" s="196" t="str">
        <f t="shared" si="31"/>
        <v/>
      </c>
      <c r="M132" s="198" t="str">
        <f t="shared" si="36"/>
        <v/>
      </c>
      <c r="N132" s="198"/>
      <c r="O132" s="198"/>
      <c r="P132" s="197" t="str">
        <f t="shared" si="32"/>
        <v/>
      </c>
      <c r="Q132" s="199" t="str">
        <f t="shared" si="37"/>
        <v/>
      </c>
      <c r="R132" s="200" t="str">
        <f>IF(K132="","",'Step 1  Fixed Inputs'!$B$3*(1+'Step 1  Fixed Inputs'!$B$7)/('Step 1  Fixed Inputs'!$B$5-'Step 1  Fixed Inputs'!$B$7)*(1-((1+'Step 1  Fixed Inputs'!$B$7)/(1+'Step 1  Fixed Inputs'!$B$5))^$K132))</f>
        <v/>
      </c>
      <c r="S132" s="201" t="str">
        <f>IF(K132="","",'Step 1  Fixed Inputs'!$B$4*(1+'Step 1  Fixed Inputs'!$B$7)/('Step 1  Fixed Inputs'!$B$5-'Step 1  Fixed Inputs'!$B$7)*(1-((1+'Step 1  Fixed Inputs'!$B$7)/(1+'Step 1  Fixed Inputs'!$B$5))^$K132))</f>
        <v/>
      </c>
      <c r="T132" s="202" t="str">
        <f t="shared" si="39"/>
        <v/>
      </c>
      <c r="U132" s="202" t="str">
        <f t="shared" si="40"/>
        <v/>
      </c>
      <c r="V132" s="200" t="str">
        <f t="shared" si="41"/>
        <v/>
      </c>
      <c r="W132" s="256" t="str">
        <f t="shared" si="42"/>
        <v/>
      </c>
      <c r="X132" s="259" t="str">
        <f t="shared" si="38"/>
        <v/>
      </c>
      <c r="Y132" s="630" t="str">
        <f>IF(W132="","",W132*'Step 1  Fixed Inputs'!$B$8)</f>
        <v/>
      </c>
    </row>
    <row r="133" spans="2:25" hidden="1">
      <c r="B133" s="227"/>
      <c r="C133" s="521"/>
      <c r="D133" s="565"/>
      <c r="E133" s="543"/>
      <c r="F133" s="443"/>
      <c r="G133" s="639"/>
      <c r="H133" s="533"/>
      <c r="I133" s="653"/>
      <c r="J133" s="648" t="str">
        <f t="shared" ref="J133:J147" si="43">IF($G133="","",G133+I133)</f>
        <v/>
      </c>
      <c r="K133" s="441" t="str">
        <f>IF(E133="","",VLOOKUP(C133,'Reference 10.0 EULs'!$D$2:$E$161,2,))</f>
        <v/>
      </c>
      <c r="L133" s="196" t="str">
        <f t="shared" si="31"/>
        <v/>
      </c>
      <c r="M133" s="198" t="str">
        <f t="shared" si="36"/>
        <v/>
      </c>
      <c r="N133" s="198"/>
      <c r="O133" s="198"/>
      <c r="P133" s="197" t="str">
        <f t="shared" si="32"/>
        <v/>
      </c>
      <c r="Q133" s="199" t="str">
        <f t="shared" si="37"/>
        <v/>
      </c>
      <c r="R133" s="200" t="str">
        <f>IF(K133="","",'Step 1  Fixed Inputs'!$B$3*(1+'Step 1  Fixed Inputs'!$B$7)/('Step 1  Fixed Inputs'!$B$5-'Step 1  Fixed Inputs'!$B$7)*(1-((1+'Step 1  Fixed Inputs'!$B$7)/(1+'Step 1  Fixed Inputs'!$B$5))^$K133))</f>
        <v/>
      </c>
      <c r="S133" s="201" t="str">
        <f>IF(K133="","",'Step 1  Fixed Inputs'!$B$4*(1+'Step 1  Fixed Inputs'!$B$7)/('Step 1  Fixed Inputs'!$B$5-'Step 1  Fixed Inputs'!$B$7)*(1-((1+'Step 1  Fixed Inputs'!$B$7)/(1+'Step 1  Fixed Inputs'!$B$5))^$K133))</f>
        <v/>
      </c>
      <c r="T133" s="202" t="str">
        <f t="shared" si="39"/>
        <v/>
      </c>
      <c r="U133" s="202" t="str">
        <f t="shared" si="40"/>
        <v/>
      </c>
      <c r="V133" s="200" t="str">
        <f t="shared" si="41"/>
        <v/>
      </c>
      <c r="W133" s="256" t="str">
        <f t="shared" si="42"/>
        <v/>
      </c>
      <c r="X133" s="259" t="str">
        <f t="shared" si="38"/>
        <v/>
      </c>
      <c r="Y133" s="630" t="str">
        <f>IF(W133="","",W133*'Step 1  Fixed Inputs'!$B$8)</f>
        <v/>
      </c>
    </row>
    <row r="134" spans="2:25" hidden="1">
      <c r="B134" s="227"/>
      <c r="C134" s="521"/>
      <c r="D134" s="565"/>
      <c r="E134" s="543"/>
      <c r="F134" s="443"/>
      <c r="G134" s="639"/>
      <c r="H134" s="533"/>
      <c r="I134" s="653"/>
      <c r="J134" s="648" t="str">
        <f t="shared" si="43"/>
        <v/>
      </c>
      <c r="K134" s="441" t="str">
        <f>IF(E134="","",VLOOKUP(C134,'Reference 10.0 EULs'!$D$2:$E$161,2,))</f>
        <v/>
      </c>
      <c r="L134" s="196" t="str">
        <f t="shared" si="31"/>
        <v/>
      </c>
      <c r="M134" s="198" t="str">
        <f t="shared" si="36"/>
        <v/>
      </c>
      <c r="N134" s="198"/>
      <c r="O134" s="198"/>
      <c r="P134" s="197" t="str">
        <f t="shared" si="32"/>
        <v/>
      </c>
      <c r="Q134" s="199" t="str">
        <f t="shared" si="37"/>
        <v/>
      </c>
      <c r="R134" s="200" t="str">
        <f>IF(K134="","",'Step 1  Fixed Inputs'!$B$3*(1+'Step 1  Fixed Inputs'!$B$7)/('Step 1  Fixed Inputs'!$B$5-'Step 1  Fixed Inputs'!$B$7)*(1-((1+'Step 1  Fixed Inputs'!$B$7)/(1+'Step 1  Fixed Inputs'!$B$5))^$K134))</f>
        <v/>
      </c>
      <c r="S134" s="201" t="str">
        <f>IF(K134="","",'Step 1  Fixed Inputs'!$B$4*(1+'Step 1  Fixed Inputs'!$B$7)/('Step 1  Fixed Inputs'!$B$5-'Step 1  Fixed Inputs'!$B$7)*(1-((1+'Step 1  Fixed Inputs'!$B$7)/(1+'Step 1  Fixed Inputs'!$B$5))^$K134))</f>
        <v/>
      </c>
      <c r="T134" s="202" t="str">
        <f t="shared" si="39"/>
        <v/>
      </c>
      <c r="U134" s="202" t="str">
        <f t="shared" si="40"/>
        <v/>
      </c>
      <c r="V134" s="200" t="str">
        <f t="shared" si="41"/>
        <v/>
      </c>
      <c r="W134" s="256" t="str">
        <f t="shared" si="42"/>
        <v/>
      </c>
      <c r="X134" s="259" t="str">
        <f t="shared" si="38"/>
        <v/>
      </c>
      <c r="Y134" s="630" t="str">
        <f>IF(W134="","",W134*'Step 1  Fixed Inputs'!$B$8)</f>
        <v/>
      </c>
    </row>
    <row r="135" spans="2:25" hidden="1">
      <c r="B135" s="227"/>
      <c r="C135" s="521"/>
      <c r="D135" s="565"/>
      <c r="E135" s="543"/>
      <c r="F135" s="443"/>
      <c r="G135" s="639"/>
      <c r="H135" s="533"/>
      <c r="I135" s="653"/>
      <c r="J135" s="648" t="str">
        <f t="shared" si="43"/>
        <v/>
      </c>
      <c r="K135" s="441" t="str">
        <f>IF(E135="","",VLOOKUP(C135,'Reference 10.0 EULs'!$D$2:$E$161,2,))</f>
        <v/>
      </c>
      <c r="L135" s="196" t="str">
        <f t="shared" si="31"/>
        <v/>
      </c>
      <c r="M135" s="198" t="str">
        <f t="shared" si="36"/>
        <v/>
      </c>
      <c r="N135" s="198"/>
      <c r="O135" s="198"/>
      <c r="P135" s="197" t="str">
        <f t="shared" si="32"/>
        <v/>
      </c>
      <c r="Q135" s="199" t="str">
        <f t="shared" si="37"/>
        <v/>
      </c>
      <c r="R135" s="200" t="str">
        <f>IF(K135="","",'Step 1  Fixed Inputs'!$B$3*(1+'Step 1  Fixed Inputs'!$B$7)/('Step 1  Fixed Inputs'!$B$5-'Step 1  Fixed Inputs'!$B$7)*(1-((1+'Step 1  Fixed Inputs'!$B$7)/(1+'Step 1  Fixed Inputs'!$B$5))^$K135))</f>
        <v/>
      </c>
      <c r="S135" s="201" t="str">
        <f>IF(K135="","",'Step 1  Fixed Inputs'!$B$4*(1+'Step 1  Fixed Inputs'!$B$7)/('Step 1  Fixed Inputs'!$B$5-'Step 1  Fixed Inputs'!$B$7)*(1-((1+'Step 1  Fixed Inputs'!$B$7)/(1+'Step 1  Fixed Inputs'!$B$5))^$K135))</f>
        <v/>
      </c>
      <c r="T135" s="202" t="str">
        <f t="shared" si="39"/>
        <v/>
      </c>
      <c r="U135" s="202" t="str">
        <f t="shared" si="40"/>
        <v/>
      </c>
      <c r="V135" s="200" t="str">
        <f t="shared" si="41"/>
        <v/>
      </c>
      <c r="W135" s="256" t="str">
        <f t="shared" si="42"/>
        <v/>
      </c>
      <c r="X135" s="259" t="str">
        <f t="shared" si="38"/>
        <v/>
      </c>
      <c r="Y135" s="630" t="str">
        <f>IF(W135="","",W135*'Step 1  Fixed Inputs'!$B$8)</f>
        <v/>
      </c>
    </row>
    <row r="136" spans="2:25" hidden="1">
      <c r="B136" s="227"/>
      <c r="C136" s="521"/>
      <c r="D136" s="565"/>
      <c r="E136" s="543"/>
      <c r="F136" s="443"/>
      <c r="G136" s="639"/>
      <c r="H136" s="533"/>
      <c r="I136" s="653"/>
      <c r="J136" s="648" t="str">
        <f t="shared" si="43"/>
        <v/>
      </c>
      <c r="K136" s="441" t="str">
        <f>IF(E136="","",VLOOKUP(C136,'Reference 10.0 EULs'!$D$2:$E$161,2,))</f>
        <v/>
      </c>
      <c r="L136" s="196" t="str">
        <f t="shared" si="31"/>
        <v/>
      </c>
      <c r="M136" s="198" t="str">
        <f t="shared" si="36"/>
        <v/>
      </c>
      <c r="N136" s="198"/>
      <c r="O136" s="198"/>
      <c r="P136" s="197" t="str">
        <f t="shared" si="32"/>
        <v/>
      </c>
      <c r="Q136" s="199" t="str">
        <f t="shared" si="37"/>
        <v/>
      </c>
      <c r="R136" s="200" t="str">
        <f>IF(K136="","",'Step 1  Fixed Inputs'!$B$3*(1+'Step 1  Fixed Inputs'!$B$7)/('Step 1  Fixed Inputs'!$B$5-'Step 1  Fixed Inputs'!$B$7)*(1-((1+'Step 1  Fixed Inputs'!$B$7)/(1+'Step 1  Fixed Inputs'!$B$5))^$K136))</f>
        <v/>
      </c>
      <c r="S136" s="201" t="str">
        <f>IF(K136="","",'Step 1  Fixed Inputs'!$B$4*(1+'Step 1  Fixed Inputs'!$B$7)/('Step 1  Fixed Inputs'!$B$5-'Step 1  Fixed Inputs'!$B$7)*(1-((1+'Step 1  Fixed Inputs'!$B$7)/(1+'Step 1  Fixed Inputs'!$B$5))^$K136))</f>
        <v/>
      </c>
      <c r="T136" s="202" t="str">
        <f t="shared" si="39"/>
        <v/>
      </c>
      <c r="U136" s="202" t="str">
        <f t="shared" si="40"/>
        <v/>
      </c>
      <c r="V136" s="200" t="str">
        <f t="shared" si="41"/>
        <v/>
      </c>
      <c r="W136" s="256" t="str">
        <f t="shared" si="42"/>
        <v/>
      </c>
      <c r="X136" s="259" t="str">
        <f t="shared" si="38"/>
        <v/>
      </c>
      <c r="Y136" s="630" t="str">
        <f>IF(W136="","",W136*'Step 1  Fixed Inputs'!$B$8)</f>
        <v/>
      </c>
    </row>
    <row r="137" spans="2:25" hidden="1">
      <c r="B137" s="227"/>
      <c r="C137" s="521"/>
      <c r="D137" s="565"/>
      <c r="E137" s="543"/>
      <c r="F137" s="443"/>
      <c r="G137" s="639"/>
      <c r="H137" s="533"/>
      <c r="I137" s="653"/>
      <c r="J137" s="648" t="str">
        <f t="shared" si="43"/>
        <v/>
      </c>
      <c r="K137" s="441" t="str">
        <f>IF(E137="","",VLOOKUP(C137,'Reference 10.0 EULs'!$D$2:$E$161,2,))</f>
        <v/>
      </c>
      <c r="L137" s="196" t="str">
        <f t="shared" si="31"/>
        <v/>
      </c>
      <c r="M137" s="198" t="str">
        <f t="shared" si="36"/>
        <v/>
      </c>
      <c r="N137" s="198"/>
      <c r="O137" s="198"/>
      <c r="P137" s="197" t="str">
        <f t="shared" si="32"/>
        <v/>
      </c>
      <c r="Q137" s="199" t="str">
        <f t="shared" si="37"/>
        <v/>
      </c>
      <c r="R137" s="200" t="str">
        <f>IF(K137="","",'Step 1  Fixed Inputs'!$B$3*(1+'Step 1  Fixed Inputs'!$B$7)/('Step 1  Fixed Inputs'!$B$5-'Step 1  Fixed Inputs'!$B$7)*(1-((1+'Step 1  Fixed Inputs'!$B$7)/(1+'Step 1  Fixed Inputs'!$B$5))^$K137))</f>
        <v/>
      </c>
      <c r="S137" s="201" t="str">
        <f>IF(K137="","",'Step 1  Fixed Inputs'!$B$4*(1+'Step 1  Fixed Inputs'!$B$7)/('Step 1  Fixed Inputs'!$B$5-'Step 1  Fixed Inputs'!$B$7)*(1-((1+'Step 1  Fixed Inputs'!$B$7)/(1+'Step 1  Fixed Inputs'!$B$5))^$K137))</f>
        <v/>
      </c>
      <c r="T137" s="202" t="str">
        <f t="shared" si="39"/>
        <v/>
      </c>
      <c r="U137" s="202" t="str">
        <f t="shared" si="40"/>
        <v/>
      </c>
      <c r="V137" s="200" t="str">
        <f t="shared" si="41"/>
        <v/>
      </c>
      <c r="W137" s="256" t="str">
        <f t="shared" si="42"/>
        <v/>
      </c>
      <c r="X137" s="259" t="str">
        <f t="shared" si="38"/>
        <v/>
      </c>
      <c r="Y137" s="630" t="str">
        <f>IF(W137="","",W137*'Step 1  Fixed Inputs'!$B$8)</f>
        <v/>
      </c>
    </row>
    <row r="138" spans="2:25" hidden="1">
      <c r="B138" s="227"/>
      <c r="C138" s="521"/>
      <c r="D138" s="565"/>
      <c r="E138" s="543"/>
      <c r="F138" s="443"/>
      <c r="G138" s="639"/>
      <c r="H138" s="533"/>
      <c r="I138" s="653"/>
      <c r="J138" s="648" t="str">
        <f t="shared" si="43"/>
        <v/>
      </c>
      <c r="K138" s="441" t="str">
        <f>IF(E138="","",VLOOKUP(C138,'Reference 10.0 EULs'!$D$2:$E$161,2,))</f>
        <v/>
      </c>
      <c r="L138" s="196" t="str">
        <f t="shared" si="31"/>
        <v/>
      </c>
      <c r="M138" s="198" t="str">
        <f t="shared" si="36"/>
        <v/>
      </c>
      <c r="N138" s="198"/>
      <c r="O138" s="198"/>
      <c r="P138" s="197" t="str">
        <f t="shared" si="32"/>
        <v/>
      </c>
      <c r="Q138" s="199" t="str">
        <f t="shared" si="37"/>
        <v/>
      </c>
      <c r="R138" s="200" t="str">
        <f>IF(K138="","",'Step 1  Fixed Inputs'!$B$3*(1+'Step 1  Fixed Inputs'!$B$7)/('Step 1  Fixed Inputs'!$B$5-'Step 1  Fixed Inputs'!$B$7)*(1-((1+'Step 1  Fixed Inputs'!$B$7)/(1+'Step 1  Fixed Inputs'!$B$5))^$K138))</f>
        <v/>
      </c>
      <c r="S138" s="201" t="str">
        <f>IF(K138="","",'Step 1  Fixed Inputs'!$B$4*(1+'Step 1  Fixed Inputs'!$B$7)/('Step 1  Fixed Inputs'!$B$5-'Step 1  Fixed Inputs'!$B$7)*(1-((1+'Step 1  Fixed Inputs'!$B$7)/(1+'Step 1  Fixed Inputs'!$B$5))^$K138))</f>
        <v/>
      </c>
      <c r="T138" s="202" t="str">
        <f t="shared" si="39"/>
        <v/>
      </c>
      <c r="U138" s="202" t="str">
        <f t="shared" si="40"/>
        <v/>
      </c>
      <c r="V138" s="200" t="str">
        <f t="shared" si="41"/>
        <v/>
      </c>
      <c r="W138" s="256" t="str">
        <f t="shared" si="42"/>
        <v/>
      </c>
      <c r="X138" s="259" t="str">
        <f t="shared" si="38"/>
        <v/>
      </c>
      <c r="Y138" s="630" t="str">
        <f>IF(W138="","",W138*'Step 1  Fixed Inputs'!$B$8)</f>
        <v/>
      </c>
    </row>
    <row r="139" spans="2:25" hidden="1">
      <c r="B139" s="227"/>
      <c r="C139" s="521"/>
      <c r="D139" s="565"/>
      <c r="E139" s="543"/>
      <c r="F139" s="443"/>
      <c r="G139" s="639"/>
      <c r="H139" s="533"/>
      <c r="I139" s="653"/>
      <c r="J139" s="648" t="str">
        <f t="shared" si="43"/>
        <v/>
      </c>
      <c r="K139" s="441" t="str">
        <f>IF(E139="","",VLOOKUP(C139,'Reference 10.0 EULs'!$D$2:$E$161,2,))</f>
        <v/>
      </c>
      <c r="L139" s="196" t="str">
        <f t="shared" ref="L139:L147" si="44">IF(K139="","",(J139/$J$44)*$L$44)</f>
        <v/>
      </c>
      <c r="M139" s="198" t="str">
        <f t="shared" si="36"/>
        <v/>
      </c>
      <c r="N139" s="198"/>
      <c r="O139" s="198"/>
      <c r="P139" s="197" t="str">
        <f t="shared" ref="P139:P147" si="45">IF(K139="","",(J139/$J$44)*$P$44)</f>
        <v/>
      </c>
      <c r="Q139" s="199" t="str">
        <f t="shared" si="37"/>
        <v/>
      </c>
      <c r="R139" s="200" t="str">
        <f>IF(K139="","",'Step 1  Fixed Inputs'!$B$3*(1+'Step 1  Fixed Inputs'!$B$7)/('Step 1  Fixed Inputs'!$B$5-'Step 1  Fixed Inputs'!$B$7)*(1-((1+'Step 1  Fixed Inputs'!$B$7)/(1+'Step 1  Fixed Inputs'!$B$5))^$K139))</f>
        <v/>
      </c>
      <c r="S139" s="201" t="str">
        <f>IF(K139="","",'Step 1  Fixed Inputs'!$B$4*(1+'Step 1  Fixed Inputs'!$B$7)/('Step 1  Fixed Inputs'!$B$5-'Step 1  Fixed Inputs'!$B$7)*(1-((1+'Step 1  Fixed Inputs'!$B$7)/(1+'Step 1  Fixed Inputs'!$B$5))^$K139))</f>
        <v/>
      </c>
      <c r="T139" s="202" t="str">
        <f t="shared" si="39"/>
        <v/>
      </c>
      <c r="U139" s="202" t="str">
        <f t="shared" si="40"/>
        <v/>
      </c>
      <c r="V139" s="200" t="str">
        <f t="shared" si="41"/>
        <v/>
      </c>
      <c r="W139" s="256" t="str">
        <f t="shared" si="42"/>
        <v/>
      </c>
      <c r="X139" s="259" t="str">
        <f t="shared" si="38"/>
        <v/>
      </c>
      <c r="Y139" s="630" t="str">
        <f>IF(W139="","",W139*'Step 1  Fixed Inputs'!$B$8)</f>
        <v/>
      </c>
    </row>
    <row r="140" spans="2:25" hidden="1">
      <c r="B140" s="227"/>
      <c r="C140" s="521"/>
      <c r="D140" s="565"/>
      <c r="E140" s="543"/>
      <c r="F140" s="443"/>
      <c r="G140" s="639"/>
      <c r="H140" s="533"/>
      <c r="I140" s="653"/>
      <c r="J140" s="648" t="str">
        <f t="shared" si="43"/>
        <v/>
      </c>
      <c r="K140" s="441" t="str">
        <f>IF(E140="","",VLOOKUP(C140,'Reference 10.0 EULs'!$D$2:$E$161,2,))</f>
        <v/>
      </c>
      <c r="L140" s="196" t="str">
        <f t="shared" si="44"/>
        <v/>
      </c>
      <c r="M140" s="198" t="str">
        <f t="shared" si="36"/>
        <v/>
      </c>
      <c r="N140" s="198"/>
      <c r="O140" s="198"/>
      <c r="P140" s="197" t="str">
        <f t="shared" si="45"/>
        <v/>
      </c>
      <c r="Q140" s="199" t="str">
        <f t="shared" si="37"/>
        <v/>
      </c>
      <c r="R140" s="200" t="str">
        <f>IF(K140="","",'Step 1  Fixed Inputs'!$B$3*(1+'Step 1  Fixed Inputs'!$B$7)/('Step 1  Fixed Inputs'!$B$5-'Step 1  Fixed Inputs'!$B$7)*(1-((1+'Step 1  Fixed Inputs'!$B$7)/(1+'Step 1  Fixed Inputs'!$B$5))^$K140))</f>
        <v/>
      </c>
      <c r="S140" s="201" t="str">
        <f>IF(K140="","",'Step 1  Fixed Inputs'!$B$4*(1+'Step 1  Fixed Inputs'!$B$7)/('Step 1  Fixed Inputs'!$B$5-'Step 1  Fixed Inputs'!$B$7)*(1-((1+'Step 1  Fixed Inputs'!$B$7)/(1+'Step 1  Fixed Inputs'!$B$5))^$K140))</f>
        <v/>
      </c>
      <c r="T140" s="202" t="str">
        <f t="shared" si="39"/>
        <v/>
      </c>
      <c r="U140" s="202" t="str">
        <f t="shared" si="40"/>
        <v/>
      </c>
      <c r="V140" s="200" t="str">
        <f t="shared" si="41"/>
        <v/>
      </c>
      <c r="W140" s="256" t="str">
        <f t="shared" si="42"/>
        <v/>
      </c>
      <c r="X140" s="259" t="str">
        <f t="shared" si="38"/>
        <v/>
      </c>
      <c r="Y140" s="630" t="str">
        <f>IF(W140="","",W140*'Step 1  Fixed Inputs'!$B$8)</f>
        <v/>
      </c>
    </row>
    <row r="141" spans="2:25" hidden="1">
      <c r="B141" s="227"/>
      <c r="C141" s="521"/>
      <c r="D141" s="565"/>
      <c r="E141" s="543"/>
      <c r="F141" s="443"/>
      <c r="G141" s="639"/>
      <c r="H141" s="533"/>
      <c r="I141" s="653"/>
      <c r="J141" s="648" t="str">
        <f t="shared" si="43"/>
        <v/>
      </c>
      <c r="K141" s="441" t="str">
        <f>IF(E141="","",VLOOKUP(C141,'Reference 10.0 EULs'!$D$2:$E$161,2,))</f>
        <v/>
      </c>
      <c r="L141" s="196" t="str">
        <f t="shared" si="44"/>
        <v/>
      </c>
      <c r="M141" s="198" t="str">
        <f t="shared" ref="M141:M147" si="46">IF(K141="","",SUM(J141,L141))</f>
        <v/>
      </c>
      <c r="N141" s="198"/>
      <c r="O141" s="198"/>
      <c r="P141" s="197" t="str">
        <f t="shared" si="45"/>
        <v/>
      </c>
      <c r="Q141" s="199" t="str">
        <f t="shared" ref="Q141:Q147" si="47">IF(K141="","",SUM(J141,P141))</f>
        <v/>
      </c>
      <c r="R141" s="200" t="str">
        <f>IF(K141="","",'Step 1  Fixed Inputs'!$B$3*(1+'Step 1  Fixed Inputs'!$B$7)/('Step 1  Fixed Inputs'!$B$5-'Step 1  Fixed Inputs'!$B$7)*(1-((1+'Step 1  Fixed Inputs'!$B$7)/(1+'Step 1  Fixed Inputs'!$B$5))^$K141))</f>
        <v/>
      </c>
      <c r="S141" s="201" t="str">
        <f>IF(K141="","",'Step 1  Fixed Inputs'!$B$4*(1+'Step 1  Fixed Inputs'!$B$7)/('Step 1  Fixed Inputs'!$B$5-'Step 1  Fixed Inputs'!$B$7)*(1-((1+'Step 1  Fixed Inputs'!$B$7)/(1+'Step 1  Fixed Inputs'!$B$5))^$K141))</f>
        <v/>
      </c>
      <c r="T141" s="202" t="str">
        <f t="shared" si="39"/>
        <v/>
      </c>
      <c r="U141" s="202" t="str">
        <f t="shared" si="40"/>
        <v/>
      </c>
      <c r="V141" s="200" t="str">
        <f t="shared" si="41"/>
        <v/>
      </c>
      <c r="W141" s="256" t="str">
        <f t="shared" si="42"/>
        <v/>
      </c>
      <c r="X141" s="259" t="str">
        <f t="shared" ref="X141:X147" si="48">IF(K141="","",V141/Q141)</f>
        <v/>
      </c>
      <c r="Y141" s="630" t="str">
        <f>IF(W141="","",W141*'Step 1  Fixed Inputs'!$B$8)</f>
        <v/>
      </c>
    </row>
    <row r="142" spans="2:25" hidden="1">
      <c r="B142" s="227"/>
      <c r="C142" s="521"/>
      <c r="D142" s="565"/>
      <c r="E142" s="543"/>
      <c r="F142" s="443"/>
      <c r="G142" s="639"/>
      <c r="H142" s="533"/>
      <c r="I142" s="653"/>
      <c r="J142" s="648" t="str">
        <f t="shared" si="43"/>
        <v/>
      </c>
      <c r="K142" s="441" t="str">
        <f>IF(E142="","",VLOOKUP(C142,'Reference 10.0 EULs'!$D$2:$E$161,2,))</f>
        <v/>
      </c>
      <c r="L142" s="196" t="str">
        <f t="shared" si="44"/>
        <v/>
      </c>
      <c r="M142" s="198" t="str">
        <f t="shared" si="46"/>
        <v/>
      </c>
      <c r="N142" s="198"/>
      <c r="O142" s="198"/>
      <c r="P142" s="197" t="str">
        <f t="shared" si="45"/>
        <v/>
      </c>
      <c r="Q142" s="199" t="str">
        <f t="shared" si="47"/>
        <v/>
      </c>
      <c r="R142" s="200" t="str">
        <f>IF(K142="","",'Step 1  Fixed Inputs'!$B$3*(1+'Step 1  Fixed Inputs'!$B$7)/('Step 1  Fixed Inputs'!$B$5-'Step 1  Fixed Inputs'!$B$7)*(1-((1+'Step 1  Fixed Inputs'!$B$7)/(1+'Step 1  Fixed Inputs'!$B$5))^$K142))</f>
        <v/>
      </c>
      <c r="S142" s="201" t="str">
        <f>IF(K142="","",'Step 1  Fixed Inputs'!$B$4*(1+'Step 1  Fixed Inputs'!$B$7)/('Step 1  Fixed Inputs'!$B$5-'Step 1  Fixed Inputs'!$B$7)*(1-((1+'Step 1  Fixed Inputs'!$B$7)/(1+'Step 1  Fixed Inputs'!$B$5))^$K142))</f>
        <v/>
      </c>
      <c r="T142" s="202" t="str">
        <f t="shared" si="39"/>
        <v/>
      </c>
      <c r="U142" s="202" t="str">
        <f t="shared" si="40"/>
        <v/>
      </c>
      <c r="V142" s="200" t="str">
        <f t="shared" si="41"/>
        <v/>
      </c>
      <c r="W142" s="256" t="str">
        <f t="shared" si="42"/>
        <v/>
      </c>
      <c r="X142" s="259" t="str">
        <f t="shared" si="48"/>
        <v/>
      </c>
      <c r="Y142" s="630" t="str">
        <f>IF(W142="","",W142*'Step 1  Fixed Inputs'!$B$8)</f>
        <v/>
      </c>
    </row>
    <row r="143" spans="2:25" hidden="1">
      <c r="B143" s="227"/>
      <c r="C143" s="521"/>
      <c r="D143" s="565"/>
      <c r="E143" s="543"/>
      <c r="F143" s="443"/>
      <c r="G143" s="639"/>
      <c r="H143" s="533"/>
      <c r="I143" s="653"/>
      <c r="J143" s="648" t="str">
        <f t="shared" si="43"/>
        <v/>
      </c>
      <c r="K143" s="441" t="str">
        <f>IF(E143="","",VLOOKUP(C143,'Reference 10.0 EULs'!$D$2:$E$161,2,))</f>
        <v/>
      </c>
      <c r="L143" s="196" t="str">
        <f t="shared" si="44"/>
        <v/>
      </c>
      <c r="M143" s="198" t="str">
        <f t="shared" si="46"/>
        <v/>
      </c>
      <c r="N143" s="198"/>
      <c r="O143" s="198"/>
      <c r="P143" s="197" t="str">
        <f t="shared" si="45"/>
        <v/>
      </c>
      <c r="Q143" s="199" t="str">
        <f t="shared" si="47"/>
        <v/>
      </c>
      <c r="R143" s="200" t="str">
        <f>IF(K143="","",'Step 1  Fixed Inputs'!$B$3*(1+'Step 1  Fixed Inputs'!$B$7)/('Step 1  Fixed Inputs'!$B$5-'Step 1  Fixed Inputs'!$B$7)*(1-((1+'Step 1  Fixed Inputs'!$B$7)/(1+'Step 1  Fixed Inputs'!$B$5))^$K143))</f>
        <v/>
      </c>
      <c r="S143" s="201" t="str">
        <f>IF(K143="","",'Step 1  Fixed Inputs'!$B$4*(1+'Step 1  Fixed Inputs'!$B$7)/('Step 1  Fixed Inputs'!$B$5-'Step 1  Fixed Inputs'!$B$7)*(1-((1+'Step 1  Fixed Inputs'!$B$7)/(1+'Step 1  Fixed Inputs'!$B$5))^$K143))</f>
        <v/>
      </c>
      <c r="T143" s="202" t="str">
        <f t="shared" si="39"/>
        <v/>
      </c>
      <c r="U143" s="202" t="str">
        <f t="shared" si="40"/>
        <v/>
      </c>
      <c r="V143" s="200" t="str">
        <f t="shared" si="41"/>
        <v/>
      </c>
      <c r="W143" s="256" t="str">
        <f t="shared" si="42"/>
        <v/>
      </c>
      <c r="X143" s="259" t="str">
        <f t="shared" si="48"/>
        <v/>
      </c>
      <c r="Y143" s="630" t="str">
        <f>IF(W143="","",W143*'Step 1  Fixed Inputs'!$B$8)</f>
        <v/>
      </c>
    </row>
    <row r="144" spans="2:25" hidden="1">
      <c r="B144" s="227"/>
      <c r="C144" s="521"/>
      <c r="D144" s="565"/>
      <c r="E144" s="543"/>
      <c r="F144" s="443"/>
      <c r="G144" s="639"/>
      <c r="H144" s="533"/>
      <c r="I144" s="653"/>
      <c r="J144" s="648" t="str">
        <f t="shared" si="43"/>
        <v/>
      </c>
      <c r="K144" s="441" t="str">
        <f>IF(E144="","",VLOOKUP(C144,'Reference 10.0 EULs'!$D$2:$E$161,2,))</f>
        <v/>
      </c>
      <c r="L144" s="196" t="str">
        <f t="shared" si="44"/>
        <v/>
      </c>
      <c r="M144" s="198" t="str">
        <f t="shared" si="46"/>
        <v/>
      </c>
      <c r="N144" s="198"/>
      <c r="O144" s="198"/>
      <c r="P144" s="197" t="str">
        <f t="shared" si="45"/>
        <v/>
      </c>
      <c r="Q144" s="199" t="str">
        <f t="shared" si="47"/>
        <v/>
      </c>
      <c r="R144" s="200" t="str">
        <f>IF(K144="","",'Step 1  Fixed Inputs'!$B$3*(1+'Step 1  Fixed Inputs'!$B$7)/('Step 1  Fixed Inputs'!$B$5-'Step 1  Fixed Inputs'!$B$7)*(1-((1+'Step 1  Fixed Inputs'!$B$7)/(1+'Step 1  Fixed Inputs'!$B$5))^$K144))</f>
        <v/>
      </c>
      <c r="S144" s="201" t="str">
        <f>IF(K144="","",'Step 1  Fixed Inputs'!$B$4*(1+'Step 1  Fixed Inputs'!$B$7)/('Step 1  Fixed Inputs'!$B$5-'Step 1  Fixed Inputs'!$B$7)*(1-((1+'Step 1  Fixed Inputs'!$B$7)/(1+'Step 1  Fixed Inputs'!$B$5))^$K144))</f>
        <v/>
      </c>
      <c r="T144" s="202" t="str">
        <f t="shared" si="39"/>
        <v/>
      </c>
      <c r="U144" s="202" t="str">
        <f t="shared" si="40"/>
        <v/>
      </c>
      <c r="V144" s="200" t="str">
        <f t="shared" si="41"/>
        <v/>
      </c>
      <c r="W144" s="256" t="str">
        <f t="shared" si="42"/>
        <v/>
      </c>
      <c r="X144" s="259" t="str">
        <f t="shared" si="48"/>
        <v/>
      </c>
      <c r="Y144" s="630" t="str">
        <f>IF(W144="","",W144*'Step 1  Fixed Inputs'!$B$8)</f>
        <v/>
      </c>
    </row>
    <row r="145" spans="1:25" hidden="1">
      <c r="A145" s="393"/>
      <c r="B145" s="227"/>
      <c r="C145" s="521"/>
      <c r="D145" s="565"/>
      <c r="E145" s="543"/>
      <c r="F145" s="443"/>
      <c r="G145" s="639"/>
      <c r="H145" s="533"/>
      <c r="I145" s="653"/>
      <c r="J145" s="648" t="str">
        <f t="shared" si="43"/>
        <v/>
      </c>
      <c r="K145" s="441" t="str">
        <f>IF(E145="","",VLOOKUP(C145,'Reference 10.0 EULs'!$D$2:$E$161,2,))</f>
        <v/>
      </c>
      <c r="L145" s="196" t="str">
        <f t="shared" si="44"/>
        <v/>
      </c>
      <c r="M145" s="198" t="str">
        <f t="shared" si="46"/>
        <v/>
      </c>
      <c r="N145" s="198"/>
      <c r="O145" s="198"/>
      <c r="P145" s="197" t="str">
        <f t="shared" si="45"/>
        <v/>
      </c>
      <c r="Q145" s="199" t="str">
        <f t="shared" si="47"/>
        <v/>
      </c>
      <c r="R145" s="200" t="str">
        <f>IF(K145="","",'Step 1  Fixed Inputs'!$B$3*(1+'Step 1  Fixed Inputs'!$B$7)/('Step 1  Fixed Inputs'!$B$5-'Step 1  Fixed Inputs'!$B$7)*(1-((1+'Step 1  Fixed Inputs'!$B$7)/(1+'Step 1  Fixed Inputs'!$B$5))^$K145))</f>
        <v/>
      </c>
      <c r="S145" s="201" t="str">
        <f>IF(K145="","",'Step 1  Fixed Inputs'!$B$4*(1+'Step 1  Fixed Inputs'!$B$7)/('Step 1  Fixed Inputs'!$B$5-'Step 1  Fixed Inputs'!$B$7)*(1-((1+'Step 1  Fixed Inputs'!$B$7)/(1+'Step 1  Fixed Inputs'!$B$5))^$K145))</f>
        <v/>
      </c>
      <c r="T145" s="202" t="str">
        <f t="shared" si="39"/>
        <v/>
      </c>
      <c r="U145" s="202" t="str">
        <f t="shared" si="40"/>
        <v/>
      </c>
      <c r="V145" s="200" t="str">
        <f t="shared" si="41"/>
        <v/>
      </c>
      <c r="W145" s="256" t="str">
        <f t="shared" si="42"/>
        <v/>
      </c>
      <c r="X145" s="259" t="str">
        <f t="shared" si="48"/>
        <v/>
      </c>
      <c r="Y145" s="630" t="str">
        <f>IF(W145="","",W145*'Step 1  Fixed Inputs'!$B$8)</f>
        <v/>
      </c>
    </row>
    <row r="146" spans="1:25" hidden="1">
      <c r="A146" s="393"/>
      <c r="B146" s="227"/>
      <c r="C146" s="521"/>
      <c r="D146" s="565"/>
      <c r="E146" s="543"/>
      <c r="F146" s="443"/>
      <c r="G146" s="639"/>
      <c r="H146" s="533"/>
      <c r="I146" s="653"/>
      <c r="J146" s="648" t="str">
        <f t="shared" si="43"/>
        <v/>
      </c>
      <c r="K146" s="441" t="str">
        <f>IF(E146="","",VLOOKUP(C146,'Reference 10.0 EULs'!$D$2:$E$161,2,))</f>
        <v/>
      </c>
      <c r="L146" s="196" t="str">
        <f t="shared" si="44"/>
        <v/>
      </c>
      <c r="M146" s="198" t="str">
        <f t="shared" si="46"/>
        <v/>
      </c>
      <c r="N146" s="198"/>
      <c r="O146" s="198"/>
      <c r="P146" s="197" t="str">
        <f t="shared" si="45"/>
        <v/>
      </c>
      <c r="Q146" s="199" t="str">
        <f t="shared" si="47"/>
        <v/>
      </c>
      <c r="R146" s="200" t="str">
        <f>IF(K146="","",'Step 1  Fixed Inputs'!$B$3*(1+'Step 1  Fixed Inputs'!$B$7)/('Step 1  Fixed Inputs'!$B$5-'Step 1  Fixed Inputs'!$B$7)*(1-((1+'Step 1  Fixed Inputs'!$B$7)/(1+'Step 1  Fixed Inputs'!$B$5))^$K146))</f>
        <v/>
      </c>
      <c r="S146" s="201" t="str">
        <f>IF(K146="","",'Step 1  Fixed Inputs'!$B$4*(1+'Step 1  Fixed Inputs'!$B$7)/('Step 1  Fixed Inputs'!$B$5-'Step 1  Fixed Inputs'!$B$7)*(1-((1+'Step 1  Fixed Inputs'!$B$7)/(1+'Step 1  Fixed Inputs'!$B$5))^$K146))</f>
        <v/>
      </c>
      <c r="T146" s="202" t="str">
        <f t="shared" si="39"/>
        <v/>
      </c>
      <c r="U146" s="202" t="str">
        <f t="shared" si="40"/>
        <v/>
      </c>
      <c r="V146" s="200" t="str">
        <f t="shared" si="41"/>
        <v/>
      </c>
      <c r="W146" s="256" t="str">
        <f t="shared" si="42"/>
        <v/>
      </c>
      <c r="X146" s="259" t="str">
        <f t="shared" si="48"/>
        <v/>
      </c>
      <c r="Y146" s="630" t="str">
        <f>IF(W146="","",W146*'Step 1  Fixed Inputs'!$B$8)</f>
        <v/>
      </c>
    </row>
    <row r="147" spans="1:25" ht="16.5" hidden="1" customHeight="1" thickBot="1">
      <c r="A147" s="226" t="s">
        <v>111</v>
      </c>
      <c r="B147" s="227"/>
      <c r="C147" s="521"/>
      <c r="D147" s="566"/>
      <c r="E147" s="544"/>
      <c r="F147" s="445"/>
      <c r="G147" s="640"/>
      <c r="H147" s="534"/>
      <c r="I147" s="654"/>
      <c r="J147" s="648" t="str">
        <f t="shared" si="43"/>
        <v/>
      </c>
      <c r="K147" s="441" t="str">
        <f>IF(E147="","",VLOOKUP(C147,'Reference 10.0 EULs'!$D$2:$E$161,2,))</f>
        <v/>
      </c>
      <c r="L147" s="196" t="str">
        <f t="shared" si="44"/>
        <v/>
      </c>
      <c r="M147" s="198" t="str">
        <f t="shared" si="46"/>
        <v/>
      </c>
      <c r="N147" s="198"/>
      <c r="O147" s="198"/>
      <c r="P147" s="197" t="str">
        <f t="shared" si="45"/>
        <v/>
      </c>
      <c r="Q147" s="199" t="str">
        <f t="shared" si="47"/>
        <v/>
      </c>
      <c r="R147" s="200" t="str">
        <f>IF(K147="","",'Step 1  Fixed Inputs'!$B$3*(1+'Step 1  Fixed Inputs'!$B$7)/('Step 1  Fixed Inputs'!$B$5-'Step 1  Fixed Inputs'!$B$7)*(1-((1+'Step 1  Fixed Inputs'!$B$7)/(1+'Step 1  Fixed Inputs'!$B$5))^$K147))</f>
        <v/>
      </c>
      <c r="S147" s="201" t="str">
        <f>IF(K147="","",'Step 1  Fixed Inputs'!$B$4*(1+'Step 1  Fixed Inputs'!$B$7)/('Step 1  Fixed Inputs'!$B$5-'Step 1  Fixed Inputs'!$B$7)*(1-((1+'Step 1  Fixed Inputs'!$B$7)/(1+'Step 1  Fixed Inputs'!$B$5))^$K147))</f>
        <v/>
      </c>
      <c r="T147" s="202" t="str">
        <f t="shared" si="39"/>
        <v/>
      </c>
      <c r="U147" s="202" t="str">
        <f t="shared" si="40"/>
        <v/>
      </c>
      <c r="V147" s="200" t="str">
        <f t="shared" si="41"/>
        <v/>
      </c>
      <c r="W147" s="256" t="str">
        <f t="shared" si="42"/>
        <v/>
      </c>
      <c r="X147" s="259" t="str">
        <f t="shared" si="48"/>
        <v/>
      </c>
      <c r="Y147" s="630" t="str">
        <f>IF(W147="","",W147*'Step 1  Fixed Inputs'!$B$8)</f>
        <v/>
      </c>
    </row>
    <row r="148" spans="1:25" ht="18" thickBot="1">
      <c r="A148" s="285" t="s">
        <v>173</v>
      </c>
      <c r="B148" s="229" t="s">
        <v>101</v>
      </c>
      <c r="C148" s="520"/>
      <c r="D148" s="561">
        <f>SUM(D149:D218)</f>
        <v>4586</v>
      </c>
      <c r="E148" s="553">
        <f>SUM(E149:E218)</f>
        <v>2286.1490000000063</v>
      </c>
      <c r="F148" s="510">
        <f>SUM(F149:F218)</f>
        <v>4521786.9200000046</v>
      </c>
      <c r="G148" s="636">
        <f>SUM(G149:G218)</f>
        <v>1835859.4200000095</v>
      </c>
      <c r="H148" s="530">
        <f>SUM(H149:H218)</f>
        <v>1</v>
      </c>
      <c r="I148" s="646"/>
      <c r="J148" s="636">
        <f>SUM(J149:J218)</f>
        <v>1835859.4200000095</v>
      </c>
      <c r="K148" s="438" t="s">
        <v>156</v>
      </c>
      <c r="L148" s="203">
        <f>'Step 3  Admin Allocation'!K5</f>
        <v>155335.15760360044</v>
      </c>
      <c r="M148" s="405">
        <f>SUM(M149:M218)</f>
        <v>1991194.5776036098</v>
      </c>
      <c r="N148" s="405">
        <f>'Step 3  Admin Allocation'!K5+'Step 3  Admin Allocation'!N5</f>
        <v>1362671.9006839404</v>
      </c>
      <c r="O148" s="405">
        <f>SUM(O149:O218)</f>
        <v>3198531.3206839501</v>
      </c>
      <c r="P148" s="204">
        <f>'Step 3  Admin Allocation'!O5</f>
        <v>1361843.5188526672</v>
      </c>
      <c r="Q148" s="405">
        <f t="shared" ref="Q148:W148" si="49">SUM(Q149:Q218)</f>
        <v>3197702.9388526762</v>
      </c>
      <c r="R148" s="405"/>
      <c r="S148" s="405"/>
      <c r="T148" s="405">
        <f t="shared" si="49"/>
        <v>2308092.4021907267</v>
      </c>
      <c r="U148" s="405">
        <f>SUM(U149:U218)</f>
        <v>4726002.8909521922</v>
      </c>
      <c r="V148" s="405">
        <f>SUM(V149:V218)</f>
        <v>7034095.2931429194</v>
      </c>
      <c r="W148" s="255">
        <f t="shared" si="49"/>
        <v>3835563.9724589693</v>
      </c>
      <c r="X148" s="258">
        <f>V148/Q148</f>
        <v>2.1997338175717869</v>
      </c>
      <c r="Y148" s="629">
        <f>SUM(Y149:Y218)</f>
        <v>383556.39724589686</v>
      </c>
    </row>
    <row r="149" spans="1:25">
      <c r="A149" s="393"/>
      <c r="B149" s="407"/>
      <c r="C149" s="634" t="s">
        <v>195</v>
      </c>
      <c r="D149" s="562"/>
      <c r="E149" s="554"/>
      <c r="F149" s="477"/>
      <c r="G149" s="637"/>
      <c r="H149" s="539" t="str">
        <f>IF(E149="","",E149/$E$148)</f>
        <v/>
      </c>
      <c r="I149" s="647"/>
      <c r="J149" s="648" t="str">
        <f>IF($G149="","",G149+I149)</f>
        <v/>
      </c>
      <c r="K149" s="441" t="str">
        <f>IF(E149="","",VLOOKUP(C149,'Reference 10.0 EULs'!$D$2:$E$161,2,))</f>
        <v/>
      </c>
      <c r="L149" s="196" t="str">
        <f>IF(K149="","",(J149/$J$148)*$L$148)</f>
        <v/>
      </c>
      <c r="M149" s="198" t="str">
        <f>IF(K149="","",SUM(J149,L149))</f>
        <v/>
      </c>
      <c r="N149" s="198" t="str">
        <f>IF(K149="","",(J149/$J$148)*$N$148)</f>
        <v/>
      </c>
      <c r="O149" s="198" t="str">
        <f>IF(K149="","",SUM(J149,N149))</f>
        <v/>
      </c>
      <c r="P149" s="197" t="str">
        <f>IF(K149="","",(J149/$J$148)*P$148)</f>
        <v/>
      </c>
      <c r="Q149" s="199" t="str">
        <f t="shared" ref="Q149:Q159" si="50">IF(K149="","",SUM(J149,P149))</f>
        <v/>
      </c>
      <c r="R149" s="200" t="str">
        <f>IF(K149="","",'Step 1  Fixed Inputs'!$B$3*(1+'Step 1  Fixed Inputs'!$B$7)/('Step 1  Fixed Inputs'!$B$5-'Step 1  Fixed Inputs'!$B$7)*(1-((1+'Step 1  Fixed Inputs'!$B$7)/(1+'Step 1  Fixed Inputs'!$B$5))^$K149))</f>
        <v/>
      </c>
      <c r="S149" s="201" t="str">
        <f>IF(K149="","",'Step 1  Fixed Inputs'!$B$4*(1+'Step 1  Fixed Inputs'!$B$7)/('Step 1  Fixed Inputs'!$B$5-'Step 1  Fixed Inputs'!$B$7)*(1-((1+'Step 1  Fixed Inputs'!$B$7)/(1+'Step 1  Fixed Inputs'!$B$5))^$K149))</f>
        <v/>
      </c>
      <c r="T149" s="202" t="str">
        <f t="shared" ref="T149:T212" si="51">IF(K149="","",R149*E149)</f>
        <v/>
      </c>
      <c r="U149" s="202" t="str">
        <f t="shared" ref="U149:U212" si="52">IF(K149="","",S149*F149)</f>
        <v/>
      </c>
      <c r="V149" s="200" t="str">
        <f t="shared" ref="V149:V212" si="53">IF(K149="","",R149*E149+S149*F149)</f>
        <v/>
      </c>
      <c r="W149" s="256" t="str">
        <f t="shared" ref="W149:W212" si="54">IF(K149="","",V149-O149)</f>
        <v/>
      </c>
      <c r="X149" s="259" t="str">
        <f t="shared" ref="X149:X159" si="55">IF(K149="","",V149/Q149)</f>
        <v/>
      </c>
      <c r="Y149" s="630" t="str">
        <f>IF(W149="","",W149*'Step 1  Fixed Inputs'!$B$8)</f>
        <v/>
      </c>
    </row>
    <row r="150" spans="1:25">
      <c r="A150" s="393"/>
      <c r="B150" s="407"/>
      <c r="C150" s="523" t="s">
        <v>196</v>
      </c>
      <c r="D150" s="562">
        <v>1278</v>
      </c>
      <c r="E150" s="790">
        <v>81.967000000001477</v>
      </c>
      <c r="F150" s="789">
        <v>639443.70000000286</v>
      </c>
      <c r="G150" s="637">
        <v>108135</v>
      </c>
      <c r="H150" s="539">
        <f t="shared" ref="H150:H158" si="56">IF(E150="","",E150/$E$148)</f>
        <v>3.5853743566146061E-2</v>
      </c>
      <c r="I150" s="647"/>
      <c r="J150" s="648">
        <f t="shared" ref="J150:J158" si="57">IF($G150="","",G150+I150)</f>
        <v>108135</v>
      </c>
      <c r="K150" s="441">
        <f>IF(E150="","",VLOOKUP(C150,'Reference 10.0 EULs'!$D$2:$E$161,2,))</f>
        <v>10</v>
      </c>
      <c r="L150" s="196">
        <f t="shared" ref="L150:L159" si="58">IF(K150="","",(J150/$J$148)*$L$148)</f>
        <v>9149.4844782098007</v>
      </c>
      <c r="M150" s="198">
        <f t="shared" ref="M150:M159" si="59">IF(K150="","",SUM(J150,L150))</f>
        <v>117284.48447820981</v>
      </c>
      <c r="N150" s="198">
        <f t="shared" ref="N150:N159" si="60">IF(K150="","",(J150/$J$148)*$N$148)</f>
        <v>80263.512758758588</v>
      </c>
      <c r="O150" s="198">
        <f t="shared" ref="O150:O159" si="61">IF(K150="","",SUM(J150,N150))</f>
        <v>188398.51275875859</v>
      </c>
      <c r="P150" s="197">
        <f t="shared" ref="P150:P159" si="62">IF(K150="","",(J150/$J$148)*P$148)</f>
        <v>80214.719769301519</v>
      </c>
      <c r="Q150" s="199">
        <f t="shared" si="50"/>
        <v>188349.71976930153</v>
      </c>
      <c r="R150" s="200">
        <f>IF(K150="","",'Step 1  Fixed Inputs'!$B$3*(1+'Step 1  Fixed Inputs'!$B$7)/('Step 1  Fixed Inputs'!$B$5-'Step 1  Fixed Inputs'!$B$7)*(1-((1+'Step 1  Fixed Inputs'!$B$7)/(1+'Step 1  Fixed Inputs'!$B$5))^$K150))</f>
        <v>632.40761984707342</v>
      </c>
      <c r="S150" s="201">
        <f>IF(K150="","",'Step 1  Fixed Inputs'!$B$4*(1+'Step 1  Fixed Inputs'!$B$7)/('Step 1  Fixed Inputs'!$B$5-'Step 1  Fixed Inputs'!$B$7)*(1-((1+'Step 1  Fixed Inputs'!$B$7)/(1+'Step 1  Fixed Inputs'!$B$5))^$K150))</f>
        <v>0.72054943186325937</v>
      </c>
      <c r="T150" s="202">
        <f t="shared" si="51"/>
        <v>51836.555376005999</v>
      </c>
      <c r="U150" s="202">
        <f t="shared" si="52"/>
        <v>460750.7947435425</v>
      </c>
      <c r="V150" s="200">
        <f t="shared" si="53"/>
        <v>512587.3501195485</v>
      </c>
      <c r="W150" s="256">
        <f t="shared" si="54"/>
        <v>324188.83736078988</v>
      </c>
      <c r="X150" s="259">
        <f t="shared" si="55"/>
        <v>2.7214659557093395</v>
      </c>
      <c r="Y150" s="630">
        <f>IF(W150="","",W150*'Step 1  Fixed Inputs'!$B$8)</f>
        <v>32418.883736078991</v>
      </c>
    </row>
    <row r="151" spans="1:25">
      <c r="A151" s="393"/>
      <c r="B151" s="407"/>
      <c r="C151" s="524" t="s">
        <v>197</v>
      </c>
      <c r="D151" s="562">
        <v>19</v>
      </c>
      <c r="E151" s="624">
        <v>0</v>
      </c>
      <c r="F151" s="625">
        <v>0</v>
      </c>
      <c r="G151" s="637">
        <v>10543</v>
      </c>
      <c r="H151" s="539">
        <f t="shared" si="56"/>
        <v>0</v>
      </c>
      <c r="I151" s="647"/>
      <c r="J151" s="648">
        <f t="shared" si="57"/>
        <v>10543</v>
      </c>
      <c r="K151" s="441">
        <f>IF(E151="","",VLOOKUP(C151,'Reference 10.0 EULs'!$D$2:$E$161,2,))</f>
        <v>0</v>
      </c>
      <c r="L151" s="196">
        <f t="shared" si="58"/>
        <v>892.06098722676211</v>
      </c>
      <c r="M151" s="198">
        <f t="shared" si="59"/>
        <v>11435.060987226761</v>
      </c>
      <c r="N151" s="198">
        <f t="shared" si="60"/>
        <v>7825.571877889598</v>
      </c>
      <c r="O151" s="198">
        <f t="shared" si="61"/>
        <v>18368.571877889597</v>
      </c>
      <c r="P151" s="197">
        <f t="shared" si="62"/>
        <v>7820.8146347412567</v>
      </c>
      <c r="Q151" s="199">
        <f t="shared" si="50"/>
        <v>18363.814634741255</v>
      </c>
      <c r="R151" s="200">
        <f>IF(K151="","",'Step 1  Fixed Inputs'!$B$3*(1+'Step 1  Fixed Inputs'!$B$7)/('Step 1  Fixed Inputs'!$B$5-'Step 1  Fixed Inputs'!$B$7)*(1-((1+'Step 1  Fixed Inputs'!$B$7)/(1+'Step 1  Fixed Inputs'!$B$5))^$K151))</f>
        <v>0</v>
      </c>
      <c r="S151" s="201">
        <f>IF(K151="","",'Step 1  Fixed Inputs'!$B$4*(1+'Step 1  Fixed Inputs'!$B$7)/('Step 1  Fixed Inputs'!$B$5-'Step 1  Fixed Inputs'!$B$7)*(1-((1+'Step 1  Fixed Inputs'!$B$7)/(1+'Step 1  Fixed Inputs'!$B$5))^$K151))</f>
        <v>0</v>
      </c>
      <c r="T151" s="202">
        <f t="shared" si="51"/>
        <v>0</v>
      </c>
      <c r="U151" s="202">
        <f t="shared" si="52"/>
        <v>0</v>
      </c>
      <c r="V151" s="200">
        <f t="shared" si="53"/>
        <v>0</v>
      </c>
      <c r="W151" s="256">
        <f t="shared" si="54"/>
        <v>-18368.571877889597</v>
      </c>
      <c r="X151" s="259">
        <f t="shared" si="55"/>
        <v>0</v>
      </c>
      <c r="Y151" s="630">
        <f>IF(W151="","",W151*'Step 1  Fixed Inputs'!$B$8)</f>
        <v>-1836.8571877889599</v>
      </c>
    </row>
    <row r="152" spans="1:25">
      <c r="A152" s="393"/>
      <c r="B152" s="407"/>
      <c r="C152" s="523" t="s">
        <v>198</v>
      </c>
      <c r="D152" s="562">
        <v>1302</v>
      </c>
      <c r="E152" s="624">
        <v>1487.9930000000036</v>
      </c>
      <c r="F152" s="625">
        <v>2360330.7799999993</v>
      </c>
      <c r="G152" s="637">
        <v>1289181.210000009</v>
      </c>
      <c r="H152" s="539">
        <f t="shared" si="56"/>
        <v>0.65087314956286735</v>
      </c>
      <c r="I152" s="647"/>
      <c r="J152" s="648">
        <f t="shared" si="57"/>
        <v>1289181.210000009</v>
      </c>
      <c r="K152" s="441">
        <f>IF(E152="","",VLOOKUP(C152,'Reference 10.0 EULs'!$D$2:$E$161,2,))</f>
        <v>25</v>
      </c>
      <c r="L152" s="196">
        <f t="shared" si="58"/>
        <v>109079.79350344303</v>
      </c>
      <c r="M152" s="198">
        <f>IF(K152="","",SUM(J152,L152))</f>
        <v>1398261.0035034521</v>
      </c>
      <c r="N152" s="198">
        <f t="shared" si="60"/>
        <v>956898.43711275305</v>
      </c>
      <c r="O152" s="198">
        <f t="shared" si="61"/>
        <v>2246079.6471127621</v>
      </c>
      <c r="P152" s="197">
        <f t="shared" si="62"/>
        <v>956316.72901465546</v>
      </c>
      <c r="Q152" s="199">
        <f t="shared" si="50"/>
        <v>2245497.9390146644</v>
      </c>
      <c r="R152" s="200">
        <f>IF(K152="","",'Step 1  Fixed Inputs'!$B$3*(1+'Step 1  Fixed Inputs'!$B$7)/('Step 1  Fixed Inputs'!$B$5-'Step 1  Fixed Inputs'!$B$7)*(1-((1+'Step 1  Fixed Inputs'!$B$7)/(1+'Step 1  Fixed Inputs'!$B$5))^$K152))</f>
        <v>1183.866250829675</v>
      </c>
      <c r="S152" s="201">
        <f>IF(K152="","",'Step 1  Fixed Inputs'!$B$4*(1+'Step 1  Fixed Inputs'!$B$7)/('Step 1  Fixed Inputs'!$B$5-'Step 1  Fixed Inputs'!$B$7)*(1-((1+'Step 1  Fixed Inputs'!$B$7)/(1+'Step 1  Fixed Inputs'!$B$5))^$K152))</f>
        <v>1.3488676095390613</v>
      </c>
      <c r="T152" s="202">
        <f t="shared" si="51"/>
        <v>1761584.6941708047</v>
      </c>
      <c r="U152" s="202">
        <f t="shared" si="52"/>
        <v>3183773.7369400668</v>
      </c>
      <c r="V152" s="200">
        <f t="shared" si="53"/>
        <v>4945358.431110872</v>
      </c>
      <c r="W152" s="256">
        <f t="shared" si="54"/>
        <v>2699278.7839981099</v>
      </c>
      <c r="X152" s="259">
        <f t="shared" si="55"/>
        <v>2.2023437853970687</v>
      </c>
      <c r="Y152" s="630">
        <f>IF(W152="","",W152*'Step 1  Fixed Inputs'!$B$8)</f>
        <v>269927.87839981099</v>
      </c>
    </row>
    <row r="153" spans="1:25">
      <c r="A153" s="393"/>
      <c r="B153" s="407"/>
      <c r="C153" s="523" t="s">
        <v>199</v>
      </c>
      <c r="D153" s="562">
        <v>926</v>
      </c>
      <c r="E153" s="624">
        <v>362.99100000000044</v>
      </c>
      <c r="F153" s="625">
        <v>570445.44000000064</v>
      </c>
      <c r="G153" s="637">
        <v>313475.21000000037</v>
      </c>
      <c r="H153" s="539">
        <f t="shared" si="56"/>
        <v>0.15877836483973681</v>
      </c>
      <c r="I153" s="647"/>
      <c r="J153" s="648">
        <f t="shared" si="57"/>
        <v>313475.21000000037</v>
      </c>
      <c r="K153" s="441">
        <f>IF(E153="","",VLOOKUP(C153,'Reference 10.0 EULs'!$D$2:$E$161,2,))</f>
        <v>18</v>
      </c>
      <c r="L153" s="196">
        <f t="shared" si="58"/>
        <v>26523.665494045046</v>
      </c>
      <c r="M153" s="198">
        <f t="shared" si="59"/>
        <v>339998.87549404544</v>
      </c>
      <c r="N153" s="198">
        <f t="shared" si="60"/>
        <v>232677.87041558753</v>
      </c>
      <c r="O153" s="198">
        <f t="shared" si="61"/>
        <v>546153.08041558787</v>
      </c>
      <c r="P153" s="197">
        <f t="shared" si="62"/>
        <v>232536.42321887432</v>
      </c>
      <c r="Q153" s="199">
        <f t="shared" si="50"/>
        <v>546011.63321887469</v>
      </c>
      <c r="R153" s="200">
        <f>IF(K153="","",'Step 1  Fixed Inputs'!$B$3*(1+'Step 1  Fixed Inputs'!$B$7)/('Step 1  Fixed Inputs'!$B$5-'Step 1  Fixed Inputs'!$B$7)*(1-((1+'Step 1  Fixed Inputs'!$B$7)/(1+'Step 1  Fixed Inputs'!$B$5))^$K153))</f>
        <v>971.28109872912557</v>
      </c>
      <c r="S153" s="201">
        <f>IF(K153="","",'Step 1  Fixed Inputs'!$B$4*(1+'Step 1  Fixed Inputs'!$B$7)/('Step 1  Fixed Inputs'!$B$5-'Step 1  Fixed Inputs'!$B$7)*(1-((1+'Step 1  Fixed Inputs'!$B$7)/(1+'Step 1  Fixed Inputs'!$B$5))^$K153))</f>
        <v>1.1066534018644976</v>
      </c>
      <c r="T153" s="202">
        <f t="shared" si="51"/>
        <v>352566.29730878444</v>
      </c>
      <c r="U153" s="202">
        <f t="shared" si="52"/>
        <v>631285.3867540909</v>
      </c>
      <c r="V153" s="200">
        <f t="shared" si="53"/>
        <v>983851.68406287534</v>
      </c>
      <c r="W153" s="256">
        <f t="shared" si="54"/>
        <v>437698.60364728747</v>
      </c>
      <c r="X153" s="259">
        <f t="shared" si="55"/>
        <v>1.8018877697949849</v>
      </c>
      <c r="Y153" s="630">
        <f>IF(W153="","",W153*'Step 1  Fixed Inputs'!$B$8)</f>
        <v>43769.860364728753</v>
      </c>
    </row>
    <row r="154" spans="1:25">
      <c r="A154" s="393"/>
      <c r="B154" s="407"/>
      <c r="C154" s="523" t="s">
        <v>200</v>
      </c>
      <c r="D154" s="562">
        <v>578</v>
      </c>
      <c r="E154" s="624">
        <v>64.428000000000907</v>
      </c>
      <c r="F154" s="625">
        <v>217187.00000000183</v>
      </c>
      <c r="G154" s="637">
        <v>17925</v>
      </c>
      <c r="H154" s="539">
        <f t="shared" si="56"/>
        <v>2.8181890156766129E-2</v>
      </c>
      <c r="I154" s="647"/>
      <c r="J154" s="648">
        <f t="shared" si="57"/>
        <v>17925</v>
      </c>
      <c r="K154" s="441">
        <f>IF(E154="","",VLOOKUP(C154,'Reference 10.0 EULs'!$D$2:$E$161,2,))</f>
        <v>10</v>
      </c>
      <c r="L154" s="196">
        <f t="shared" si="58"/>
        <v>1516.6644404856029</v>
      </c>
      <c r="M154" s="198">
        <f t="shared" si="59"/>
        <v>19441.664440485602</v>
      </c>
      <c r="N154" s="198">
        <f t="shared" si="60"/>
        <v>13304.882472841795</v>
      </c>
      <c r="O154" s="198">
        <f t="shared" si="61"/>
        <v>31229.882472841797</v>
      </c>
      <c r="P154" s="197">
        <f t="shared" si="62"/>
        <v>13296.794302166083</v>
      </c>
      <c r="Q154" s="199">
        <f t="shared" si="50"/>
        <v>31221.794302166083</v>
      </c>
      <c r="R154" s="200">
        <f>IF(K154="","",'Step 1  Fixed Inputs'!$B$3*(1+'Step 1  Fixed Inputs'!$B$7)/('Step 1  Fixed Inputs'!$B$5-'Step 1  Fixed Inputs'!$B$7)*(1-((1+'Step 1  Fixed Inputs'!$B$7)/(1+'Step 1  Fixed Inputs'!$B$5))^$K154))</f>
        <v>632.40761984707342</v>
      </c>
      <c r="S154" s="201">
        <f>IF(K154="","",'Step 1  Fixed Inputs'!$B$4*(1+'Step 1  Fixed Inputs'!$B$7)/('Step 1  Fixed Inputs'!$B$5-'Step 1  Fixed Inputs'!$B$7)*(1-((1+'Step 1  Fixed Inputs'!$B$7)/(1+'Step 1  Fixed Inputs'!$B$5))^$K154))</f>
        <v>0.72054943186325937</v>
      </c>
      <c r="T154" s="202">
        <f t="shared" si="51"/>
        <v>40744.758131507821</v>
      </c>
      <c r="U154" s="202">
        <f t="shared" si="52"/>
        <v>156493.96945808703</v>
      </c>
      <c r="V154" s="200">
        <f t="shared" si="53"/>
        <v>197238.72758959484</v>
      </c>
      <c r="W154" s="256">
        <f t="shared" si="54"/>
        <v>166008.84511675304</v>
      </c>
      <c r="X154" s="259">
        <f t="shared" si="55"/>
        <v>6.3173412034141467</v>
      </c>
      <c r="Y154" s="630">
        <f>IF(W154="","",W154*'Step 1  Fixed Inputs'!$B$8)</f>
        <v>16600.884511675304</v>
      </c>
    </row>
    <row r="155" spans="1:25">
      <c r="A155" s="393"/>
      <c r="B155" s="407"/>
      <c r="C155" s="521"/>
      <c r="D155" s="562"/>
      <c r="E155" s="624"/>
      <c r="F155" s="625"/>
      <c r="G155" s="637"/>
      <c r="H155" s="539" t="str">
        <f t="shared" si="56"/>
        <v/>
      </c>
      <c r="I155" s="647"/>
      <c r="J155" s="648" t="str">
        <f t="shared" si="57"/>
        <v/>
      </c>
      <c r="K155" s="441" t="str">
        <f>IF(E155="","",VLOOKUP(C155,'Reference 10.0 EULs'!$D$2:$E$161,2,))</f>
        <v/>
      </c>
      <c r="L155" s="196" t="str">
        <f t="shared" si="58"/>
        <v/>
      </c>
      <c r="M155" s="198" t="str">
        <f t="shared" si="59"/>
        <v/>
      </c>
      <c r="N155" s="198" t="str">
        <f t="shared" si="60"/>
        <v/>
      </c>
      <c r="O155" s="198" t="str">
        <f t="shared" si="61"/>
        <v/>
      </c>
      <c r="P155" s="197" t="str">
        <f t="shared" si="62"/>
        <v/>
      </c>
      <c r="Q155" s="199" t="str">
        <f t="shared" si="50"/>
        <v/>
      </c>
      <c r="R155" s="200" t="str">
        <f>IF(K155="","",'Step 1  Fixed Inputs'!$B$3*(1+'Step 1  Fixed Inputs'!$B$7)/('Step 1  Fixed Inputs'!$B$5-'Step 1  Fixed Inputs'!$B$7)*(1-((1+'Step 1  Fixed Inputs'!$B$7)/(1+'Step 1  Fixed Inputs'!$B$5))^$K155))</f>
        <v/>
      </c>
      <c r="S155" s="201" t="str">
        <f>IF(K155="","",'Step 1  Fixed Inputs'!$B$4*(1+'Step 1  Fixed Inputs'!$B$7)/('Step 1  Fixed Inputs'!$B$5-'Step 1  Fixed Inputs'!$B$7)*(1-((1+'Step 1  Fixed Inputs'!$B$7)/(1+'Step 1  Fixed Inputs'!$B$5))^$K155))</f>
        <v/>
      </c>
      <c r="T155" s="202" t="str">
        <f t="shared" si="51"/>
        <v/>
      </c>
      <c r="U155" s="202" t="str">
        <f t="shared" si="52"/>
        <v/>
      </c>
      <c r="V155" s="200" t="str">
        <f t="shared" si="53"/>
        <v/>
      </c>
      <c r="W155" s="256" t="str">
        <f t="shared" si="54"/>
        <v/>
      </c>
      <c r="X155" s="259" t="str">
        <f t="shared" si="55"/>
        <v/>
      </c>
      <c r="Y155" s="630" t="str">
        <f>IF(W155="","",W155*'Step 1  Fixed Inputs'!$B$8)</f>
        <v/>
      </c>
    </row>
    <row r="156" spans="1:25" hidden="1">
      <c r="A156" s="393"/>
      <c r="B156" s="407"/>
      <c r="C156" s="523"/>
      <c r="D156" s="562"/>
      <c r="E156" s="554"/>
      <c r="F156" s="477"/>
      <c r="G156" s="637"/>
      <c r="H156" s="539" t="str">
        <f t="shared" si="56"/>
        <v/>
      </c>
      <c r="I156" s="647"/>
      <c r="J156" s="648" t="str">
        <f t="shared" si="57"/>
        <v/>
      </c>
      <c r="K156" s="441" t="str">
        <f>IF(E156="","",VLOOKUP(C156,'Reference 10.0 EULs'!$D$2:$E$161,2,))</f>
        <v/>
      </c>
      <c r="L156" s="196" t="str">
        <f t="shared" si="58"/>
        <v/>
      </c>
      <c r="M156" s="198" t="str">
        <f t="shared" si="59"/>
        <v/>
      </c>
      <c r="N156" s="198" t="str">
        <f t="shared" si="60"/>
        <v/>
      </c>
      <c r="O156" s="198" t="str">
        <f t="shared" si="61"/>
        <v/>
      </c>
      <c r="P156" s="197" t="str">
        <f t="shared" si="62"/>
        <v/>
      </c>
      <c r="Q156" s="199" t="str">
        <f t="shared" si="50"/>
        <v/>
      </c>
      <c r="R156" s="200" t="str">
        <f>IF(K156="","",'Step 1  Fixed Inputs'!$B$3*(1+'Step 1  Fixed Inputs'!$B$7)/('Step 1  Fixed Inputs'!$B$5-'Step 1  Fixed Inputs'!$B$7)*(1-((1+'Step 1  Fixed Inputs'!$B$7)/(1+'Step 1  Fixed Inputs'!$B$5))^$K156))</f>
        <v/>
      </c>
      <c r="S156" s="201" t="str">
        <f>IF(K156="","",'Step 1  Fixed Inputs'!$B$4*(1+'Step 1  Fixed Inputs'!$B$7)/('Step 1  Fixed Inputs'!$B$5-'Step 1  Fixed Inputs'!$B$7)*(1-((1+'Step 1  Fixed Inputs'!$B$7)/(1+'Step 1  Fixed Inputs'!$B$5))^$K156))</f>
        <v/>
      </c>
      <c r="T156" s="202" t="str">
        <f t="shared" si="51"/>
        <v/>
      </c>
      <c r="U156" s="202" t="str">
        <f t="shared" si="52"/>
        <v/>
      </c>
      <c r="V156" s="200" t="str">
        <f t="shared" si="53"/>
        <v/>
      </c>
      <c r="W156" s="256" t="str">
        <f t="shared" si="54"/>
        <v/>
      </c>
      <c r="X156" s="259" t="str">
        <f t="shared" si="55"/>
        <v/>
      </c>
      <c r="Y156" s="630" t="str">
        <f>IF(W156="","",W156*'Step 1  Fixed Inputs'!$B$8)</f>
        <v/>
      </c>
    </row>
    <row r="157" spans="1:25">
      <c r="A157" s="393"/>
      <c r="B157" s="407"/>
      <c r="C157" s="599" t="s">
        <v>201</v>
      </c>
      <c r="D157" s="562"/>
      <c r="E157" s="554"/>
      <c r="F157" s="477"/>
      <c r="G157" s="637"/>
      <c r="H157" s="539" t="str">
        <f t="shared" si="56"/>
        <v/>
      </c>
      <c r="I157" s="647"/>
      <c r="J157" s="648" t="str">
        <f t="shared" si="57"/>
        <v/>
      </c>
      <c r="K157" s="441" t="str">
        <f>IF(E157="","",VLOOKUP(C157,'Reference 10.0 EULs'!$D$2:$E$161,2,))</f>
        <v/>
      </c>
      <c r="L157" s="196" t="str">
        <f t="shared" si="58"/>
        <v/>
      </c>
      <c r="M157" s="198" t="str">
        <f t="shared" si="59"/>
        <v/>
      </c>
      <c r="N157" s="198" t="str">
        <f t="shared" si="60"/>
        <v/>
      </c>
      <c r="O157" s="198" t="str">
        <f t="shared" si="61"/>
        <v/>
      </c>
      <c r="P157" s="197" t="str">
        <f t="shared" si="62"/>
        <v/>
      </c>
      <c r="Q157" s="199" t="str">
        <f t="shared" si="50"/>
        <v/>
      </c>
      <c r="R157" s="200" t="str">
        <f>IF(K157="","",'Step 1  Fixed Inputs'!$B$3*(1+'Step 1  Fixed Inputs'!$B$7)/('Step 1  Fixed Inputs'!$B$5-'Step 1  Fixed Inputs'!$B$7)*(1-((1+'Step 1  Fixed Inputs'!$B$7)/(1+'Step 1  Fixed Inputs'!$B$5))^$K157))</f>
        <v/>
      </c>
      <c r="S157" s="201" t="str">
        <f>IF(K157="","",'Step 1  Fixed Inputs'!$B$4*(1+'Step 1  Fixed Inputs'!$B$7)/('Step 1  Fixed Inputs'!$B$5-'Step 1  Fixed Inputs'!$B$7)*(1-((1+'Step 1  Fixed Inputs'!$B$7)/(1+'Step 1  Fixed Inputs'!$B$5))^$K157))</f>
        <v/>
      </c>
      <c r="T157" s="202" t="str">
        <f t="shared" si="51"/>
        <v/>
      </c>
      <c r="U157" s="202" t="str">
        <f t="shared" si="52"/>
        <v/>
      </c>
      <c r="V157" s="200" t="str">
        <f t="shared" si="53"/>
        <v/>
      </c>
      <c r="W157" s="256" t="str">
        <f t="shared" si="54"/>
        <v/>
      </c>
      <c r="X157" s="259" t="str">
        <f t="shared" si="55"/>
        <v/>
      </c>
      <c r="Y157" s="630" t="str">
        <f>IF(W157="","",W157*'Step 1  Fixed Inputs'!$B$8)</f>
        <v/>
      </c>
    </row>
    <row r="158" spans="1:25">
      <c r="A158" s="393"/>
      <c r="B158" s="407"/>
      <c r="C158" s="522" t="s">
        <v>202</v>
      </c>
      <c r="D158" s="562">
        <v>483</v>
      </c>
      <c r="E158" s="554">
        <f>288.56+0.18+0.03</f>
        <v>288.77</v>
      </c>
      <c r="F158" s="477">
        <f>733826+466+88</f>
        <v>734380</v>
      </c>
      <c r="G158" s="637">
        <v>96600</v>
      </c>
      <c r="H158" s="539">
        <f t="shared" si="56"/>
        <v>0.12631285187448377</v>
      </c>
      <c r="I158" s="647"/>
      <c r="J158" s="648">
        <f t="shared" si="57"/>
        <v>96600</v>
      </c>
      <c r="K158" s="441">
        <f>IF(E158="","",VLOOKUP(C158,'Reference 10.0 EULs'!$D$2:$E$161,2,))</f>
        <v>5</v>
      </c>
      <c r="L158" s="196">
        <f t="shared" si="58"/>
        <v>8173.4887001901943</v>
      </c>
      <c r="M158" s="198">
        <f t="shared" si="59"/>
        <v>104773.4887001902</v>
      </c>
      <c r="N158" s="198">
        <f t="shared" si="60"/>
        <v>71701.626046109755</v>
      </c>
      <c r="O158" s="198">
        <f t="shared" si="61"/>
        <v>168301.62604610977</v>
      </c>
      <c r="P158" s="197">
        <f t="shared" si="62"/>
        <v>71658.037912928528</v>
      </c>
      <c r="Q158" s="199">
        <f t="shared" si="50"/>
        <v>168258.03791292853</v>
      </c>
      <c r="R158" s="200">
        <f>IF(K158="","",'Step 1  Fixed Inputs'!$B$3*(1+'Step 1  Fixed Inputs'!$B$7)/('Step 1  Fixed Inputs'!$B$5-'Step 1  Fixed Inputs'!$B$7)*(1-((1+'Step 1  Fixed Inputs'!$B$7)/(1+'Step 1  Fixed Inputs'!$B$5))^$K158))</f>
        <v>351.00632753964783</v>
      </c>
      <c r="S158" s="201">
        <f>IF(K158="","",'Step 1  Fixed Inputs'!$B$4*(1+'Step 1  Fixed Inputs'!$B$7)/('Step 1  Fixed Inputs'!$B$5-'Step 1  Fixed Inputs'!$B$7)*(1-((1+'Step 1  Fixed Inputs'!$B$7)/(1+'Step 1  Fixed Inputs'!$B$5))^$K158))</f>
        <v>0.3999278344404863</v>
      </c>
      <c r="T158" s="202">
        <f t="shared" si="51"/>
        <v>101360.0972036241</v>
      </c>
      <c r="U158" s="202">
        <f t="shared" si="52"/>
        <v>293699.0030564043</v>
      </c>
      <c r="V158" s="200">
        <f t="shared" si="53"/>
        <v>395059.10026002838</v>
      </c>
      <c r="W158" s="256">
        <f t="shared" si="54"/>
        <v>226757.47421391861</v>
      </c>
      <c r="X158" s="259">
        <f t="shared" si="55"/>
        <v>2.3479359747702908</v>
      </c>
      <c r="Y158" s="630">
        <f>IF(W158="","",W158*'Step 1  Fixed Inputs'!$B$8)</f>
        <v>22675.747421391861</v>
      </c>
    </row>
    <row r="159" spans="1:25">
      <c r="A159" s="393"/>
      <c r="B159" s="407"/>
      <c r="C159" s="522"/>
      <c r="D159" s="562"/>
      <c r="E159" s="554"/>
      <c r="F159" s="477"/>
      <c r="G159" s="637"/>
      <c r="H159" s="539" t="str">
        <f t="shared" ref="H159:H190" si="63">IF(E159="","",E159/$E$148)</f>
        <v/>
      </c>
      <c r="I159" s="647"/>
      <c r="J159" s="648" t="str">
        <f t="shared" ref="J159:J190" si="64">IF($G159="","",G159+I159)</f>
        <v/>
      </c>
      <c r="K159" s="441" t="str">
        <f>IF(E159="","",VLOOKUP(C159,'Reference 10.0 EULs'!$D$2:$E$161,2,))</f>
        <v/>
      </c>
      <c r="L159" s="196" t="str">
        <f t="shared" si="58"/>
        <v/>
      </c>
      <c r="M159" s="198" t="str">
        <f t="shared" si="59"/>
        <v/>
      </c>
      <c r="N159" s="198" t="str">
        <f t="shared" si="60"/>
        <v/>
      </c>
      <c r="O159" s="198" t="str">
        <f t="shared" si="61"/>
        <v/>
      </c>
      <c r="P159" s="197" t="str">
        <f t="shared" si="62"/>
        <v/>
      </c>
      <c r="Q159" s="199" t="str">
        <f t="shared" si="50"/>
        <v/>
      </c>
      <c r="R159" s="200" t="str">
        <f>IF(K159="","",'Step 1  Fixed Inputs'!$B$3*(1+'Step 1  Fixed Inputs'!$B$7)/('Step 1  Fixed Inputs'!$B$5-'Step 1  Fixed Inputs'!$B$7)*(1-((1+'Step 1  Fixed Inputs'!$B$7)/(1+'Step 1  Fixed Inputs'!$B$5))^$K159))</f>
        <v/>
      </c>
      <c r="S159" s="201" t="str">
        <f>IF(K159="","",'Step 1  Fixed Inputs'!$B$4*(1+'Step 1  Fixed Inputs'!$B$7)/('Step 1  Fixed Inputs'!$B$5-'Step 1  Fixed Inputs'!$B$7)*(1-((1+'Step 1  Fixed Inputs'!$B$7)/(1+'Step 1  Fixed Inputs'!$B$5))^$K159))</f>
        <v/>
      </c>
      <c r="T159" s="202" t="str">
        <f t="shared" si="51"/>
        <v/>
      </c>
      <c r="U159" s="202" t="str">
        <f t="shared" si="52"/>
        <v/>
      </c>
      <c r="V159" s="200" t="str">
        <f t="shared" si="53"/>
        <v/>
      </c>
      <c r="W159" s="256" t="str">
        <f t="shared" si="54"/>
        <v/>
      </c>
      <c r="X159" s="259" t="str">
        <f t="shared" si="55"/>
        <v/>
      </c>
      <c r="Y159" s="630" t="str">
        <f>IF(W159="","",W159*'Step 1  Fixed Inputs'!$B$8)</f>
        <v/>
      </c>
    </row>
    <row r="160" spans="1:25" s="393" customFormat="1" hidden="1">
      <c r="B160" s="407"/>
      <c r="C160" s="523"/>
      <c r="D160" s="562"/>
      <c r="E160" s="554"/>
      <c r="F160" s="477"/>
      <c r="G160" s="637"/>
      <c r="H160" s="539" t="str">
        <f t="shared" si="63"/>
        <v/>
      </c>
      <c r="I160" s="647"/>
      <c r="J160" s="648" t="str">
        <f t="shared" si="64"/>
        <v/>
      </c>
      <c r="K160" s="441" t="str">
        <f>IF(E160="","",VLOOKUP(C160,'Reference 10.0 EULs'!$D$2:$E$161,2,))</f>
        <v/>
      </c>
      <c r="L160" s="196" t="str">
        <f>IF(K160="","",(J160/$J$148)*$L$148)</f>
        <v/>
      </c>
      <c r="M160" s="198" t="str">
        <f>IF(K160="","",SUM(J160,L160))</f>
        <v/>
      </c>
      <c r="N160" s="198" t="str">
        <f>IF(K160="","",(J160/$J$148)*$N$148)</f>
        <v/>
      </c>
      <c r="O160" s="198" t="str">
        <f>IF(K160="","",SUM(J160,N160))</f>
        <v/>
      </c>
      <c r="P160" s="197" t="str">
        <f>IF(K160="","",(J160/$J$148)*P$148)</f>
        <v/>
      </c>
      <c r="Q160" s="199" t="str">
        <f>IF(K160="","",SUM(J160,P160))</f>
        <v/>
      </c>
      <c r="R160" s="200" t="str">
        <f>IF(K160="","",'Step 1  Fixed Inputs'!$B$3*(1+'Step 1  Fixed Inputs'!$B$7)/('Step 1  Fixed Inputs'!$B$5-'Step 1  Fixed Inputs'!$B$7)*(1-((1+'Step 1  Fixed Inputs'!$B$7)/(1+'Step 1  Fixed Inputs'!$B$5))^$K160))</f>
        <v/>
      </c>
      <c r="S160" s="201" t="str">
        <f>IF(K160="","",'Step 1  Fixed Inputs'!$B$4*(1+'Step 1  Fixed Inputs'!$B$7)/('Step 1  Fixed Inputs'!$B$5-'Step 1  Fixed Inputs'!$B$7)*(1-((1+'Step 1  Fixed Inputs'!$B$7)/(1+'Step 1  Fixed Inputs'!$B$5))^$K160))</f>
        <v/>
      </c>
      <c r="T160" s="202" t="str">
        <f t="shared" si="51"/>
        <v/>
      </c>
      <c r="U160" s="202" t="str">
        <f t="shared" si="52"/>
        <v/>
      </c>
      <c r="V160" s="200" t="str">
        <f t="shared" si="53"/>
        <v/>
      </c>
      <c r="W160" s="256" t="str">
        <f t="shared" si="54"/>
        <v/>
      </c>
      <c r="X160" s="259" t="str">
        <f>IF(K160="","",V160/Q160)</f>
        <v/>
      </c>
      <c r="Y160" s="630" t="str">
        <f>IF(W160="","",W160*'Step 1  Fixed Inputs'!$B$8)</f>
        <v/>
      </c>
    </row>
    <row r="161" spans="2:25" s="393" customFormat="1" hidden="1">
      <c r="B161" s="407"/>
      <c r="C161" s="522"/>
      <c r="D161" s="562"/>
      <c r="E161" s="554"/>
      <c r="F161" s="477"/>
      <c r="G161" s="637"/>
      <c r="H161" s="539" t="str">
        <f t="shared" si="63"/>
        <v/>
      </c>
      <c r="I161" s="647"/>
      <c r="J161" s="648" t="str">
        <f t="shared" si="64"/>
        <v/>
      </c>
      <c r="K161" s="441" t="str">
        <f>IF(E161="","",VLOOKUP(C161,'Reference 10.0 EULs'!$D$2:$E$161,2,))</f>
        <v/>
      </c>
      <c r="L161" s="196" t="str">
        <f>IF(K161="","",(J161/$J$148)*$L$148)</f>
        <v/>
      </c>
      <c r="M161" s="198" t="str">
        <f>IF(K161="","",SUM(J161,L161))</f>
        <v/>
      </c>
      <c r="N161" s="198" t="str">
        <f>IF(K161="","",(J161/$J$148)*$N$148)</f>
        <v/>
      </c>
      <c r="O161" s="198" t="str">
        <f>IF(K161="","",SUM(J161,N161))</f>
        <v/>
      </c>
      <c r="P161" s="197" t="str">
        <f>IF(K161="","",(J161/$J$148)*P$148)</f>
        <v/>
      </c>
      <c r="Q161" s="199" t="str">
        <f>IF(K161="","",SUM(J161,P161))</f>
        <v/>
      </c>
      <c r="R161" s="200" t="str">
        <f>IF(K161="","",'Step 1  Fixed Inputs'!$B$3*(1+'Step 1  Fixed Inputs'!$B$7)/('Step 1  Fixed Inputs'!$B$5-'Step 1  Fixed Inputs'!$B$7)*(1-((1+'Step 1  Fixed Inputs'!$B$7)/(1+'Step 1  Fixed Inputs'!$B$5))^$K161))</f>
        <v/>
      </c>
      <c r="S161" s="201" t="str">
        <f>IF(K161="","",'Step 1  Fixed Inputs'!$B$4*(1+'Step 1  Fixed Inputs'!$B$7)/('Step 1  Fixed Inputs'!$B$5-'Step 1  Fixed Inputs'!$B$7)*(1-((1+'Step 1  Fixed Inputs'!$B$7)/(1+'Step 1  Fixed Inputs'!$B$5))^$K161))</f>
        <v/>
      </c>
      <c r="T161" s="202" t="str">
        <f t="shared" si="51"/>
        <v/>
      </c>
      <c r="U161" s="202" t="str">
        <f t="shared" si="52"/>
        <v/>
      </c>
      <c r="V161" s="200" t="str">
        <f t="shared" si="53"/>
        <v/>
      </c>
      <c r="W161" s="256" t="str">
        <f t="shared" si="54"/>
        <v/>
      </c>
      <c r="X161" s="259" t="str">
        <f>IF(K161="","",V161/Q161)</f>
        <v/>
      </c>
      <c r="Y161" s="630" t="str">
        <f>IF(W161="","",W161*'Step 1  Fixed Inputs'!$B$8)</f>
        <v/>
      </c>
    </row>
    <row r="162" spans="2:25" s="393" customFormat="1" hidden="1">
      <c r="B162" s="407"/>
      <c r="C162" s="598"/>
      <c r="D162" s="562"/>
      <c r="E162" s="554"/>
      <c r="F162" s="477"/>
      <c r="G162" s="637"/>
      <c r="H162" s="539" t="str">
        <f t="shared" si="63"/>
        <v/>
      </c>
      <c r="I162" s="647"/>
      <c r="J162" s="648" t="str">
        <f t="shared" si="64"/>
        <v/>
      </c>
      <c r="K162" s="441" t="str">
        <f>IF(E162="","",VLOOKUP(C162,'Reference 10.0 EULs'!$D$2:$E$161,2,))</f>
        <v/>
      </c>
      <c r="L162" s="196" t="str">
        <f t="shared" ref="L162:L218" si="65">IF(K162="","",(J162/$J$148)*$L$148)</f>
        <v/>
      </c>
      <c r="M162" s="198" t="str">
        <f t="shared" ref="M162:M218" si="66">IF(K162="","",SUM(J162,L162))</f>
        <v/>
      </c>
      <c r="N162" s="198" t="str">
        <f t="shared" ref="N162:N218" si="67">IF(K162="","",(J162/$J$148)*$N$148)</f>
        <v/>
      </c>
      <c r="O162" s="198" t="str">
        <f t="shared" ref="O162:O218" si="68">IF(K162="","",SUM(J162,N162))</f>
        <v/>
      </c>
      <c r="P162" s="197" t="str">
        <f t="shared" ref="P162:P218" si="69">IF(K162="","",(J162/$J$148)*P$148)</f>
        <v/>
      </c>
      <c r="Q162" s="199" t="str">
        <f t="shared" ref="Q162:Q218" si="70">IF(K162="","",SUM(J162,P162))</f>
        <v/>
      </c>
      <c r="R162" s="200" t="str">
        <f>IF(K162="","",'Step 1  Fixed Inputs'!$B$3*(1+'Step 1  Fixed Inputs'!$B$7)/('Step 1  Fixed Inputs'!$B$5-'Step 1  Fixed Inputs'!$B$7)*(1-((1+'Step 1  Fixed Inputs'!$B$7)/(1+'Step 1  Fixed Inputs'!$B$5))^$K162))</f>
        <v/>
      </c>
      <c r="S162" s="201" t="str">
        <f>IF(K162="","",'Step 1  Fixed Inputs'!$B$4*(1+'Step 1  Fixed Inputs'!$B$7)/('Step 1  Fixed Inputs'!$B$5-'Step 1  Fixed Inputs'!$B$7)*(1-((1+'Step 1  Fixed Inputs'!$B$7)/(1+'Step 1  Fixed Inputs'!$B$5))^$K162))</f>
        <v/>
      </c>
      <c r="T162" s="202" t="str">
        <f t="shared" si="51"/>
        <v/>
      </c>
      <c r="U162" s="202" t="str">
        <f t="shared" si="52"/>
        <v/>
      </c>
      <c r="V162" s="200" t="str">
        <f t="shared" si="53"/>
        <v/>
      </c>
      <c r="W162" s="256" t="str">
        <f t="shared" si="54"/>
        <v/>
      </c>
      <c r="X162" s="259" t="str">
        <f t="shared" ref="X162:X218" si="71">IF(K162="","",V162/Q162)</f>
        <v/>
      </c>
      <c r="Y162" s="630" t="str">
        <f>IF(W162="","",W162*'Step 1  Fixed Inputs'!$B$8)</f>
        <v/>
      </c>
    </row>
    <row r="163" spans="2:25" s="393" customFormat="1" hidden="1">
      <c r="B163" s="407"/>
      <c r="C163" s="522"/>
      <c r="D163" s="567"/>
      <c r="E163" s="554"/>
      <c r="F163" s="477"/>
      <c r="G163" s="637"/>
      <c r="H163" s="539" t="str">
        <f t="shared" si="63"/>
        <v/>
      </c>
      <c r="I163" s="647"/>
      <c r="J163" s="648" t="str">
        <f t="shared" si="64"/>
        <v/>
      </c>
      <c r="K163" s="441" t="str">
        <f>IF(E163="","",VLOOKUP(C163,'Reference 10.0 EULs'!$D$2:$E$161,2,))</f>
        <v/>
      </c>
      <c r="L163" s="196" t="str">
        <f t="shared" si="65"/>
        <v/>
      </c>
      <c r="M163" s="198" t="str">
        <f t="shared" si="66"/>
        <v/>
      </c>
      <c r="N163" s="198" t="str">
        <f t="shared" si="67"/>
        <v/>
      </c>
      <c r="O163" s="198" t="str">
        <f t="shared" si="68"/>
        <v/>
      </c>
      <c r="P163" s="197" t="str">
        <f t="shared" si="69"/>
        <v/>
      </c>
      <c r="Q163" s="199" t="str">
        <f t="shared" si="70"/>
        <v/>
      </c>
      <c r="R163" s="200" t="str">
        <f>IF(K163="","",'Step 1  Fixed Inputs'!$B$3*(1+'Step 1  Fixed Inputs'!$B$7)/('Step 1  Fixed Inputs'!$B$5-'Step 1  Fixed Inputs'!$B$7)*(1-((1+'Step 1  Fixed Inputs'!$B$7)/(1+'Step 1  Fixed Inputs'!$B$5))^$K163))</f>
        <v/>
      </c>
      <c r="S163" s="201" t="str">
        <f>IF(K163="","",'Step 1  Fixed Inputs'!$B$4*(1+'Step 1  Fixed Inputs'!$B$7)/('Step 1  Fixed Inputs'!$B$5-'Step 1  Fixed Inputs'!$B$7)*(1-((1+'Step 1  Fixed Inputs'!$B$7)/(1+'Step 1  Fixed Inputs'!$B$5))^$K163))</f>
        <v/>
      </c>
      <c r="T163" s="202" t="str">
        <f t="shared" si="51"/>
        <v/>
      </c>
      <c r="U163" s="202" t="str">
        <f t="shared" si="52"/>
        <v/>
      </c>
      <c r="V163" s="200" t="str">
        <f t="shared" si="53"/>
        <v/>
      </c>
      <c r="W163" s="256" t="str">
        <f t="shared" si="54"/>
        <v/>
      </c>
      <c r="X163" s="259" t="str">
        <f t="shared" si="71"/>
        <v/>
      </c>
      <c r="Y163" s="630" t="str">
        <f>IF(W163="","",W163*'Step 1  Fixed Inputs'!$B$8)</f>
        <v/>
      </c>
    </row>
    <row r="164" spans="2:25" s="393" customFormat="1" hidden="1">
      <c r="B164" s="407"/>
      <c r="C164" s="598"/>
      <c r="D164" s="567"/>
      <c r="E164" s="554"/>
      <c r="F164" s="477"/>
      <c r="G164" s="637"/>
      <c r="H164" s="539" t="str">
        <f t="shared" si="63"/>
        <v/>
      </c>
      <c r="I164" s="647"/>
      <c r="J164" s="648" t="str">
        <f t="shared" si="64"/>
        <v/>
      </c>
      <c r="K164" s="441" t="str">
        <f>IF(E164="","",VLOOKUP(C164,'Reference 10.0 EULs'!$D$2:$E$161,2,))</f>
        <v/>
      </c>
      <c r="L164" s="196" t="str">
        <f t="shared" si="65"/>
        <v/>
      </c>
      <c r="M164" s="198" t="str">
        <f t="shared" si="66"/>
        <v/>
      </c>
      <c r="N164" s="198" t="str">
        <f t="shared" si="67"/>
        <v/>
      </c>
      <c r="O164" s="198" t="str">
        <f t="shared" si="68"/>
        <v/>
      </c>
      <c r="P164" s="197" t="str">
        <f t="shared" si="69"/>
        <v/>
      </c>
      <c r="Q164" s="199" t="str">
        <f t="shared" si="70"/>
        <v/>
      </c>
      <c r="R164" s="200" t="str">
        <f>IF(K164="","",'Step 1  Fixed Inputs'!$B$3*(1+'Step 1  Fixed Inputs'!$B$7)/('Step 1  Fixed Inputs'!$B$5-'Step 1  Fixed Inputs'!$B$7)*(1-((1+'Step 1  Fixed Inputs'!$B$7)/(1+'Step 1  Fixed Inputs'!$B$5))^$K164))</f>
        <v/>
      </c>
      <c r="S164" s="201" t="str">
        <f>IF(K164="","",'Step 1  Fixed Inputs'!$B$4*(1+'Step 1  Fixed Inputs'!$B$7)/('Step 1  Fixed Inputs'!$B$5-'Step 1  Fixed Inputs'!$B$7)*(1-((1+'Step 1  Fixed Inputs'!$B$7)/(1+'Step 1  Fixed Inputs'!$B$5))^$K164))</f>
        <v/>
      </c>
      <c r="T164" s="202" t="str">
        <f t="shared" si="51"/>
        <v/>
      </c>
      <c r="U164" s="202" t="str">
        <f t="shared" si="52"/>
        <v/>
      </c>
      <c r="V164" s="200" t="str">
        <f t="shared" si="53"/>
        <v/>
      </c>
      <c r="W164" s="256" t="str">
        <f t="shared" si="54"/>
        <v/>
      </c>
      <c r="X164" s="259" t="str">
        <f t="shared" si="71"/>
        <v/>
      </c>
      <c r="Y164" s="630" t="str">
        <f>IF(W164="","",W164*'Step 1  Fixed Inputs'!$B$8)</f>
        <v/>
      </c>
    </row>
    <row r="165" spans="2:25" s="393" customFormat="1" hidden="1">
      <c r="B165" s="407"/>
      <c r="C165" s="522"/>
      <c r="D165" s="567"/>
      <c r="E165" s="554"/>
      <c r="F165" s="477"/>
      <c r="G165" s="637"/>
      <c r="H165" s="539" t="str">
        <f t="shared" si="63"/>
        <v/>
      </c>
      <c r="I165" s="647"/>
      <c r="J165" s="648" t="str">
        <f t="shared" si="64"/>
        <v/>
      </c>
      <c r="K165" s="441" t="str">
        <f>IF(E165="","",VLOOKUP(C165,'Reference 10.0 EULs'!$D$2:$E$161,2,))</f>
        <v/>
      </c>
      <c r="L165" s="196" t="str">
        <f t="shared" si="65"/>
        <v/>
      </c>
      <c r="M165" s="198" t="str">
        <f t="shared" si="66"/>
        <v/>
      </c>
      <c r="N165" s="198" t="str">
        <f t="shared" si="67"/>
        <v/>
      </c>
      <c r="O165" s="198" t="str">
        <f t="shared" si="68"/>
        <v/>
      </c>
      <c r="P165" s="197" t="str">
        <f t="shared" si="69"/>
        <v/>
      </c>
      <c r="Q165" s="199" t="str">
        <f t="shared" si="70"/>
        <v/>
      </c>
      <c r="R165" s="200" t="str">
        <f>IF(K165="","",'Step 1  Fixed Inputs'!$B$3*(1+'Step 1  Fixed Inputs'!$B$7)/('Step 1  Fixed Inputs'!$B$5-'Step 1  Fixed Inputs'!$B$7)*(1-((1+'Step 1  Fixed Inputs'!$B$7)/(1+'Step 1  Fixed Inputs'!$B$5))^$K165))</f>
        <v/>
      </c>
      <c r="S165" s="201" t="str">
        <f>IF(K165="","",'Step 1  Fixed Inputs'!$B$4*(1+'Step 1  Fixed Inputs'!$B$7)/('Step 1  Fixed Inputs'!$B$5-'Step 1  Fixed Inputs'!$B$7)*(1-((1+'Step 1  Fixed Inputs'!$B$7)/(1+'Step 1  Fixed Inputs'!$B$5))^$K165))</f>
        <v/>
      </c>
      <c r="T165" s="202" t="str">
        <f t="shared" si="51"/>
        <v/>
      </c>
      <c r="U165" s="202" t="str">
        <f t="shared" si="52"/>
        <v/>
      </c>
      <c r="V165" s="200" t="str">
        <f t="shared" si="53"/>
        <v/>
      </c>
      <c r="W165" s="256" t="str">
        <f t="shared" si="54"/>
        <v/>
      </c>
      <c r="X165" s="259" t="str">
        <f t="shared" si="71"/>
        <v/>
      </c>
      <c r="Y165" s="630" t="str">
        <f>IF(W165="","",W165*'Step 1  Fixed Inputs'!$B$8)</f>
        <v/>
      </c>
    </row>
    <row r="166" spans="2:25" s="393" customFormat="1" hidden="1">
      <c r="B166" s="407"/>
      <c r="C166" s="522"/>
      <c r="D166" s="567"/>
      <c r="E166" s="554"/>
      <c r="F166" s="477"/>
      <c r="G166" s="637"/>
      <c r="H166" s="539" t="str">
        <f t="shared" si="63"/>
        <v/>
      </c>
      <c r="I166" s="647"/>
      <c r="J166" s="648" t="str">
        <f t="shared" si="64"/>
        <v/>
      </c>
      <c r="K166" s="441" t="str">
        <f>IF(E166="","",VLOOKUP(C166,'Reference 10.0 EULs'!$D$2:$E$161,2,))</f>
        <v/>
      </c>
      <c r="L166" s="196" t="str">
        <f t="shared" si="65"/>
        <v/>
      </c>
      <c r="M166" s="198" t="str">
        <f t="shared" si="66"/>
        <v/>
      </c>
      <c r="N166" s="198" t="str">
        <f t="shared" si="67"/>
        <v/>
      </c>
      <c r="O166" s="198" t="str">
        <f t="shared" si="68"/>
        <v/>
      </c>
      <c r="P166" s="197" t="str">
        <f t="shared" si="69"/>
        <v/>
      </c>
      <c r="Q166" s="199" t="str">
        <f t="shared" si="70"/>
        <v/>
      </c>
      <c r="R166" s="200" t="str">
        <f>IF(K166="","",'Step 1  Fixed Inputs'!$B$3*(1+'Step 1  Fixed Inputs'!$B$7)/('Step 1  Fixed Inputs'!$B$5-'Step 1  Fixed Inputs'!$B$7)*(1-((1+'Step 1  Fixed Inputs'!$B$7)/(1+'Step 1  Fixed Inputs'!$B$5))^$K166))</f>
        <v/>
      </c>
      <c r="S166" s="201" t="str">
        <f>IF(K166="","",'Step 1  Fixed Inputs'!$B$4*(1+'Step 1  Fixed Inputs'!$B$7)/('Step 1  Fixed Inputs'!$B$5-'Step 1  Fixed Inputs'!$B$7)*(1-((1+'Step 1  Fixed Inputs'!$B$7)/(1+'Step 1  Fixed Inputs'!$B$5))^$K166))</f>
        <v/>
      </c>
      <c r="T166" s="202" t="str">
        <f t="shared" si="51"/>
        <v/>
      </c>
      <c r="U166" s="202" t="str">
        <f t="shared" si="52"/>
        <v/>
      </c>
      <c r="V166" s="200" t="str">
        <f t="shared" si="53"/>
        <v/>
      </c>
      <c r="W166" s="256" t="str">
        <f t="shared" si="54"/>
        <v/>
      </c>
      <c r="X166" s="259" t="str">
        <f t="shared" si="71"/>
        <v/>
      </c>
      <c r="Y166" s="630" t="str">
        <f>IF(W166="","",W166*'Step 1  Fixed Inputs'!$B$8)</f>
        <v/>
      </c>
    </row>
    <row r="167" spans="2:25" s="393" customFormat="1" hidden="1">
      <c r="B167" s="407"/>
      <c r="C167" s="522"/>
      <c r="D167" s="567"/>
      <c r="E167" s="554"/>
      <c r="F167" s="477"/>
      <c r="G167" s="637"/>
      <c r="H167" s="539" t="str">
        <f t="shared" si="63"/>
        <v/>
      </c>
      <c r="I167" s="647"/>
      <c r="J167" s="648" t="str">
        <f t="shared" si="64"/>
        <v/>
      </c>
      <c r="K167" s="441" t="str">
        <f>IF(E167="","",VLOOKUP(C167,'Reference 10.0 EULs'!$D$2:$E$161,2,))</f>
        <v/>
      </c>
      <c r="L167" s="196" t="str">
        <f t="shared" si="65"/>
        <v/>
      </c>
      <c r="M167" s="198" t="str">
        <f t="shared" si="66"/>
        <v/>
      </c>
      <c r="N167" s="198" t="str">
        <f t="shared" si="67"/>
        <v/>
      </c>
      <c r="O167" s="198" t="str">
        <f t="shared" si="68"/>
        <v/>
      </c>
      <c r="P167" s="197" t="str">
        <f t="shared" si="69"/>
        <v/>
      </c>
      <c r="Q167" s="199" t="str">
        <f t="shared" si="70"/>
        <v/>
      </c>
      <c r="R167" s="200" t="str">
        <f>IF(K167="","",'Step 1  Fixed Inputs'!$B$3*(1+'Step 1  Fixed Inputs'!$B$7)/('Step 1  Fixed Inputs'!$B$5-'Step 1  Fixed Inputs'!$B$7)*(1-((1+'Step 1  Fixed Inputs'!$B$7)/(1+'Step 1  Fixed Inputs'!$B$5))^$K167))</f>
        <v/>
      </c>
      <c r="S167" s="201" t="str">
        <f>IF(K167="","",'Step 1  Fixed Inputs'!$B$4*(1+'Step 1  Fixed Inputs'!$B$7)/('Step 1  Fixed Inputs'!$B$5-'Step 1  Fixed Inputs'!$B$7)*(1-((1+'Step 1  Fixed Inputs'!$B$7)/(1+'Step 1  Fixed Inputs'!$B$5))^$K167))</f>
        <v/>
      </c>
      <c r="T167" s="202" t="str">
        <f t="shared" si="51"/>
        <v/>
      </c>
      <c r="U167" s="202" t="str">
        <f t="shared" si="52"/>
        <v/>
      </c>
      <c r="V167" s="200" t="str">
        <f t="shared" si="53"/>
        <v/>
      </c>
      <c r="W167" s="256" t="str">
        <f t="shared" si="54"/>
        <v/>
      </c>
      <c r="X167" s="259" t="str">
        <f t="shared" si="71"/>
        <v/>
      </c>
      <c r="Y167" s="630" t="str">
        <f>IF(W167="","",W167*'Step 1  Fixed Inputs'!$B$8)</f>
        <v/>
      </c>
    </row>
    <row r="168" spans="2:25" s="393" customFormat="1" hidden="1">
      <c r="B168" s="407"/>
      <c r="C168" s="522"/>
      <c r="D168" s="567"/>
      <c r="E168" s="554"/>
      <c r="F168" s="477"/>
      <c r="G168" s="637"/>
      <c r="H168" s="539" t="str">
        <f t="shared" si="63"/>
        <v/>
      </c>
      <c r="I168" s="647"/>
      <c r="J168" s="648" t="str">
        <f t="shared" si="64"/>
        <v/>
      </c>
      <c r="K168" s="441" t="str">
        <f>IF(E168="","",VLOOKUP(C168,'Reference 10.0 EULs'!$D$2:$E$161,2,))</f>
        <v/>
      </c>
      <c r="L168" s="196" t="str">
        <f t="shared" si="65"/>
        <v/>
      </c>
      <c r="M168" s="198" t="str">
        <f t="shared" si="66"/>
        <v/>
      </c>
      <c r="N168" s="198" t="str">
        <f t="shared" si="67"/>
        <v/>
      </c>
      <c r="O168" s="198" t="str">
        <f t="shared" si="68"/>
        <v/>
      </c>
      <c r="P168" s="197" t="str">
        <f t="shared" si="69"/>
        <v/>
      </c>
      <c r="Q168" s="199" t="str">
        <f t="shared" si="70"/>
        <v/>
      </c>
      <c r="R168" s="200" t="str">
        <f>IF(K168="","",'Step 1  Fixed Inputs'!$B$3*(1+'Step 1  Fixed Inputs'!$B$7)/('Step 1  Fixed Inputs'!$B$5-'Step 1  Fixed Inputs'!$B$7)*(1-((1+'Step 1  Fixed Inputs'!$B$7)/(1+'Step 1  Fixed Inputs'!$B$5))^$K168))</f>
        <v/>
      </c>
      <c r="S168" s="201" t="str">
        <f>IF(K168="","",'Step 1  Fixed Inputs'!$B$4*(1+'Step 1  Fixed Inputs'!$B$7)/('Step 1  Fixed Inputs'!$B$5-'Step 1  Fixed Inputs'!$B$7)*(1-((1+'Step 1  Fixed Inputs'!$B$7)/(1+'Step 1  Fixed Inputs'!$B$5))^$K168))</f>
        <v/>
      </c>
      <c r="T168" s="202" t="str">
        <f t="shared" si="51"/>
        <v/>
      </c>
      <c r="U168" s="202" t="str">
        <f t="shared" si="52"/>
        <v/>
      </c>
      <c r="V168" s="200" t="str">
        <f t="shared" si="53"/>
        <v/>
      </c>
      <c r="W168" s="256" t="str">
        <f t="shared" si="54"/>
        <v/>
      </c>
      <c r="X168" s="259" t="str">
        <f t="shared" si="71"/>
        <v/>
      </c>
      <c r="Y168" s="630" t="str">
        <f>IF(W168="","",W168*'Step 1  Fixed Inputs'!$B$8)</f>
        <v/>
      </c>
    </row>
    <row r="169" spans="2:25" s="393" customFormat="1" hidden="1">
      <c r="B169" s="407"/>
      <c r="C169" s="522"/>
      <c r="D169" s="567"/>
      <c r="E169" s="554"/>
      <c r="F169" s="477"/>
      <c r="G169" s="637"/>
      <c r="H169" s="539" t="str">
        <f t="shared" si="63"/>
        <v/>
      </c>
      <c r="I169" s="647"/>
      <c r="J169" s="648" t="str">
        <f t="shared" si="64"/>
        <v/>
      </c>
      <c r="K169" s="441" t="str">
        <f>IF(E169="","",VLOOKUP(C169,'Reference 10.0 EULs'!$D$2:$E$161,2,))</f>
        <v/>
      </c>
      <c r="L169" s="196" t="str">
        <f t="shared" si="65"/>
        <v/>
      </c>
      <c r="M169" s="198" t="str">
        <f t="shared" si="66"/>
        <v/>
      </c>
      <c r="N169" s="198" t="str">
        <f t="shared" si="67"/>
        <v/>
      </c>
      <c r="O169" s="198" t="str">
        <f t="shared" si="68"/>
        <v/>
      </c>
      <c r="P169" s="197" t="str">
        <f t="shared" si="69"/>
        <v/>
      </c>
      <c r="Q169" s="199" t="str">
        <f t="shared" si="70"/>
        <v/>
      </c>
      <c r="R169" s="200" t="str">
        <f>IF(K169="","",'Step 1  Fixed Inputs'!$B$3*(1+'Step 1  Fixed Inputs'!$B$7)/('Step 1  Fixed Inputs'!$B$5-'Step 1  Fixed Inputs'!$B$7)*(1-((1+'Step 1  Fixed Inputs'!$B$7)/(1+'Step 1  Fixed Inputs'!$B$5))^$K169))</f>
        <v/>
      </c>
      <c r="S169" s="201" t="str">
        <f>IF(K169="","",'Step 1  Fixed Inputs'!$B$4*(1+'Step 1  Fixed Inputs'!$B$7)/('Step 1  Fixed Inputs'!$B$5-'Step 1  Fixed Inputs'!$B$7)*(1-((1+'Step 1  Fixed Inputs'!$B$7)/(1+'Step 1  Fixed Inputs'!$B$5))^$K169))</f>
        <v/>
      </c>
      <c r="T169" s="202" t="str">
        <f t="shared" si="51"/>
        <v/>
      </c>
      <c r="U169" s="202" t="str">
        <f t="shared" si="52"/>
        <v/>
      </c>
      <c r="V169" s="200" t="str">
        <f t="shared" si="53"/>
        <v/>
      </c>
      <c r="W169" s="256" t="str">
        <f t="shared" si="54"/>
        <v/>
      </c>
      <c r="X169" s="259" t="str">
        <f t="shared" si="71"/>
        <v/>
      </c>
      <c r="Y169" s="630" t="str">
        <f>IF(W169="","",W169*'Step 1  Fixed Inputs'!$B$8)</f>
        <v/>
      </c>
    </row>
    <row r="170" spans="2:25" s="393" customFormat="1" ht="15.75" hidden="1" thickBot="1">
      <c r="B170" s="407"/>
      <c r="C170" s="522"/>
      <c r="D170" s="567"/>
      <c r="E170" s="554"/>
      <c r="F170" s="477"/>
      <c r="G170" s="637"/>
      <c r="H170" s="539" t="str">
        <f t="shared" si="63"/>
        <v/>
      </c>
      <c r="I170" s="647"/>
      <c r="J170" s="648" t="str">
        <f t="shared" si="64"/>
        <v/>
      </c>
      <c r="K170" s="441" t="str">
        <f>IF(E170="","",VLOOKUP(C170,'Reference 10.0 EULs'!$D$2:$E$161,2,))</f>
        <v/>
      </c>
      <c r="L170" s="196" t="str">
        <f t="shared" si="65"/>
        <v/>
      </c>
      <c r="M170" s="198" t="str">
        <f t="shared" si="66"/>
        <v/>
      </c>
      <c r="N170" s="198" t="str">
        <f t="shared" si="67"/>
        <v/>
      </c>
      <c r="O170" s="198" t="str">
        <f t="shared" si="68"/>
        <v/>
      </c>
      <c r="P170" s="197" t="str">
        <f t="shared" si="69"/>
        <v/>
      </c>
      <c r="Q170" s="199" t="str">
        <f t="shared" si="70"/>
        <v/>
      </c>
      <c r="R170" s="200" t="str">
        <f>IF(K170="","",'Step 1  Fixed Inputs'!$B$3*(1+'Step 1  Fixed Inputs'!$B$7)/('Step 1  Fixed Inputs'!$B$5-'Step 1  Fixed Inputs'!$B$7)*(1-((1+'Step 1  Fixed Inputs'!$B$7)/(1+'Step 1  Fixed Inputs'!$B$5))^$K170))</f>
        <v/>
      </c>
      <c r="S170" s="201" t="str">
        <f>IF(K170="","",'Step 1  Fixed Inputs'!$B$4*(1+'Step 1  Fixed Inputs'!$B$7)/('Step 1  Fixed Inputs'!$B$5-'Step 1  Fixed Inputs'!$B$7)*(1-((1+'Step 1  Fixed Inputs'!$B$7)/(1+'Step 1  Fixed Inputs'!$B$5))^$K170))</f>
        <v/>
      </c>
      <c r="T170" s="202" t="str">
        <f t="shared" si="51"/>
        <v/>
      </c>
      <c r="U170" s="202" t="str">
        <f t="shared" si="52"/>
        <v/>
      </c>
      <c r="V170" s="200" t="str">
        <f t="shared" si="53"/>
        <v/>
      </c>
      <c r="W170" s="256" t="str">
        <f t="shared" si="54"/>
        <v/>
      </c>
      <c r="X170" s="259" t="str">
        <f t="shared" si="71"/>
        <v/>
      </c>
      <c r="Y170" s="630" t="str">
        <f>IF(W170="","",W170*'Step 1  Fixed Inputs'!$B$8)</f>
        <v/>
      </c>
    </row>
    <row r="171" spans="2:25" s="393" customFormat="1" hidden="1">
      <c r="B171" s="407"/>
      <c r="C171" s="522"/>
      <c r="D171" s="567"/>
      <c r="E171" s="554"/>
      <c r="F171" s="477"/>
      <c r="G171" s="637"/>
      <c r="H171" s="539" t="str">
        <f t="shared" si="63"/>
        <v/>
      </c>
      <c r="I171" s="647"/>
      <c r="J171" s="648" t="str">
        <f t="shared" si="64"/>
        <v/>
      </c>
      <c r="K171" s="441" t="str">
        <f>IF(E171="","",VLOOKUP(C171,'Reference 10.0 EULs'!$D$2:$E$161,2,))</f>
        <v/>
      </c>
      <c r="L171" s="196" t="str">
        <f t="shared" si="65"/>
        <v/>
      </c>
      <c r="M171" s="198" t="str">
        <f t="shared" si="66"/>
        <v/>
      </c>
      <c r="N171" s="198" t="str">
        <f t="shared" si="67"/>
        <v/>
      </c>
      <c r="O171" s="198" t="str">
        <f t="shared" si="68"/>
        <v/>
      </c>
      <c r="P171" s="197" t="str">
        <f t="shared" si="69"/>
        <v/>
      </c>
      <c r="Q171" s="199" t="str">
        <f t="shared" si="70"/>
        <v/>
      </c>
      <c r="R171" s="200" t="str">
        <f>IF(K171="","",'Step 1  Fixed Inputs'!$B$3*(1+'Step 1  Fixed Inputs'!$B$7)/('Step 1  Fixed Inputs'!$B$5-'Step 1  Fixed Inputs'!$B$7)*(1-((1+'Step 1  Fixed Inputs'!$B$7)/(1+'Step 1  Fixed Inputs'!$B$5))^$K171))</f>
        <v/>
      </c>
      <c r="S171" s="201" t="str">
        <f>IF(K171="","",'Step 1  Fixed Inputs'!$B$4*(1+'Step 1  Fixed Inputs'!$B$7)/('Step 1  Fixed Inputs'!$B$5-'Step 1  Fixed Inputs'!$B$7)*(1-((1+'Step 1  Fixed Inputs'!$B$7)/(1+'Step 1  Fixed Inputs'!$B$5))^$K171))</f>
        <v/>
      </c>
      <c r="T171" s="202" t="str">
        <f t="shared" si="51"/>
        <v/>
      </c>
      <c r="U171" s="202" t="str">
        <f t="shared" si="52"/>
        <v/>
      </c>
      <c r="V171" s="200" t="str">
        <f t="shared" si="53"/>
        <v/>
      </c>
      <c r="W171" s="256" t="str">
        <f t="shared" si="54"/>
        <v/>
      </c>
      <c r="X171" s="259" t="str">
        <f t="shared" si="71"/>
        <v/>
      </c>
      <c r="Y171" s="630" t="str">
        <f>IF(W171="","",W171*'Step 1  Fixed Inputs'!$B$8)</f>
        <v/>
      </c>
    </row>
    <row r="172" spans="2:25" s="393" customFormat="1" hidden="1">
      <c r="B172" s="407"/>
      <c r="C172" s="522"/>
      <c r="D172" s="567"/>
      <c r="E172" s="554"/>
      <c r="F172" s="477"/>
      <c r="G172" s="637"/>
      <c r="H172" s="539" t="str">
        <f t="shared" si="63"/>
        <v/>
      </c>
      <c r="I172" s="647"/>
      <c r="J172" s="648" t="str">
        <f t="shared" si="64"/>
        <v/>
      </c>
      <c r="K172" s="441" t="str">
        <f>IF(E172="","",VLOOKUP(C172,'Reference 10.0 EULs'!$D$2:$E$161,2,))</f>
        <v/>
      </c>
      <c r="L172" s="196" t="str">
        <f t="shared" si="65"/>
        <v/>
      </c>
      <c r="M172" s="198" t="str">
        <f t="shared" si="66"/>
        <v/>
      </c>
      <c r="N172" s="198" t="str">
        <f t="shared" si="67"/>
        <v/>
      </c>
      <c r="O172" s="198" t="str">
        <f t="shared" si="68"/>
        <v/>
      </c>
      <c r="P172" s="197" t="str">
        <f t="shared" si="69"/>
        <v/>
      </c>
      <c r="Q172" s="199" t="str">
        <f t="shared" si="70"/>
        <v/>
      </c>
      <c r="R172" s="200" t="str">
        <f>IF(K172="","",'Step 1  Fixed Inputs'!$B$3*(1+'Step 1  Fixed Inputs'!$B$7)/('Step 1  Fixed Inputs'!$B$5-'Step 1  Fixed Inputs'!$B$7)*(1-((1+'Step 1  Fixed Inputs'!$B$7)/(1+'Step 1  Fixed Inputs'!$B$5))^$K172))</f>
        <v/>
      </c>
      <c r="S172" s="201" t="str">
        <f>IF(K172="","",'Step 1  Fixed Inputs'!$B$4*(1+'Step 1  Fixed Inputs'!$B$7)/('Step 1  Fixed Inputs'!$B$5-'Step 1  Fixed Inputs'!$B$7)*(1-((1+'Step 1  Fixed Inputs'!$B$7)/(1+'Step 1  Fixed Inputs'!$B$5))^$K172))</f>
        <v/>
      </c>
      <c r="T172" s="202" t="str">
        <f t="shared" si="51"/>
        <v/>
      </c>
      <c r="U172" s="202" t="str">
        <f t="shared" si="52"/>
        <v/>
      </c>
      <c r="V172" s="200" t="str">
        <f t="shared" si="53"/>
        <v/>
      </c>
      <c r="W172" s="256" t="str">
        <f t="shared" si="54"/>
        <v/>
      </c>
      <c r="X172" s="259" t="str">
        <f t="shared" si="71"/>
        <v/>
      </c>
      <c r="Y172" s="630" t="str">
        <f>IF(W172="","",W172*'Step 1  Fixed Inputs'!$B$8)</f>
        <v/>
      </c>
    </row>
    <row r="173" spans="2:25" s="393" customFormat="1" hidden="1">
      <c r="B173" s="407"/>
      <c r="C173" s="522"/>
      <c r="D173" s="567"/>
      <c r="E173" s="554"/>
      <c r="F173" s="477"/>
      <c r="G173" s="637"/>
      <c r="H173" s="539" t="str">
        <f t="shared" si="63"/>
        <v/>
      </c>
      <c r="I173" s="647"/>
      <c r="J173" s="648" t="str">
        <f t="shared" si="64"/>
        <v/>
      </c>
      <c r="K173" s="441" t="str">
        <f>IF(E173="","",VLOOKUP(C173,'Reference 10.0 EULs'!$D$2:$E$161,2,))</f>
        <v/>
      </c>
      <c r="L173" s="196" t="str">
        <f t="shared" si="65"/>
        <v/>
      </c>
      <c r="M173" s="198" t="str">
        <f t="shared" si="66"/>
        <v/>
      </c>
      <c r="N173" s="198" t="str">
        <f t="shared" si="67"/>
        <v/>
      </c>
      <c r="O173" s="198" t="str">
        <f t="shared" si="68"/>
        <v/>
      </c>
      <c r="P173" s="197" t="str">
        <f t="shared" si="69"/>
        <v/>
      </c>
      <c r="Q173" s="199" t="str">
        <f t="shared" si="70"/>
        <v/>
      </c>
      <c r="R173" s="200" t="str">
        <f>IF(K173="","",'Step 1  Fixed Inputs'!$B$3*(1+'Step 1  Fixed Inputs'!$B$7)/('Step 1  Fixed Inputs'!$B$5-'Step 1  Fixed Inputs'!$B$7)*(1-((1+'Step 1  Fixed Inputs'!$B$7)/(1+'Step 1  Fixed Inputs'!$B$5))^$K173))</f>
        <v/>
      </c>
      <c r="S173" s="201" t="str">
        <f>IF(K173="","",'Step 1  Fixed Inputs'!$B$4*(1+'Step 1  Fixed Inputs'!$B$7)/('Step 1  Fixed Inputs'!$B$5-'Step 1  Fixed Inputs'!$B$7)*(1-((1+'Step 1  Fixed Inputs'!$B$7)/(1+'Step 1  Fixed Inputs'!$B$5))^$K173))</f>
        <v/>
      </c>
      <c r="T173" s="202" t="str">
        <f t="shared" si="51"/>
        <v/>
      </c>
      <c r="U173" s="202" t="str">
        <f t="shared" si="52"/>
        <v/>
      </c>
      <c r="V173" s="200" t="str">
        <f t="shared" si="53"/>
        <v/>
      </c>
      <c r="W173" s="256" t="str">
        <f t="shared" si="54"/>
        <v/>
      </c>
      <c r="X173" s="259" t="str">
        <f t="shared" si="71"/>
        <v/>
      </c>
      <c r="Y173" s="630" t="str">
        <f>IF(W173="","",W173*'Step 1  Fixed Inputs'!$B$8)</f>
        <v/>
      </c>
    </row>
    <row r="174" spans="2:25" s="393" customFormat="1" hidden="1">
      <c r="B174" s="407"/>
      <c r="C174" s="522"/>
      <c r="D174" s="567"/>
      <c r="E174" s="554"/>
      <c r="F174" s="477"/>
      <c r="G174" s="637"/>
      <c r="H174" s="539" t="str">
        <f t="shared" si="63"/>
        <v/>
      </c>
      <c r="I174" s="647"/>
      <c r="J174" s="648" t="str">
        <f t="shared" si="64"/>
        <v/>
      </c>
      <c r="K174" s="441" t="str">
        <f>IF(E174="","",VLOOKUP(C174,'Reference 10.0 EULs'!$D$2:$E$161,2,))</f>
        <v/>
      </c>
      <c r="L174" s="196" t="str">
        <f t="shared" si="65"/>
        <v/>
      </c>
      <c r="M174" s="198" t="str">
        <f t="shared" si="66"/>
        <v/>
      </c>
      <c r="N174" s="198" t="str">
        <f t="shared" si="67"/>
        <v/>
      </c>
      <c r="O174" s="198" t="str">
        <f t="shared" si="68"/>
        <v/>
      </c>
      <c r="P174" s="197" t="str">
        <f t="shared" si="69"/>
        <v/>
      </c>
      <c r="Q174" s="199" t="str">
        <f t="shared" si="70"/>
        <v/>
      </c>
      <c r="R174" s="200" t="str">
        <f>IF(K174="","",'Step 1  Fixed Inputs'!$B$3*(1+'Step 1  Fixed Inputs'!$B$7)/('Step 1  Fixed Inputs'!$B$5-'Step 1  Fixed Inputs'!$B$7)*(1-((1+'Step 1  Fixed Inputs'!$B$7)/(1+'Step 1  Fixed Inputs'!$B$5))^$K174))</f>
        <v/>
      </c>
      <c r="S174" s="201" t="str">
        <f>IF(K174="","",'Step 1  Fixed Inputs'!$B$4*(1+'Step 1  Fixed Inputs'!$B$7)/('Step 1  Fixed Inputs'!$B$5-'Step 1  Fixed Inputs'!$B$7)*(1-((1+'Step 1  Fixed Inputs'!$B$7)/(1+'Step 1  Fixed Inputs'!$B$5))^$K174))</f>
        <v/>
      </c>
      <c r="T174" s="202" t="str">
        <f t="shared" si="51"/>
        <v/>
      </c>
      <c r="U174" s="202" t="str">
        <f t="shared" si="52"/>
        <v/>
      </c>
      <c r="V174" s="200" t="str">
        <f t="shared" si="53"/>
        <v/>
      </c>
      <c r="W174" s="256" t="str">
        <f t="shared" si="54"/>
        <v/>
      </c>
      <c r="X174" s="259" t="str">
        <f t="shared" si="71"/>
        <v/>
      </c>
      <c r="Y174" s="630" t="str">
        <f>IF(W174="","",W174*'Step 1  Fixed Inputs'!$B$8)</f>
        <v/>
      </c>
    </row>
    <row r="175" spans="2:25" s="393" customFormat="1" hidden="1">
      <c r="B175" s="407"/>
      <c r="C175" s="522"/>
      <c r="D175" s="567"/>
      <c r="E175" s="554"/>
      <c r="F175" s="477"/>
      <c r="G175" s="637"/>
      <c r="H175" s="539" t="str">
        <f t="shared" si="63"/>
        <v/>
      </c>
      <c r="I175" s="647"/>
      <c r="J175" s="648" t="str">
        <f t="shared" si="64"/>
        <v/>
      </c>
      <c r="K175" s="441" t="str">
        <f>IF(E175="","",VLOOKUP(C175,'Reference 10.0 EULs'!$D$2:$E$161,2,))</f>
        <v/>
      </c>
      <c r="L175" s="196" t="str">
        <f t="shared" si="65"/>
        <v/>
      </c>
      <c r="M175" s="198" t="str">
        <f t="shared" si="66"/>
        <v/>
      </c>
      <c r="N175" s="198" t="str">
        <f t="shared" si="67"/>
        <v/>
      </c>
      <c r="O175" s="198" t="str">
        <f t="shared" si="68"/>
        <v/>
      </c>
      <c r="P175" s="197" t="str">
        <f t="shared" si="69"/>
        <v/>
      </c>
      <c r="Q175" s="199" t="str">
        <f t="shared" si="70"/>
        <v/>
      </c>
      <c r="R175" s="200" t="str">
        <f>IF(K175="","",'Step 1  Fixed Inputs'!$B$3*(1+'Step 1  Fixed Inputs'!$B$7)/('Step 1  Fixed Inputs'!$B$5-'Step 1  Fixed Inputs'!$B$7)*(1-((1+'Step 1  Fixed Inputs'!$B$7)/(1+'Step 1  Fixed Inputs'!$B$5))^$K175))</f>
        <v/>
      </c>
      <c r="S175" s="201" t="str">
        <f>IF(K175="","",'Step 1  Fixed Inputs'!$B$4*(1+'Step 1  Fixed Inputs'!$B$7)/('Step 1  Fixed Inputs'!$B$5-'Step 1  Fixed Inputs'!$B$7)*(1-((1+'Step 1  Fixed Inputs'!$B$7)/(1+'Step 1  Fixed Inputs'!$B$5))^$K175))</f>
        <v/>
      </c>
      <c r="T175" s="202" t="str">
        <f t="shared" si="51"/>
        <v/>
      </c>
      <c r="U175" s="202" t="str">
        <f t="shared" si="52"/>
        <v/>
      </c>
      <c r="V175" s="200" t="str">
        <f t="shared" si="53"/>
        <v/>
      </c>
      <c r="W175" s="256" t="str">
        <f t="shared" si="54"/>
        <v/>
      </c>
      <c r="X175" s="259" t="str">
        <f t="shared" si="71"/>
        <v/>
      </c>
      <c r="Y175" s="630" t="str">
        <f>IF(W175="","",W175*'Step 1  Fixed Inputs'!$B$8)</f>
        <v/>
      </c>
    </row>
    <row r="176" spans="2:25" s="393" customFormat="1" hidden="1">
      <c r="B176" s="407"/>
      <c r="C176" s="522"/>
      <c r="D176" s="567"/>
      <c r="E176" s="554"/>
      <c r="F176" s="477"/>
      <c r="G176" s="637"/>
      <c r="H176" s="539" t="str">
        <f t="shared" si="63"/>
        <v/>
      </c>
      <c r="I176" s="647"/>
      <c r="J176" s="648" t="str">
        <f t="shared" si="64"/>
        <v/>
      </c>
      <c r="K176" s="441" t="str">
        <f>IF(E176="","",VLOOKUP(C176,'Reference 10.0 EULs'!$D$2:$E$161,2,))</f>
        <v/>
      </c>
      <c r="L176" s="196" t="str">
        <f t="shared" si="65"/>
        <v/>
      </c>
      <c r="M176" s="198" t="str">
        <f t="shared" si="66"/>
        <v/>
      </c>
      <c r="N176" s="198" t="str">
        <f t="shared" si="67"/>
        <v/>
      </c>
      <c r="O176" s="198" t="str">
        <f t="shared" si="68"/>
        <v/>
      </c>
      <c r="P176" s="197" t="str">
        <f t="shared" si="69"/>
        <v/>
      </c>
      <c r="Q176" s="199" t="str">
        <f t="shared" si="70"/>
        <v/>
      </c>
      <c r="R176" s="200" t="str">
        <f>IF(K176="","",'Step 1  Fixed Inputs'!$B$3*(1+'Step 1  Fixed Inputs'!$B$7)/('Step 1  Fixed Inputs'!$B$5-'Step 1  Fixed Inputs'!$B$7)*(1-((1+'Step 1  Fixed Inputs'!$B$7)/(1+'Step 1  Fixed Inputs'!$B$5))^$K176))</f>
        <v/>
      </c>
      <c r="S176" s="201" t="str">
        <f>IF(K176="","",'Step 1  Fixed Inputs'!$B$4*(1+'Step 1  Fixed Inputs'!$B$7)/('Step 1  Fixed Inputs'!$B$5-'Step 1  Fixed Inputs'!$B$7)*(1-((1+'Step 1  Fixed Inputs'!$B$7)/(1+'Step 1  Fixed Inputs'!$B$5))^$K176))</f>
        <v/>
      </c>
      <c r="T176" s="202" t="str">
        <f t="shared" si="51"/>
        <v/>
      </c>
      <c r="U176" s="202" t="str">
        <f t="shared" si="52"/>
        <v/>
      </c>
      <c r="V176" s="200" t="str">
        <f t="shared" si="53"/>
        <v/>
      </c>
      <c r="W176" s="256" t="str">
        <f t="shared" si="54"/>
        <v/>
      </c>
      <c r="X176" s="259" t="str">
        <f t="shared" si="71"/>
        <v/>
      </c>
      <c r="Y176" s="630" t="str">
        <f>IF(W176="","",W176*'Step 1  Fixed Inputs'!$B$8)</f>
        <v/>
      </c>
    </row>
    <row r="177" spans="2:25" s="393" customFormat="1" hidden="1">
      <c r="B177" s="407"/>
      <c r="C177" s="522"/>
      <c r="D177" s="567"/>
      <c r="E177" s="554"/>
      <c r="F177" s="477"/>
      <c r="G177" s="637"/>
      <c r="H177" s="539" t="str">
        <f t="shared" si="63"/>
        <v/>
      </c>
      <c r="I177" s="647"/>
      <c r="J177" s="648" t="str">
        <f t="shared" si="64"/>
        <v/>
      </c>
      <c r="K177" s="441" t="str">
        <f>IF(E177="","",VLOOKUP(C177,'Reference 10.0 EULs'!$D$2:$E$161,2,))</f>
        <v/>
      </c>
      <c r="L177" s="196" t="str">
        <f t="shared" si="65"/>
        <v/>
      </c>
      <c r="M177" s="198" t="str">
        <f t="shared" si="66"/>
        <v/>
      </c>
      <c r="N177" s="198" t="str">
        <f t="shared" si="67"/>
        <v/>
      </c>
      <c r="O177" s="198" t="str">
        <f t="shared" si="68"/>
        <v/>
      </c>
      <c r="P177" s="197" t="str">
        <f t="shared" si="69"/>
        <v/>
      </c>
      <c r="Q177" s="199" t="str">
        <f t="shared" si="70"/>
        <v/>
      </c>
      <c r="R177" s="200" t="str">
        <f>IF(K177="","",'Step 1  Fixed Inputs'!$B$3*(1+'Step 1  Fixed Inputs'!$B$7)/('Step 1  Fixed Inputs'!$B$5-'Step 1  Fixed Inputs'!$B$7)*(1-((1+'Step 1  Fixed Inputs'!$B$7)/(1+'Step 1  Fixed Inputs'!$B$5))^$K177))</f>
        <v/>
      </c>
      <c r="S177" s="201" t="str">
        <f>IF(K177="","",'Step 1  Fixed Inputs'!$B$4*(1+'Step 1  Fixed Inputs'!$B$7)/('Step 1  Fixed Inputs'!$B$5-'Step 1  Fixed Inputs'!$B$7)*(1-((1+'Step 1  Fixed Inputs'!$B$7)/(1+'Step 1  Fixed Inputs'!$B$5))^$K177))</f>
        <v/>
      </c>
      <c r="T177" s="202" t="str">
        <f t="shared" si="51"/>
        <v/>
      </c>
      <c r="U177" s="202" t="str">
        <f t="shared" si="52"/>
        <v/>
      </c>
      <c r="V177" s="200" t="str">
        <f t="shared" si="53"/>
        <v/>
      </c>
      <c r="W177" s="256" t="str">
        <f t="shared" si="54"/>
        <v/>
      </c>
      <c r="X177" s="259" t="str">
        <f t="shared" si="71"/>
        <v/>
      </c>
      <c r="Y177" s="630" t="str">
        <f>IF(W177="","",W177*'Step 1  Fixed Inputs'!$B$8)</f>
        <v/>
      </c>
    </row>
    <row r="178" spans="2:25" s="393" customFormat="1" hidden="1">
      <c r="B178" s="407"/>
      <c r="C178" s="522"/>
      <c r="D178" s="567"/>
      <c r="E178" s="554"/>
      <c r="F178" s="477"/>
      <c r="G178" s="637"/>
      <c r="H178" s="539" t="str">
        <f t="shared" si="63"/>
        <v/>
      </c>
      <c r="I178" s="647"/>
      <c r="J178" s="648" t="str">
        <f t="shared" si="64"/>
        <v/>
      </c>
      <c r="K178" s="441" t="str">
        <f>IF(E178="","",VLOOKUP(C178,'Reference 10.0 EULs'!$D$2:$E$161,2,))</f>
        <v/>
      </c>
      <c r="L178" s="196" t="str">
        <f t="shared" si="65"/>
        <v/>
      </c>
      <c r="M178" s="198" t="str">
        <f t="shared" si="66"/>
        <v/>
      </c>
      <c r="N178" s="198" t="str">
        <f t="shared" si="67"/>
        <v/>
      </c>
      <c r="O178" s="198" t="str">
        <f t="shared" si="68"/>
        <v/>
      </c>
      <c r="P178" s="197" t="str">
        <f t="shared" si="69"/>
        <v/>
      </c>
      <c r="Q178" s="199" t="str">
        <f t="shared" si="70"/>
        <v/>
      </c>
      <c r="R178" s="200" t="str">
        <f>IF(K178="","",'Step 1  Fixed Inputs'!$B$3*(1+'Step 1  Fixed Inputs'!$B$7)/('Step 1  Fixed Inputs'!$B$5-'Step 1  Fixed Inputs'!$B$7)*(1-((1+'Step 1  Fixed Inputs'!$B$7)/(1+'Step 1  Fixed Inputs'!$B$5))^$K178))</f>
        <v/>
      </c>
      <c r="S178" s="201" t="str">
        <f>IF(K178="","",'Step 1  Fixed Inputs'!$B$4*(1+'Step 1  Fixed Inputs'!$B$7)/('Step 1  Fixed Inputs'!$B$5-'Step 1  Fixed Inputs'!$B$7)*(1-((1+'Step 1  Fixed Inputs'!$B$7)/(1+'Step 1  Fixed Inputs'!$B$5))^$K178))</f>
        <v/>
      </c>
      <c r="T178" s="202" t="str">
        <f t="shared" si="51"/>
        <v/>
      </c>
      <c r="U178" s="202" t="str">
        <f t="shared" si="52"/>
        <v/>
      </c>
      <c r="V178" s="200" t="str">
        <f t="shared" si="53"/>
        <v/>
      </c>
      <c r="W178" s="256" t="str">
        <f t="shared" si="54"/>
        <v/>
      </c>
      <c r="X178" s="259" t="str">
        <f t="shared" si="71"/>
        <v/>
      </c>
      <c r="Y178" s="630" t="str">
        <f>IF(W178="","",W178*'Step 1  Fixed Inputs'!$B$8)</f>
        <v/>
      </c>
    </row>
    <row r="179" spans="2:25" s="393" customFormat="1" hidden="1">
      <c r="B179" s="407"/>
      <c r="C179" s="522"/>
      <c r="D179" s="567"/>
      <c r="E179" s="554"/>
      <c r="F179" s="477"/>
      <c r="G179" s="637"/>
      <c r="H179" s="539" t="str">
        <f t="shared" si="63"/>
        <v/>
      </c>
      <c r="I179" s="647"/>
      <c r="J179" s="648" t="str">
        <f t="shared" si="64"/>
        <v/>
      </c>
      <c r="K179" s="441" t="str">
        <f>IF(E179="","",VLOOKUP(C179,'Reference 10.0 EULs'!$D$2:$E$161,2,))</f>
        <v/>
      </c>
      <c r="L179" s="196" t="str">
        <f t="shared" si="65"/>
        <v/>
      </c>
      <c r="M179" s="198" t="str">
        <f t="shared" si="66"/>
        <v/>
      </c>
      <c r="N179" s="198" t="str">
        <f t="shared" si="67"/>
        <v/>
      </c>
      <c r="O179" s="198" t="str">
        <f t="shared" si="68"/>
        <v/>
      </c>
      <c r="P179" s="197" t="str">
        <f t="shared" si="69"/>
        <v/>
      </c>
      <c r="Q179" s="199" t="str">
        <f t="shared" si="70"/>
        <v/>
      </c>
      <c r="R179" s="200" t="str">
        <f>IF(K179="","",'Step 1  Fixed Inputs'!$B$3*(1+'Step 1  Fixed Inputs'!$B$7)/('Step 1  Fixed Inputs'!$B$5-'Step 1  Fixed Inputs'!$B$7)*(1-((1+'Step 1  Fixed Inputs'!$B$7)/(1+'Step 1  Fixed Inputs'!$B$5))^$K179))</f>
        <v/>
      </c>
      <c r="S179" s="201" t="str">
        <f>IF(K179="","",'Step 1  Fixed Inputs'!$B$4*(1+'Step 1  Fixed Inputs'!$B$7)/('Step 1  Fixed Inputs'!$B$5-'Step 1  Fixed Inputs'!$B$7)*(1-((1+'Step 1  Fixed Inputs'!$B$7)/(1+'Step 1  Fixed Inputs'!$B$5))^$K179))</f>
        <v/>
      </c>
      <c r="T179" s="202" t="str">
        <f t="shared" si="51"/>
        <v/>
      </c>
      <c r="U179" s="202" t="str">
        <f t="shared" si="52"/>
        <v/>
      </c>
      <c r="V179" s="200" t="str">
        <f t="shared" si="53"/>
        <v/>
      </c>
      <c r="W179" s="256" t="str">
        <f t="shared" si="54"/>
        <v/>
      </c>
      <c r="X179" s="259" t="str">
        <f t="shared" si="71"/>
        <v/>
      </c>
      <c r="Y179" s="630" t="str">
        <f>IF(W179="","",W179*'Step 1  Fixed Inputs'!$B$8)</f>
        <v/>
      </c>
    </row>
    <row r="180" spans="2:25" s="393" customFormat="1" hidden="1">
      <c r="B180" s="407"/>
      <c r="C180" s="522"/>
      <c r="D180" s="567"/>
      <c r="E180" s="554"/>
      <c r="F180" s="477"/>
      <c r="G180" s="637"/>
      <c r="H180" s="539" t="str">
        <f t="shared" si="63"/>
        <v/>
      </c>
      <c r="I180" s="647"/>
      <c r="J180" s="648" t="str">
        <f t="shared" si="64"/>
        <v/>
      </c>
      <c r="K180" s="441" t="str">
        <f>IF(E180="","",VLOOKUP(C180,'Reference 10.0 EULs'!$D$2:$E$161,2,))</f>
        <v/>
      </c>
      <c r="L180" s="196" t="str">
        <f t="shared" si="65"/>
        <v/>
      </c>
      <c r="M180" s="198" t="str">
        <f t="shared" si="66"/>
        <v/>
      </c>
      <c r="N180" s="198" t="str">
        <f t="shared" si="67"/>
        <v/>
      </c>
      <c r="O180" s="198" t="str">
        <f t="shared" si="68"/>
        <v/>
      </c>
      <c r="P180" s="197" t="str">
        <f t="shared" si="69"/>
        <v/>
      </c>
      <c r="Q180" s="199" t="str">
        <f t="shared" si="70"/>
        <v/>
      </c>
      <c r="R180" s="200" t="str">
        <f>IF(K180="","",'Step 1  Fixed Inputs'!$B$3*(1+'Step 1  Fixed Inputs'!$B$7)/('Step 1  Fixed Inputs'!$B$5-'Step 1  Fixed Inputs'!$B$7)*(1-((1+'Step 1  Fixed Inputs'!$B$7)/(1+'Step 1  Fixed Inputs'!$B$5))^$K180))</f>
        <v/>
      </c>
      <c r="S180" s="201" t="str">
        <f>IF(K180="","",'Step 1  Fixed Inputs'!$B$4*(1+'Step 1  Fixed Inputs'!$B$7)/('Step 1  Fixed Inputs'!$B$5-'Step 1  Fixed Inputs'!$B$7)*(1-((1+'Step 1  Fixed Inputs'!$B$7)/(1+'Step 1  Fixed Inputs'!$B$5))^$K180))</f>
        <v/>
      </c>
      <c r="T180" s="202" t="str">
        <f t="shared" si="51"/>
        <v/>
      </c>
      <c r="U180" s="202" t="str">
        <f t="shared" si="52"/>
        <v/>
      </c>
      <c r="V180" s="200" t="str">
        <f t="shared" si="53"/>
        <v/>
      </c>
      <c r="W180" s="256" t="str">
        <f t="shared" si="54"/>
        <v/>
      </c>
      <c r="X180" s="259" t="str">
        <f t="shared" si="71"/>
        <v/>
      </c>
      <c r="Y180" s="630" t="str">
        <f>IF(W180="","",W180*'Step 1  Fixed Inputs'!$B$8)</f>
        <v/>
      </c>
    </row>
    <row r="181" spans="2:25" s="393" customFormat="1" hidden="1">
      <c r="B181" s="407"/>
      <c r="C181" s="522"/>
      <c r="D181" s="567"/>
      <c r="E181" s="554"/>
      <c r="F181" s="477"/>
      <c r="G181" s="637"/>
      <c r="H181" s="539" t="str">
        <f t="shared" si="63"/>
        <v/>
      </c>
      <c r="I181" s="647"/>
      <c r="J181" s="648" t="str">
        <f t="shared" si="64"/>
        <v/>
      </c>
      <c r="K181" s="441" t="str">
        <f>IF(E181="","",VLOOKUP(C181,'Reference 10.0 EULs'!$D$2:$E$161,2,))</f>
        <v/>
      </c>
      <c r="L181" s="196" t="str">
        <f t="shared" si="65"/>
        <v/>
      </c>
      <c r="M181" s="198" t="str">
        <f t="shared" si="66"/>
        <v/>
      </c>
      <c r="N181" s="198" t="str">
        <f t="shared" si="67"/>
        <v/>
      </c>
      <c r="O181" s="198" t="str">
        <f t="shared" si="68"/>
        <v/>
      </c>
      <c r="P181" s="197" t="str">
        <f t="shared" si="69"/>
        <v/>
      </c>
      <c r="Q181" s="199" t="str">
        <f t="shared" si="70"/>
        <v/>
      </c>
      <c r="R181" s="200" t="str">
        <f>IF(K181="","",'Step 1  Fixed Inputs'!$B$3*(1+'Step 1  Fixed Inputs'!$B$7)/('Step 1  Fixed Inputs'!$B$5-'Step 1  Fixed Inputs'!$B$7)*(1-((1+'Step 1  Fixed Inputs'!$B$7)/(1+'Step 1  Fixed Inputs'!$B$5))^$K181))</f>
        <v/>
      </c>
      <c r="S181" s="201" t="str">
        <f>IF(K181="","",'Step 1  Fixed Inputs'!$B$4*(1+'Step 1  Fixed Inputs'!$B$7)/('Step 1  Fixed Inputs'!$B$5-'Step 1  Fixed Inputs'!$B$7)*(1-((1+'Step 1  Fixed Inputs'!$B$7)/(1+'Step 1  Fixed Inputs'!$B$5))^$K181))</f>
        <v/>
      </c>
      <c r="T181" s="202" t="str">
        <f t="shared" si="51"/>
        <v/>
      </c>
      <c r="U181" s="202" t="str">
        <f t="shared" si="52"/>
        <v/>
      </c>
      <c r="V181" s="200" t="str">
        <f t="shared" si="53"/>
        <v/>
      </c>
      <c r="W181" s="256" t="str">
        <f t="shared" si="54"/>
        <v/>
      </c>
      <c r="X181" s="259" t="str">
        <f t="shared" si="71"/>
        <v/>
      </c>
      <c r="Y181" s="630" t="str">
        <f>IF(W181="","",W181*'Step 1  Fixed Inputs'!$B$8)</f>
        <v/>
      </c>
    </row>
    <row r="182" spans="2:25" s="393" customFormat="1" hidden="1">
      <c r="B182" s="407"/>
      <c r="C182" s="522"/>
      <c r="D182" s="567"/>
      <c r="E182" s="554"/>
      <c r="F182" s="477"/>
      <c r="G182" s="637"/>
      <c r="H182" s="539" t="str">
        <f t="shared" si="63"/>
        <v/>
      </c>
      <c r="I182" s="647"/>
      <c r="J182" s="648" t="str">
        <f t="shared" si="64"/>
        <v/>
      </c>
      <c r="K182" s="441" t="str">
        <f>IF(E182="","",VLOOKUP(C182,'Reference 10.0 EULs'!$D$2:$E$161,2,))</f>
        <v/>
      </c>
      <c r="L182" s="196" t="str">
        <f t="shared" si="65"/>
        <v/>
      </c>
      <c r="M182" s="198" t="str">
        <f t="shared" si="66"/>
        <v/>
      </c>
      <c r="N182" s="198" t="str">
        <f t="shared" si="67"/>
        <v/>
      </c>
      <c r="O182" s="198" t="str">
        <f t="shared" si="68"/>
        <v/>
      </c>
      <c r="P182" s="197" t="str">
        <f t="shared" si="69"/>
        <v/>
      </c>
      <c r="Q182" s="199" t="str">
        <f t="shared" si="70"/>
        <v/>
      </c>
      <c r="R182" s="200" t="str">
        <f>IF(K182="","",'Step 1  Fixed Inputs'!$B$3*(1+'Step 1  Fixed Inputs'!$B$7)/('Step 1  Fixed Inputs'!$B$5-'Step 1  Fixed Inputs'!$B$7)*(1-((1+'Step 1  Fixed Inputs'!$B$7)/(1+'Step 1  Fixed Inputs'!$B$5))^$K182))</f>
        <v/>
      </c>
      <c r="S182" s="201" t="str">
        <f>IF(K182="","",'Step 1  Fixed Inputs'!$B$4*(1+'Step 1  Fixed Inputs'!$B$7)/('Step 1  Fixed Inputs'!$B$5-'Step 1  Fixed Inputs'!$B$7)*(1-((1+'Step 1  Fixed Inputs'!$B$7)/(1+'Step 1  Fixed Inputs'!$B$5))^$K182))</f>
        <v/>
      </c>
      <c r="T182" s="202" t="str">
        <f t="shared" si="51"/>
        <v/>
      </c>
      <c r="U182" s="202" t="str">
        <f t="shared" si="52"/>
        <v/>
      </c>
      <c r="V182" s="200" t="str">
        <f t="shared" si="53"/>
        <v/>
      </c>
      <c r="W182" s="256" t="str">
        <f t="shared" si="54"/>
        <v/>
      </c>
      <c r="X182" s="259" t="str">
        <f t="shared" si="71"/>
        <v/>
      </c>
      <c r="Y182" s="630" t="str">
        <f>IF(W182="","",W182*'Step 1  Fixed Inputs'!$B$8)</f>
        <v/>
      </c>
    </row>
    <row r="183" spans="2:25" s="393" customFormat="1" hidden="1">
      <c r="B183" s="407"/>
      <c r="C183" s="522"/>
      <c r="D183" s="567"/>
      <c r="E183" s="554"/>
      <c r="F183" s="477"/>
      <c r="G183" s="637"/>
      <c r="H183" s="539" t="str">
        <f t="shared" si="63"/>
        <v/>
      </c>
      <c r="I183" s="647"/>
      <c r="J183" s="648" t="str">
        <f t="shared" si="64"/>
        <v/>
      </c>
      <c r="K183" s="441" t="str">
        <f>IF(E183="","",VLOOKUP(C183,'Reference 10.0 EULs'!$D$2:$E$161,2,))</f>
        <v/>
      </c>
      <c r="L183" s="196" t="str">
        <f t="shared" si="65"/>
        <v/>
      </c>
      <c r="M183" s="198" t="str">
        <f t="shared" si="66"/>
        <v/>
      </c>
      <c r="N183" s="198" t="str">
        <f t="shared" si="67"/>
        <v/>
      </c>
      <c r="O183" s="198" t="str">
        <f t="shared" si="68"/>
        <v/>
      </c>
      <c r="P183" s="197" t="str">
        <f t="shared" si="69"/>
        <v/>
      </c>
      <c r="Q183" s="199" t="str">
        <f t="shared" si="70"/>
        <v/>
      </c>
      <c r="R183" s="200" t="str">
        <f>IF(K183="","",'Step 1  Fixed Inputs'!$B$3*(1+'Step 1  Fixed Inputs'!$B$7)/('Step 1  Fixed Inputs'!$B$5-'Step 1  Fixed Inputs'!$B$7)*(1-((1+'Step 1  Fixed Inputs'!$B$7)/(1+'Step 1  Fixed Inputs'!$B$5))^$K183))</f>
        <v/>
      </c>
      <c r="S183" s="201" t="str">
        <f>IF(K183="","",'Step 1  Fixed Inputs'!$B$4*(1+'Step 1  Fixed Inputs'!$B$7)/('Step 1  Fixed Inputs'!$B$5-'Step 1  Fixed Inputs'!$B$7)*(1-((1+'Step 1  Fixed Inputs'!$B$7)/(1+'Step 1  Fixed Inputs'!$B$5))^$K183))</f>
        <v/>
      </c>
      <c r="T183" s="202" t="str">
        <f t="shared" si="51"/>
        <v/>
      </c>
      <c r="U183" s="202" t="str">
        <f t="shared" si="52"/>
        <v/>
      </c>
      <c r="V183" s="200" t="str">
        <f t="shared" si="53"/>
        <v/>
      </c>
      <c r="W183" s="256" t="str">
        <f t="shared" si="54"/>
        <v/>
      </c>
      <c r="X183" s="259" t="str">
        <f t="shared" si="71"/>
        <v/>
      </c>
      <c r="Y183" s="630" t="str">
        <f>IF(W183="","",W183*'Step 1  Fixed Inputs'!$B$8)</f>
        <v/>
      </c>
    </row>
    <row r="184" spans="2:25" s="393" customFormat="1" hidden="1">
      <c r="B184" s="407"/>
      <c r="C184" s="522"/>
      <c r="D184" s="567"/>
      <c r="E184" s="554"/>
      <c r="F184" s="477"/>
      <c r="G184" s="637"/>
      <c r="H184" s="539" t="str">
        <f t="shared" si="63"/>
        <v/>
      </c>
      <c r="I184" s="647"/>
      <c r="J184" s="648" t="str">
        <f t="shared" si="64"/>
        <v/>
      </c>
      <c r="K184" s="441" t="str">
        <f>IF(E184="","",VLOOKUP(C184,'Reference 10.0 EULs'!$D$2:$E$161,2,))</f>
        <v/>
      </c>
      <c r="L184" s="196" t="str">
        <f t="shared" si="65"/>
        <v/>
      </c>
      <c r="M184" s="198" t="str">
        <f t="shared" si="66"/>
        <v/>
      </c>
      <c r="N184" s="198" t="str">
        <f t="shared" si="67"/>
        <v/>
      </c>
      <c r="O184" s="198" t="str">
        <f t="shared" si="68"/>
        <v/>
      </c>
      <c r="P184" s="197" t="str">
        <f t="shared" si="69"/>
        <v/>
      </c>
      <c r="Q184" s="199" t="str">
        <f t="shared" si="70"/>
        <v/>
      </c>
      <c r="R184" s="200" t="str">
        <f>IF(K184="","",'Step 1  Fixed Inputs'!$B$3*(1+'Step 1  Fixed Inputs'!$B$7)/('Step 1  Fixed Inputs'!$B$5-'Step 1  Fixed Inputs'!$B$7)*(1-((1+'Step 1  Fixed Inputs'!$B$7)/(1+'Step 1  Fixed Inputs'!$B$5))^$K184))</f>
        <v/>
      </c>
      <c r="S184" s="201" t="str">
        <f>IF(K184="","",'Step 1  Fixed Inputs'!$B$4*(1+'Step 1  Fixed Inputs'!$B$7)/('Step 1  Fixed Inputs'!$B$5-'Step 1  Fixed Inputs'!$B$7)*(1-((1+'Step 1  Fixed Inputs'!$B$7)/(1+'Step 1  Fixed Inputs'!$B$5))^$K184))</f>
        <v/>
      </c>
      <c r="T184" s="202" t="str">
        <f t="shared" si="51"/>
        <v/>
      </c>
      <c r="U184" s="202" t="str">
        <f t="shared" si="52"/>
        <v/>
      </c>
      <c r="V184" s="200" t="str">
        <f t="shared" si="53"/>
        <v/>
      </c>
      <c r="W184" s="256" t="str">
        <f t="shared" si="54"/>
        <v/>
      </c>
      <c r="X184" s="259" t="str">
        <f t="shared" si="71"/>
        <v/>
      </c>
      <c r="Y184" s="630" t="str">
        <f>IF(W184="","",W184*'Step 1  Fixed Inputs'!$B$8)</f>
        <v/>
      </c>
    </row>
    <row r="185" spans="2:25" s="393" customFormat="1" hidden="1">
      <c r="B185" s="407"/>
      <c r="C185" s="522"/>
      <c r="D185" s="567"/>
      <c r="E185" s="554"/>
      <c r="F185" s="477"/>
      <c r="G185" s="637"/>
      <c r="H185" s="539" t="str">
        <f t="shared" si="63"/>
        <v/>
      </c>
      <c r="I185" s="647"/>
      <c r="J185" s="648" t="str">
        <f t="shared" si="64"/>
        <v/>
      </c>
      <c r="K185" s="441" t="str">
        <f>IF(E185="","",VLOOKUP(C185,'Reference 10.0 EULs'!$D$2:$E$161,2,))</f>
        <v/>
      </c>
      <c r="L185" s="196" t="str">
        <f t="shared" si="65"/>
        <v/>
      </c>
      <c r="M185" s="198" t="str">
        <f t="shared" si="66"/>
        <v/>
      </c>
      <c r="N185" s="198" t="str">
        <f t="shared" si="67"/>
        <v/>
      </c>
      <c r="O185" s="198" t="str">
        <f t="shared" si="68"/>
        <v/>
      </c>
      <c r="P185" s="197" t="str">
        <f t="shared" si="69"/>
        <v/>
      </c>
      <c r="Q185" s="199" t="str">
        <f t="shared" si="70"/>
        <v/>
      </c>
      <c r="R185" s="200" t="str">
        <f>IF(K185="","",'Step 1  Fixed Inputs'!$B$3*(1+'Step 1  Fixed Inputs'!$B$7)/('Step 1  Fixed Inputs'!$B$5-'Step 1  Fixed Inputs'!$B$7)*(1-((1+'Step 1  Fixed Inputs'!$B$7)/(1+'Step 1  Fixed Inputs'!$B$5))^$K185))</f>
        <v/>
      </c>
      <c r="S185" s="201" t="str">
        <f>IF(K185="","",'Step 1  Fixed Inputs'!$B$4*(1+'Step 1  Fixed Inputs'!$B$7)/('Step 1  Fixed Inputs'!$B$5-'Step 1  Fixed Inputs'!$B$7)*(1-((1+'Step 1  Fixed Inputs'!$B$7)/(1+'Step 1  Fixed Inputs'!$B$5))^$K185))</f>
        <v/>
      </c>
      <c r="T185" s="202" t="str">
        <f t="shared" si="51"/>
        <v/>
      </c>
      <c r="U185" s="202" t="str">
        <f t="shared" si="52"/>
        <v/>
      </c>
      <c r="V185" s="200" t="str">
        <f t="shared" si="53"/>
        <v/>
      </c>
      <c r="W185" s="256" t="str">
        <f t="shared" si="54"/>
        <v/>
      </c>
      <c r="X185" s="259" t="str">
        <f t="shared" si="71"/>
        <v/>
      </c>
      <c r="Y185" s="630" t="str">
        <f>IF(W185="","",W185*'Step 1  Fixed Inputs'!$B$8)</f>
        <v/>
      </c>
    </row>
    <row r="186" spans="2:25" s="393" customFormat="1" hidden="1">
      <c r="B186" s="407"/>
      <c r="C186" s="522"/>
      <c r="D186" s="567"/>
      <c r="E186" s="554"/>
      <c r="F186" s="477"/>
      <c r="G186" s="637"/>
      <c r="H186" s="539" t="str">
        <f t="shared" si="63"/>
        <v/>
      </c>
      <c r="I186" s="647"/>
      <c r="J186" s="648" t="str">
        <f t="shared" si="64"/>
        <v/>
      </c>
      <c r="K186" s="441" t="str">
        <f>IF(E186="","",VLOOKUP(C186,'Reference 10.0 EULs'!$D$2:$E$161,2,))</f>
        <v/>
      </c>
      <c r="L186" s="196" t="str">
        <f t="shared" si="65"/>
        <v/>
      </c>
      <c r="M186" s="198" t="str">
        <f t="shared" si="66"/>
        <v/>
      </c>
      <c r="N186" s="198" t="str">
        <f t="shared" si="67"/>
        <v/>
      </c>
      <c r="O186" s="198" t="str">
        <f t="shared" si="68"/>
        <v/>
      </c>
      <c r="P186" s="197" t="str">
        <f t="shared" si="69"/>
        <v/>
      </c>
      <c r="Q186" s="199" t="str">
        <f t="shared" si="70"/>
        <v/>
      </c>
      <c r="R186" s="200" t="str">
        <f>IF(K186="","",'Step 1  Fixed Inputs'!$B$3*(1+'Step 1  Fixed Inputs'!$B$7)/('Step 1  Fixed Inputs'!$B$5-'Step 1  Fixed Inputs'!$B$7)*(1-((1+'Step 1  Fixed Inputs'!$B$7)/(1+'Step 1  Fixed Inputs'!$B$5))^$K186))</f>
        <v/>
      </c>
      <c r="S186" s="201" t="str">
        <f>IF(K186="","",'Step 1  Fixed Inputs'!$B$4*(1+'Step 1  Fixed Inputs'!$B$7)/('Step 1  Fixed Inputs'!$B$5-'Step 1  Fixed Inputs'!$B$7)*(1-((1+'Step 1  Fixed Inputs'!$B$7)/(1+'Step 1  Fixed Inputs'!$B$5))^$K186))</f>
        <v/>
      </c>
      <c r="T186" s="202" t="str">
        <f t="shared" si="51"/>
        <v/>
      </c>
      <c r="U186" s="202" t="str">
        <f t="shared" si="52"/>
        <v/>
      </c>
      <c r="V186" s="200" t="str">
        <f t="shared" si="53"/>
        <v/>
      </c>
      <c r="W186" s="256" t="str">
        <f t="shared" si="54"/>
        <v/>
      </c>
      <c r="X186" s="259" t="str">
        <f t="shared" si="71"/>
        <v/>
      </c>
      <c r="Y186" s="630" t="str">
        <f>IF(W186="","",W186*'Step 1  Fixed Inputs'!$B$8)</f>
        <v/>
      </c>
    </row>
    <row r="187" spans="2:25" s="393" customFormat="1" hidden="1">
      <c r="B187" s="407"/>
      <c r="C187" s="522"/>
      <c r="D187" s="567"/>
      <c r="E187" s="554"/>
      <c r="F187" s="477"/>
      <c r="G187" s="637"/>
      <c r="H187" s="539" t="str">
        <f t="shared" si="63"/>
        <v/>
      </c>
      <c r="I187" s="647"/>
      <c r="J187" s="648" t="str">
        <f t="shared" si="64"/>
        <v/>
      </c>
      <c r="K187" s="441" t="str">
        <f>IF(E187="","",VLOOKUP(C187,'Reference 10.0 EULs'!$D$2:$E$161,2,))</f>
        <v/>
      </c>
      <c r="L187" s="196" t="str">
        <f t="shared" si="65"/>
        <v/>
      </c>
      <c r="M187" s="198" t="str">
        <f t="shared" si="66"/>
        <v/>
      </c>
      <c r="N187" s="198" t="str">
        <f t="shared" si="67"/>
        <v/>
      </c>
      <c r="O187" s="198" t="str">
        <f t="shared" si="68"/>
        <v/>
      </c>
      <c r="P187" s="197" t="str">
        <f t="shared" si="69"/>
        <v/>
      </c>
      <c r="Q187" s="199" t="str">
        <f t="shared" si="70"/>
        <v/>
      </c>
      <c r="R187" s="200" t="str">
        <f>IF(K187="","",'Step 1  Fixed Inputs'!$B$3*(1+'Step 1  Fixed Inputs'!$B$7)/('Step 1  Fixed Inputs'!$B$5-'Step 1  Fixed Inputs'!$B$7)*(1-((1+'Step 1  Fixed Inputs'!$B$7)/(1+'Step 1  Fixed Inputs'!$B$5))^$K187))</f>
        <v/>
      </c>
      <c r="S187" s="201" t="str">
        <f>IF(K187="","",'Step 1  Fixed Inputs'!$B$4*(1+'Step 1  Fixed Inputs'!$B$7)/('Step 1  Fixed Inputs'!$B$5-'Step 1  Fixed Inputs'!$B$7)*(1-((1+'Step 1  Fixed Inputs'!$B$7)/(1+'Step 1  Fixed Inputs'!$B$5))^$K187))</f>
        <v/>
      </c>
      <c r="T187" s="202" t="str">
        <f t="shared" si="51"/>
        <v/>
      </c>
      <c r="U187" s="202" t="str">
        <f t="shared" si="52"/>
        <v/>
      </c>
      <c r="V187" s="200" t="str">
        <f t="shared" si="53"/>
        <v/>
      </c>
      <c r="W187" s="256" t="str">
        <f t="shared" si="54"/>
        <v/>
      </c>
      <c r="X187" s="259" t="str">
        <f t="shared" si="71"/>
        <v/>
      </c>
      <c r="Y187" s="630" t="str">
        <f>IF(W187="","",W187*'Step 1  Fixed Inputs'!$B$8)</f>
        <v/>
      </c>
    </row>
    <row r="188" spans="2:25" s="393" customFormat="1" hidden="1">
      <c r="B188" s="407"/>
      <c r="C188" s="522"/>
      <c r="D188" s="567"/>
      <c r="E188" s="554"/>
      <c r="F188" s="477"/>
      <c r="G188" s="637"/>
      <c r="H188" s="539" t="str">
        <f t="shared" si="63"/>
        <v/>
      </c>
      <c r="I188" s="647"/>
      <c r="J188" s="648" t="str">
        <f t="shared" si="64"/>
        <v/>
      </c>
      <c r="K188" s="441" t="str">
        <f>IF(E188="","",VLOOKUP(C188,'Reference 10.0 EULs'!$D$2:$E$161,2,))</f>
        <v/>
      </c>
      <c r="L188" s="196" t="str">
        <f t="shared" si="65"/>
        <v/>
      </c>
      <c r="M188" s="198" t="str">
        <f t="shared" si="66"/>
        <v/>
      </c>
      <c r="N188" s="198" t="str">
        <f t="shared" si="67"/>
        <v/>
      </c>
      <c r="O188" s="198" t="str">
        <f t="shared" si="68"/>
        <v/>
      </c>
      <c r="P188" s="197" t="str">
        <f t="shared" si="69"/>
        <v/>
      </c>
      <c r="Q188" s="199" t="str">
        <f t="shared" si="70"/>
        <v/>
      </c>
      <c r="R188" s="200" t="str">
        <f>IF(K188="","",'Step 1  Fixed Inputs'!$B$3*(1+'Step 1  Fixed Inputs'!$B$7)/('Step 1  Fixed Inputs'!$B$5-'Step 1  Fixed Inputs'!$B$7)*(1-((1+'Step 1  Fixed Inputs'!$B$7)/(1+'Step 1  Fixed Inputs'!$B$5))^$K188))</f>
        <v/>
      </c>
      <c r="S188" s="201" t="str">
        <f>IF(K188="","",'Step 1  Fixed Inputs'!$B$4*(1+'Step 1  Fixed Inputs'!$B$7)/('Step 1  Fixed Inputs'!$B$5-'Step 1  Fixed Inputs'!$B$7)*(1-((1+'Step 1  Fixed Inputs'!$B$7)/(1+'Step 1  Fixed Inputs'!$B$5))^$K188))</f>
        <v/>
      </c>
      <c r="T188" s="202" t="str">
        <f t="shared" si="51"/>
        <v/>
      </c>
      <c r="U188" s="202" t="str">
        <f t="shared" si="52"/>
        <v/>
      </c>
      <c r="V188" s="200" t="str">
        <f t="shared" si="53"/>
        <v/>
      </c>
      <c r="W188" s="256" t="str">
        <f t="shared" si="54"/>
        <v/>
      </c>
      <c r="X188" s="259" t="str">
        <f t="shared" si="71"/>
        <v/>
      </c>
      <c r="Y188" s="630" t="str">
        <f>IF(W188="","",W188*'Step 1  Fixed Inputs'!$B$8)</f>
        <v/>
      </c>
    </row>
    <row r="189" spans="2:25" s="393" customFormat="1" hidden="1">
      <c r="B189" s="407"/>
      <c r="C189" s="522"/>
      <c r="D189" s="567"/>
      <c r="E189" s="554"/>
      <c r="F189" s="477"/>
      <c r="G189" s="637"/>
      <c r="H189" s="539" t="str">
        <f t="shared" si="63"/>
        <v/>
      </c>
      <c r="I189" s="647"/>
      <c r="J189" s="648" t="str">
        <f t="shared" si="64"/>
        <v/>
      </c>
      <c r="K189" s="441" t="str">
        <f>IF(E189="","",VLOOKUP(C189,'Reference 10.0 EULs'!$D$2:$E$161,2,))</f>
        <v/>
      </c>
      <c r="L189" s="196" t="str">
        <f t="shared" si="65"/>
        <v/>
      </c>
      <c r="M189" s="198" t="str">
        <f t="shared" si="66"/>
        <v/>
      </c>
      <c r="N189" s="198" t="str">
        <f t="shared" si="67"/>
        <v/>
      </c>
      <c r="O189" s="198" t="str">
        <f t="shared" si="68"/>
        <v/>
      </c>
      <c r="P189" s="197" t="str">
        <f t="shared" si="69"/>
        <v/>
      </c>
      <c r="Q189" s="199" t="str">
        <f t="shared" si="70"/>
        <v/>
      </c>
      <c r="R189" s="200" t="str">
        <f>IF(K189="","",'Step 1  Fixed Inputs'!$B$3*(1+'Step 1  Fixed Inputs'!$B$7)/('Step 1  Fixed Inputs'!$B$5-'Step 1  Fixed Inputs'!$B$7)*(1-((1+'Step 1  Fixed Inputs'!$B$7)/(1+'Step 1  Fixed Inputs'!$B$5))^$K189))</f>
        <v/>
      </c>
      <c r="S189" s="201" t="str">
        <f>IF(K189="","",'Step 1  Fixed Inputs'!$B$4*(1+'Step 1  Fixed Inputs'!$B$7)/('Step 1  Fixed Inputs'!$B$5-'Step 1  Fixed Inputs'!$B$7)*(1-((1+'Step 1  Fixed Inputs'!$B$7)/(1+'Step 1  Fixed Inputs'!$B$5))^$K189))</f>
        <v/>
      </c>
      <c r="T189" s="202" t="str">
        <f t="shared" si="51"/>
        <v/>
      </c>
      <c r="U189" s="202" t="str">
        <f t="shared" si="52"/>
        <v/>
      </c>
      <c r="V189" s="200" t="str">
        <f t="shared" si="53"/>
        <v/>
      </c>
      <c r="W189" s="256" t="str">
        <f t="shared" si="54"/>
        <v/>
      </c>
      <c r="X189" s="259" t="str">
        <f t="shared" si="71"/>
        <v/>
      </c>
      <c r="Y189" s="630" t="str">
        <f>IF(W189="","",W189*'Step 1  Fixed Inputs'!$B$8)</f>
        <v/>
      </c>
    </row>
    <row r="190" spans="2:25" hidden="1">
      <c r="B190" s="407"/>
      <c r="C190" s="522"/>
      <c r="D190" s="567"/>
      <c r="E190" s="554"/>
      <c r="F190" s="477"/>
      <c r="G190" s="637"/>
      <c r="H190" s="539" t="str">
        <f t="shared" si="63"/>
        <v/>
      </c>
      <c r="I190" s="647"/>
      <c r="J190" s="648" t="str">
        <f t="shared" si="64"/>
        <v/>
      </c>
      <c r="K190" s="441" t="str">
        <f>IF(E190="","",VLOOKUP(C190,'Reference 10.0 EULs'!$D$2:$E$161,2,))</f>
        <v/>
      </c>
      <c r="L190" s="196" t="str">
        <f t="shared" si="65"/>
        <v/>
      </c>
      <c r="M190" s="198" t="str">
        <f t="shared" si="66"/>
        <v/>
      </c>
      <c r="N190" s="198" t="str">
        <f t="shared" si="67"/>
        <v/>
      </c>
      <c r="O190" s="198" t="str">
        <f t="shared" si="68"/>
        <v/>
      </c>
      <c r="P190" s="197" t="str">
        <f t="shared" si="69"/>
        <v/>
      </c>
      <c r="Q190" s="199" t="str">
        <f t="shared" si="70"/>
        <v/>
      </c>
      <c r="R190" s="200" t="str">
        <f>IF(K190="","",'Step 1  Fixed Inputs'!$B$3*(1+'Step 1  Fixed Inputs'!$B$7)/('Step 1  Fixed Inputs'!$B$5-'Step 1  Fixed Inputs'!$B$7)*(1-((1+'Step 1  Fixed Inputs'!$B$7)/(1+'Step 1  Fixed Inputs'!$B$5))^$K190))</f>
        <v/>
      </c>
      <c r="S190" s="201" t="str">
        <f>IF(K190="","",'Step 1  Fixed Inputs'!$B$4*(1+'Step 1  Fixed Inputs'!$B$7)/('Step 1  Fixed Inputs'!$B$5-'Step 1  Fixed Inputs'!$B$7)*(1-((1+'Step 1  Fixed Inputs'!$B$7)/(1+'Step 1  Fixed Inputs'!$B$5))^$K190))</f>
        <v/>
      </c>
      <c r="T190" s="202" t="str">
        <f t="shared" si="51"/>
        <v/>
      </c>
      <c r="U190" s="202" t="str">
        <f t="shared" si="52"/>
        <v/>
      </c>
      <c r="V190" s="200" t="str">
        <f t="shared" si="53"/>
        <v/>
      </c>
      <c r="W190" s="256" t="str">
        <f t="shared" si="54"/>
        <v/>
      </c>
      <c r="X190" s="259" t="str">
        <f t="shared" si="71"/>
        <v/>
      </c>
      <c r="Y190" s="630" t="str">
        <f>IF(W190="","",W190*'Step 1  Fixed Inputs'!$B$8)</f>
        <v/>
      </c>
    </row>
    <row r="191" spans="2:25" ht="15.75" hidden="1" thickBot="1">
      <c r="B191" s="407"/>
      <c r="C191" s="522"/>
      <c r="D191" s="567"/>
      <c r="E191" s="554"/>
      <c r="F191" s="477"/>
      <c r="G191" s="637"/>
      <c r="H191" s="539" t="str">
        <f t="shared" ref="H191:H218" si="72">IF(E191="","",E191/$E$148)</f>
        <v/>
      </c>
      <c r="I191" s="647"/>
      <c r="J191" s="648" t="str">
        <f t="shared" ref="J191:J218" si="73">IF($G191="","",G191+I191)</f>
        <v/>
      </c>
      <c r="K191" s="441" t="str">
        <f>IF(E191="","",VLOOKUP(C191,'Reference 10.0 EULs'!$D$2:$E$161,2,))</f>
        <v/>
      </c>
      <c r="L191" s="196" t="str">
        <f t="shared" si="65"/>
        <v/>
      </c>
      <c r="M191" s="198" t="str">
        <f t="shared" si="66"/>
        <v/>
      </c>
      <c r="N191" s="198" t="str">
        <f t="shared" si="67"/>
        <v/>
      </c>
      <c r="O191" s="198" t="str">
        <f t="shared" si="68"/>
        <v/>
      </c>
      <c r="P191" s="197" t="str">
        <f t="shared" si="69"/>
        <v/>
      </c>
      <c r="Q191" s="199" t="str">
        <f t="shared" si="70"/>
        <v/>
      </c>
      <c r="R191" s="200" t="str">
        <f>IF(K191="","",'Step 1  Fixed Inputs'!$B$3*(1+'Step 1  Fixed Inputs'!$B$7)/('Step 1  Fixed Inputs'!$B$5-'Step 1  Fixed Inputs'!$B$7)*(1-((1+'Step 1  Fixed Inputs'!$B$7)/(1+'Step 1  Fixed Inputs'!$B$5))^$K191))</f>
        <v/>
      </c>
      <c r="S191" s="201" t="str">
        <f>IF(K191="","",'Step 1  Fixed Inputs'!$B$4*(1+'Step 1  Fixed Inputs'!$B$7)/('Step 1  Fixed Inputs'!$B$5-'Step 1  Fixed Inputs'!$B$7)*(1-((1+'Step 1  Fixed Inputs'!$B$7)/(1+'Step 1  Fixed Inputs'!$B$5))^$K191))</f>
        <v/>
      </c>
      <c r="T191" s="202" t="str">
        <f t="shared" si="51"/>
        <v/>
      </c>
      <c r="U191" s="202" t="str">
        <f t="shared" si="52"/>
        <v/>
      </c>
      <c r="V191" s="200" t="str">
        <f t="shared" si="53"/>
        <v/>
      </c>
      <c r="W191" s="256" t="str">
        <f t="shared" si="54"/>
        <v/>
      </c>
      <c r="X191" s="259" t="str">
        <f t="shared" si="71"/>
        <v/>
      </c>
      <c r="Y191" s="630" t="str">
        <f>IF(W191="","",W191*'Step 1  Fixed Inputs'!$B$8)</f>
        <v/>
      </c>
    </row>
    <row r="192" spans="2:25" hidden="1">
      <c r="B192" s="407"/>
      <c r="C192" s="522"/>
      <c r="D192" s="562"/>
      <c r="E192" s="554"/>
      <c r="F192" s="477"/>
      <c r="G192" s="637"/>
      <c r="H192" s="539" t="str">
        <f t="shared" si="72"/>
        <v/>
      </c>
      <c r="I192" s="647"/>
      <c r="J192" s="648" t="str">
        <f t="shared" si="73"/>
        <v/>
      </c>
      <c r="K192" s="441" t="str">
        <f>IF(E192="","",VLOOKUP(C192,'Reference 10.0 EULs'!$D$2:$E$161,2,))</f>
        <v/>
      </c>
      <c r="L192" s="196" t="str">
        <f t="shared" si="65"/>
        <v/>
      </c>
      <c r="M192" s="198" t="str">
        <f t="shared" si="66"/>
        <v/>
      </c>
      <c r="N192" s="198" t="str">
        <f t="shared" si="67"/>
        <v/>
      </c>
      <c r="O192" s="198" t="str">
        <f t="shared" si="68"/>
        <v/>
      </c>
      <c r="P192" s="197" t="str">
        <f t="shared" si="69"/>
        <v/>
      </c>
      <c r="Q192" s="199" t="str">
        <f t="shared" si="70"/>
        <v/>
      </c>
      <c r="R192" s="200" t="str">
        <f>IF(K192="","",'Step 1  Fixed Inputs'!$B$3*(1+'Step 1  Fixed Inputs'!$B$7)/('Step 1  Fixed Inputs'!$B$5-'Step 1  Fixed Inputs'!$B$7)*(1-((1+'Step 1  Fixed Inputs'!$B$7)/(1+'Step 1  Fixed Inputs'!$B$5))^$K192))</f>
        <v/>
      </c>
      <c r="S192" s="201" t="str">
        <f>IF(K192="","",'Step 1  Fixed Inputs'!$B$4*(1+'Step 1  Fixed Inputs'!$B$7)/('Step 1  Fixed Inputs'!$B$5-'Step 1  Fixed Inputs'!$B$7)*(1-((1+'Step 1  Fixed Inputs'!$B$7)/(1+'Step 1  Fixed Inputs'!$B$5))^$K192))</f>
        <v/>
      </c>
      <c r="T192" s="202" t="str">
        <f t="shared" si="51"/>
        <v/>
      </c>
      <c r="U192" s="202" t="str">
        <f t="shared" si="52"/>
        <v/>
      </c>
      <c r="V192" s="200" t="str">
        <f t="shared" si="53"/>
        <v/>
      </c>
      <c r="W192" s="256" t="str">
        <f t="shared" si="54"/>
        <v/>
      </c>
      <c r="X192" s="259" t="str">
        <f t="shared" si="71"/>
        <v/>
      </c>
      <c r="Y192" s="630" t="str">
        <f>IF(W192="","",W192*'Step 1  Fixed Inputs'!$B$8)</f>
        <v/>
      </c>
    </row>
    <row r="193" spans="2:25" hidden="1">
      <c r="B193" s="407"/>
      <c r="C193" s="522"/>
      <c r="D193" s="562"/>
      <c r="E193" s="554"/>
      <c r="F193" s="477"/>
      <c r="G193" s="637"/>
      <c r="H193" s="539" t="str">
        <f t="shared" si="72"/>
        <v/>
      </c>
      <c r="I193" s="647"/>
      <c r="J193" s="648" t="str">
        <f t="shared" si="73"/>
        <v/>
      </c>
      <c r="K193" s="441" t="str">
        <f>IF(E193="","",VLOOKUP(C193,'Reference 10.0 EULs'!$D$2:$E$161,2,))</f>
        <v/>
      </c>
      <c r="L193" s="196" t="str">
        <f t="shared" si="65"/>
        <v/>
      </c>
      <c r="M193" s="198" t="str">
        <f t="shared" si="66"/>
        <v/>
      </c>
      <c r="N193" s="198" t="str">
        <f t="shared" si="67"/>
        <v/>
      </c>
      <c r="O193" s="198" t="str">
        <f t="shared" si="68"/>
        <v/>
      </c>
      <c r="P193" s="197" t="str">
        <f t="shared" si="69"/>
        <v/>
      </c>
      <c r="Q193" s="199" t="str">
        <f t="shared" si="70"/>
        <v/>
      </c>
      <c r="R193" s="200" t="str">
        <f>IF(K193="","",'Step 1  Fixed Inputs'!$B$3*(1+'Step 1  Fixed Inputs'!$B$7)/('Step 1  Fixed Inputs'!$B$5-'Step 1  Fixed Inputs'!$B$7)*(1-((1+'Step 1  Fixed Inputs'!$B$7)/(1+'Step 1  Fixed Inputs'!$B$5))^$K193))</f>
        <v/>
      </c>
      <c r="S193" s="201" t="str">
        <f>IF(K193="","",'Step 1  Fixed Inputs'!$B$4*(1+'Step 1  Fixed Inputs'!$B$7)/('Step 1  Fixed Inputs'!$B$5-'Step 1  Fixed Inputs'!$B$7)*(1-((1+'Step 1  Fixed Inputs'!$B$7)/(1+'Step 1  Fixed Inputs'!$B$5))^$K193))</f>
        <v/>
      </c>
      <c r="T193" s="202" t="str">
        <f t="shared" si="51"/>
        <v/>
      </c>
      <c r="U193" s="202" t="str">
        <f t="shared" si="52"/>
        <v/>
      </c>
      <c r="V193" s="200" t="str">
        <f t="shared" si="53"/>
        <v/>
      </c>
      <c r="W193" s="256" t="str">
        <f t="shared" si="54"/>
        <v/>
      </c>
      <c r="X193" s="259" t="str">
        <f t="shared" si="71"/>
        <v/>
      </c>
      <c r="Y193" s="630" t="str">
        <f>IF(W193="","",W193*'Step 1  Fixed Inputs'!$B$8)</f>
        <v/>
      </c>
    </row>
    <row r="194" spans="2:25" hidden="1">
      <c r="B194" s="407"/>
      <c r="C194" s="522"/>
      <c r="D194" s="562"/>
      <c r="E194" s="554"/>
      <c r="F194" s="477"/>
      <c r="G194" s="637"/>
      <c r="H194" s="539" t="str">
        <f t="shared" si="72"/>
        <v/>
      </c>
      <c r="I194" s="647"/>
      <c r="J194" s="648" t="str">
        <f t="shared" si="73"/>
        <v/>
      </c>
      <c r="K194" s="441" t="str">
        <f>IF(E194="","",VLOOKUP(C194,'Reference 10.0 EULs'!$D$2:$E$161,2,))</f>
        <v/>
      </c>
      <c r="L194" s="196" t="str">
        <f t="shared" si="65"/>
        <v/>
      </c>
      <c r="M194" s="198" t="str">
        <f t="shared" si="66"/>
        <v/>
      </c>
      <c r="N194" s="198" t="str">
        <f t="shared" si="67"/>
        <v/>
      </c>
      <c r="O194" s="198" t="str">
        <f t="shared" si="68"/>
        <v/>
      </c>
      <c r="P194" s="197" t="str">
        <f t="shared" si="69"/>
        <v/>
      </c>
      <c r="Q194" s="199" t="str">
        <f t="shared" si="70"/>
        <v/>
      </c>
      <c r="R194" s="200" t="str">
        <f>IF(K194="","",'Step 1  Fixed Inputs'!$B$3*(1+'Step 1  Fixed Inputs'!$B$7)/('Step 1  Fixed Inputs'!$B$5-'Step 1  Fixed Inputs'!$B$7)*(1-((1+'Step 1  Fixed Inputs'!$B$7)/(1+'Step 1  Fixed Inputs'!$B$5))^$K194))</f>
        <v/>
      </c>
      <c r="S194" s="201" t="str">
        <f>IF(K194="","",'Step 1  Fixed Inputs'!$B$4*(1+'Step 1  Fixed Inputs'!$B$7)/('Step 1  Fixed Inputs'!$B$5-'Step 1  Fixed Inputs'!$B$7)*(1-((1+'Step 1  Fixed Inputs'!$B$7)/(1+'Step 1  Fixed Inputs'!$B$5))^$K194))</f>
        <v/>
      </c>
      <c r="T194" s="202" t="str">
        <f t="shared" si="51"/>
        <v/>
      </c>
      <c r="U194" s="202" t="str">
        <f t="shared" si="52"/>
        <v/>
      </c>
      <c r="V194" s="200" t="str">
        <f t="shared" si="53"/>
        <v/>
      </c>
      <c r="W194" s="256" t="str">
        <f t="shared" si="54"/>
        <v/>
      </c>
      <c r="X194" s="259" t="str">
        <f t="shared" si="71"/>
        <v/>
      </c>
      <c r="Y194" s="630" t="str">
        <f>IF(W194="","",W194*'Step 1  Fixed Inputs'!$B$8)</f>
        <v/>
      </c>
    </row>
    <row r="195" spans="2:25" hidden="1">
      <c r="B195" s="407"/>
      <c r="C195" s="522"/>
      <c r="D195" s="562"/>
      <c r="E195" s="554"/>
      <c r="F195" s="477"/>
      <c r="G195" s="637"/>
      <c r="H195" s="539" t="str">
        <f t="shared" si="72"/>
        <v/>
      </c>
      <c r="I195" s="647"/>
      <c r="J195" s="648" t="str">
        <f t="shared" si="73"/>
        <v/>
      </c>
      <c r="K195" s="441" t="str">
        <f>IF(E195="","",VLOOKUP(C195,'Reference 10.0 EULs'!$D$2:$E$161,2,))</f>
        <v/>
      </c>
      <c r="L195" s="196" t="str">
        <f t="shared" si="65"/>
        <v/>
      </c>
      <c r="M195" s="198" t="str">
        <f t="shared" si="66"/>
        <v/>
      </c>
      <c r="N195" s="198" t="str">
        <f t="shared" si="67"/>
        <v/>
      </c>
      <c r="O195" s="198" t="str">
        <f t="shared" si="68"/>
        <v/>
      </c>
      <c r="P195" s="197" t="str">
        <f t="shared" si="69"/>
        <v/>
      </c>
      <c r="Q195" s="199" t="str">
        <f t="shared" si="70"/>
        <v/>
      </c>
      <c r="R195" s="200" t="str">
        <f>IF(K195="","",'Step 1  Fixed Inputs'!$B$3*(1+'Step 1  Fixed Inputs'!$B$7)/('Step 1  Fixed Inputs'!$B$5-'Step 1  Fixed Inputs'!$B$7)*(1-((1+'Step 1  Fixed Inputs'!$B$7)/(1+'Step 1  Fixed Inputs'!$B$5))^$K195))</f>
        <v/>
      </c>
      <c r="S195" s="201" t="str">
        <f>IF(K195="","",'Step 1  Fixed Inputs'!$B$4*(1+'Step 1  Fixed Inputs'!$B$7)/('Step 1  Fixed Inputs'!$B$5-'Step 1  Fixed Inputs'!$B$7)*(1-((1+'Step 1  Fixed Inputs'!$B$7)/(1+'Step 1  Fixed Inputs'!$B$5))^$K195))</f>
        <v/>
      </c>
      <c r="T195" s="202" t="str">
        <f t="shared" si="51"/>
        <v/>
      </c>
      <c r="U195" s="202" t="str">
        <f t="shared" si="52"/>
        <v/>
      </c>
      <c r="V195" s="200" t="str">
        <f t="shared" si="53"/>
        <v/>
      </c>
      <c r="W195" s="256" t="str">
        <f t="shared" si="54"/>
        <v/>
      </c>
      <c r="X195" s="259" t="str">
        <f t="shared" si="71"/>
        <v/>
      </c>
      <c r="Y195" s="630" t="str">
        <f>IF(W195="","",W195*'Step 1  Fixed Inputs'!$B$8)</f>
        <v/>
      </c>
    </row>
    <row r="196" spans="2:25" hidden="1">
      <c r="B196" s="407"/>
      <c r="C196" s="522"/>
      <c r="D196" s="562"/>
      <c r="E196" s="554"/>
      <c r="F196" s="477"/>
      <c r="G196" s="637"/>
      <c r="H196" s="539" t="str">
        <f t="shared" si="72"/>
        <v/>
      </c>
      <c r="I196" s="647"/>
      <c r="J196" s="648" t="str">
        <f t="shared" si="73"/>
        <v/>
      </c>
      <c r="K196" s="441" t="str">
        <f>IF(E196="","",VLOOKUP(C196,'Reference 10.0 EULs'!$D$2:$E$161,2,))</f>
        <v/>
      </c>
      <c r="L196" s="196" t="str">
        <f t="shared" si="65"/>
        <v/>
      </c>
      <c r="M196" s="198" t="str">
        <f t="shared" si="66"/>
        <v/>
      </c>
      <c r="N196" s="198" t="str">
        <f t="shared" si="67"/>
        <v/>
      </c>
      <c r="O196" s="198" t="str">
        <f t="shared" si="68"/>
        <v/>
      </c>
      <c r="P196" s="197" t="str">
        <f t="shared" si="69"/>
        <v/>
      </c>
      <c r="Q196" s="199" t="str">
        <f t="shared" si="70"/>
        <v/>
      </c>
      <c r="R196" s="200" t="str">
        <f>IF(K196="","",'Step 1  Fixed Inputs'!$B$3*(1+'Step 1  Fixed Inputs'!$B$7)/('Step 1  Fixed Inputs'!$B$5-'Step 1  Fixed Inputs'!$B$7)*(1-((1+'Step 1  Fixed Inputs'!$B$7)/(1+'Step 1  Fixed Inputs'!$B$5))^$K196))</f>
        <v/>
      </c>
      <c r="S196" s="201" t="str">
        <f>IF(K196="","",'Step 1  Fixed Inputs'!$B$4*(1+'Step 1  Fixed Inputs'!$B$7)/('Step 1  Fixed Inputs'!$B$5-'Step 1  Fixed Inputs'!$B$7)*(1-((1+'Step 1  Fixed Inputs'!$B$7)/(1+'Step 1  Fixed Inputs'!$B$5))^$K196))</f>
        <v/>
      </c>
      <c r="T196" s="202" t="str">
        <f t="shared" si="51"/>
        <v/>
      </c>
      <c r="U196" s="202" t="str">
        <f t="shared" si="52"/>
        <v/>
      </c>
      <c r="V196" s="200" t="str">
        <f t="shared" si="53"/>
        <v/>
      </c>
      <c r="W196" s="256" t="str">
        <f t="shared" si="54"/>
        <v/>
      </c>
      <c r="X196" s="259" t="str">
        <f t="shared" si="71"/>
        <v/>
      </c>
      <c r="Y196" s="630" t="str">
        <f>IF(W196="","",W196*'Step 1  Fixed Inputs'!$B$8)</f>
        <v/>
      </c>
    </row>
    <row r="197" spans="2:25" hidden="1">
      <c r="B197" s="407"/>
      <c r="C197" s="522"/>
      <c r="D197" s="562"/>
      <c r="E197" s="542"/>
      <c r="F197" s="442"/>
      <c r="G197" s="637"/>
      <c r="H197" s="539" t="str">
        <f t="shared" si="72"/>
        <v/>
      </c>
      <c r="I197" s="647"/>
      <c r="J197" s="648" t="str">
        <f t="shared" si="73"/>
        <v/>
      </c>
      <c r="K197" s="441" t="str">
        <f>IF(E197="","",VLOOKUP(C197,'Reference 10.0 EULs'!$D$2:$E$161,2,))</f>
        <v/>
      </c>
      <c r="L197" s="196" t="str">
        <f t="shared" si="65"/>
        <v/>
      </c>
      <c r="M197" s="198" t="str">
        <f t="shared" si="66"/>
        <v/>
      </c>
      <c r="N197" s="198" t="str">
        <f t="shared" si="67"/>
        <v/>
      </c>
      <c r="O197" s="198" t="str">
        <f t="shared" si="68"/>
        <v/>
      </c>
      <c r="P197" s="197" t="str">
        <f t="shared" si="69"/>
        <v/>
      </c>
      <c r="Q197" s="199" t="str">
        <f t="shared" si="70"/>
        <v/>
      </c>
      <c r="R197" s="200" t="str">
        <f>IF(K197="","",'Step 1  Fixed Inputs'!$B$3*(1+'Step 1  Fixed Inputs'!$B$7)/('Step 1  Fixed Inputs'!$B$5-'Step 1  Fixed Inputs'!$B$7)*(1-((1+'Step 1  Fixed Inputs'!$B$7)/(1+'Step 1  Fixed Inputs'!$B$5))^$K197))</f>
        <v/>
      </c>
      <c r="S197" s="201" t="str">
        <f>IF(K197="","",'Step 1  Fixed Inputs'!$B$4*(1+'Step 1  Fixed Inputs'!$B$7)/('Step 1  Fixed Inputs'!$B$5-'Step 1  Fixed Inputs'!$B$7)*(1-((1+'Step 1  Fixed Inputs'!$B$7)/(1+'Step 1  Fixed Inputs'!$B$5))^$K197))</f>
        <v/>
      </c>
      <c r="T197" s="202" t="str">
        <f t="shared" si="51"/>
        <v/>
      </c>
      <c r="U197" s="202" t="str">
        <f t="shared" si="52"/>
        <v/>
      </c>
      <c r="V197" s="200" t="str">
        <f t="shared" si="53"/>
        <v/>
      </c>
      <c r="W197" s="256" t="str">
        <f t="shared" si="54"/>
        <v/>
      </c>
      <c r="X197" s="259" t="str">
        <f t="shared" si="71"/>
        <v/>
      </c>
      <c r="Y197" s="630" t="str">
        <f>IF(W197="","",W197*'Step 1  Fixed Inputs'!$B$8)</f>
        <v/>
      </c>
    </row>
    <row r="198" spans="2:25" hidden="1">
      <c r="B198" s="407"/>
      <c r="C198" s="522"/>
      <c r="D198" s="562"/>
      <c r="E198" s="542"/>
      <c r="F198" s="442"/>
      <c r="G198" s="637"/>
      <c r="H198" s="539" t="str">
        <f t="shared" si="72"/>
        <v/>
      </c>
      <c r="I198" s="647"/>
      <c r="J198" s="648" t="str">
        <f t="shared" si="73"/>
        <v/>
      </c>
      <c r="K198" s="441" t="str">
        <f>IF(E198="","",VLOOKUP(C198,'Reference 10.0 EULs'!$D$2:$E$161,2,))</f>
        <v/>
      </c>
      <c r="L198" s="196" t="str">
        <f t="shared" si="65"/>
        <v/>
      </c>
      <c r="M198" s="198" t="str">
        <f t="shared" si="66"/>
        <v/>
      </c>
      <c r="N198" s="198" t="str">
        <f t="shared" si="67"/>
        <v/>
      </c>
      <c r="O198" s="198" t="str">
        <f t="shared" si="68"/>
        <v/>
      </c>
      <c r="P198" s="197" t="str">
        <f t="shared" si="69"/>
        <v/>
      </c>
      <c r="Q198" s="199" t="str">
        <f t="shared" si="70"/>
        <v/>
      </c>
      <c r="R198" s="200" t="str">
        <f>IF(K198="","",'Step 1  Fixed Inputs'!$B$3*(1+'Step 1  Fixed Inputs'!$B$7)/('Step 1  Fixed Inputs'!$B$5-'Step 1  Fixed Inputs'!$B$7)*(1-((1+'Step 1  Fixed Inputs'!$B$7)/(1+'Step 1  Fixed Inputs'!$B$5))^$K198))</f>
        <v/>
      </c>
      <c r="S198" s="201" t="str">
        <f>IF(K198="","",'Step 1  Fixed Inputs'!$B$4*(1+'Step 1  Fixed Inputs'!$B$7)/('Step 1  Fixed Inputs'!$B$5-'Step 1  Fixed Inputs'!$B$7)*(1-((1+'Step 1  Fixed Inputs'!$B$7)/(1+'Step 1  Fixed Inputs'!$B$5))^$K198))</f>
        <v/>
      </c>
      <c r="T198" s="202" t="str">
        <f t="shared" si="51"/>
        <v/>
      </c>
      <c r="U198" s="202" t="str">
        <f t="shared" si="52"/>
        <v/>
      </c>
      <c r="V198" s="200" t="str">
        <f t="shared" si="53"/>
        <v/>
      </c>
      <c r="W198" s="256" t="str">
        <f t="shared" si="54"/>
        <v/>
      </c>
      <c r="X198" s="259" t="str">
        <f t="shared" si="71"/>
        <v/>
      </c>
      <c r="Y198" s="630" t="str">
        <f>IF(W198="","",W198*'Step 1  Fixed Inputs'!$B$8)</f>
        <v/>
      </c>
    </row>
    <row r="199" spans="2:25" hidden="1">
      <c r="B199" s="407"/>
      <c r="C199" s="522"/>
      <c r="D199" s="562"/>
      <c r="E199" s="542"/>
      <c r="F199" s="442"/>
      <c r="G199" s="637"/>
      <c r="H199" s="539" t="str">
        <f t="shared" si="72"/>
        <v/>
      </c>
      <c r="I199" s="647"/>
      <c r="J199" s="648" t="str">
        <f t="shared" si="73"/>
        <v/>
      </c>
      <c r="K199" s="441" t="str">
        <f>IF(E199="","",VLOOKUP(C199,'Reference 10.0 EULs'!$D$2:$E$161,2,))</f>
        <v/>
      </c>
      <c r="L199" s="196" t="str">
        <f t="shared" si="65"/>
        <v/>
      </c>
      <c r="M199" s="198" t="str">
        <f t="shared" si="66"/>
        <v/>
      </c>
      <c r="N199" s="198" t="str">
        <f t="shared" si="67"/>
        <v/>
      </c>
      <c r="O199" s="198" t="str">
        <f t="shared" si="68"/>
        <v/>
      </c>
      <c r="P199" s="197" t="str">
        <f t="shared" si="69"/>
        <v/>
      </c>
      <c r="Q199" s="199" t="str">
        <f t="shared" si="70"/>
        <v/>
      </c>
      <c r="R199" s="200" t="str">
        <f>IF(K199="","",'Step 1  Fixed Inputs'!$B$3*(1+'Step 1  Fixed Inputs'!$B$7)/('Step 1  Fixed Inputs'!$B$5-'Step 1  Fixed Inputs'!$B$7)*(1-((1+'Step 1  Fixed Inputs'!$B$7)/(1+'Step 1  Fixed Inputs'!$B$5))^$K199))</f>
        <v/>
      </c>
      <c r="S199" s="201" t="str">
        <f>IF(K199="","",'Step 1  Fixed Inputs'!$B$4*(1+'Step 1  Fixed Inputs'!$B$7)/('Step 1  Fixed Inputs'!$B$5-'Step 1  Fixed Inputs'!$B$7)*(1-((1+'Step 1  Fixed Inputs'!$B$7)/(1+'Step 1  Fixed Inputs'!$B$5))^$K199))</f>
        <v/>
      </c>
      <c r="T199" s="202" t="str">
        <f t="shared" si="51"/>
        <v/>
      </c>
      <c r="U199" s="202" t="str">
        <f t="shared" si="52"/>
        <v/>
      </c>
      <c r="V199" s="200" t="str">
        <f t="shared" si="53"/>
        <v/>
      </c>
      <c r="W199" s="256" t="str">
        <f t="shared" si="54"/>
        <v/>
      </c>
      <c r="X199" s="259" t="str">
        <f t="shared" si="71"/>
        <v/>
      </c>
      <c r="Y199" s="630" t="str">
        <f>IF(W199="","",W199*'Step 1  Fixed Inputs'!$B$8)</f>
        <v/>
      </c>
    </row>
    <row r="200" spans="2:25" hidden="1">
      <c r="B200" s="227"/>
      <c r="C200" s="523"/>
      <c r="D200" s="562"/>
      <c r="E200" s="543"/>
      <c r="F200" s="443"/>
      <c r="G200" s="639"/>
      <c r="H200" s="539" t="str">
        <f t="shared" si="72"/>
        <v/>
      </c>
      <c r="I200" s="647"/>
      <c r="J200" s="648" t="str">
        <f t="shared" si="73"/>
        <v/>
      </c>
      <c r="K200" s="441" t="str">
        <f>IF(E200="","",VLOOKUP(C200,'Reference 10.0 EULs'!$D$2:$E$161,2,))</f>
        <v/>
      </c>
      <c r="L200" s="196" t="str">
        <f t="shared" si="65"/>
        <v/>
      </c>
      <c r="M200" s="198" t="str">
        <f t="shared" si="66"/>
        <v/>
      </c>
      <c r="N200" s="198" t="str">
        <f t="shared" si="67"/>
        <v/>
      </c>
      <c r="O200" s="198" t="str">
        <f t="shared" si="68"/>
        <v/>
      </c>
      <c r="P200" s="197" t="str">
        <f t="shared" si="69"/>
        <v/>
      </c>
      <c r="Q200" s="199" t="str">
        <f t="shared" si="70"/>
        <v/>
      </c>
      <c r="R200" s="200" t="str">
        <f>IF(K200="","",'Step 1  Fixed Inputs'!$B$3*(1+'Step 1  Fixed Inputs'!$B$7)/('Step 1  Fixed Inputs'!$B$5-'Step 1  Fixed Inputs'!$B$7)*(1-((1+'Step 1  Fixed Inputs'!$B$7)/(1+'Step 1  Fixed Inputs'!$B$5))^$K200))</f>
        <v/>
      </c>
      <c r="S200" s="201" t="str">
        <f>IF(K200="","",'Step 1  Fixed Inputs'!$B$4*(1+'Step 1  Fixed Inputs'!$B$7)/('Step 1  Fixed Inputs'!$B$5-'Step 1  Fixed Inputs'!$B$7)*(1-((1+'Step 1  Fixed Inputs'!$B$7)/(1+'Step 1  Fixed Inputs'!$B$5))^$K200))</f>
        <v/>
      </c>
      <c r="T200" s="202" t="str">
        <f t="shared" si="51"/>
        <v/>
      </c>
      <c r="U200" s="202" t="str">
        <f t="shared" si="52"/>
        <v/>
      </c>
      <c r="V200" s="200" t="str">
        <f t="shared" si="53"/>
        <v/>
      </c>
      <c r="W200" s="256" t="str">
        <f t="shared" si="54"/>
        <v/>
      </c>
      <c r="X200" s="259" t="str">
        <f t="shared" si="71"/>
        <v/>
      </c>
      <c r="Y200" s="630" t="str">
        <f>IF(W200="","",W200*'Step 1  Fixed Inputs'!$B$8)</f>
        <v/>
      </c>
    </row>
    <row r="201" spans="2:25" hidden="1">
      <c r="B201" s="227"/>
      <c r="C201" s="523"/>
      <c r="D201" s="562"/>
      <c r="E201" s="543"/>
      <c r="F201" s="443"/>
      <c r="G201" s="639"/>
      <c r="H201" s="539" t="str">
        <f t="shared" si="72"/>
        <v/>
      </c>
      <c r="I201" s="647"/>
      <c r="J201" s="648" t="str">
        <f t="shared" si="73"/>
        <v/>
      </c>
      <c r="K201" s="441" t="str">
        <f>IF(E201="","",VLOOKUP(C201,'Reference 10.0 EULs'!$D$2:$E$161,2,))</f>
        <v/>
      </c>
      <c r="L201" s="196" t="str">
        <f t="shared" si="65"/>
        <v/>
      </c>
      <c r="M201" s="198" t="str">
        <f t="shared" si="66"/>
        <v/>
      </c>
      <c r="N201" s="198" t="str">
        <f t="shared" si="67"/>
        <v/>
      </c>
      <c r="O201" s="198" t="str">
        <f t="shared" si="68"/>
        <v/>
      </c>
      <c r="P201" s="197" t="str">
        <f t="shared" si="69"/>
        <v/>
      </c>
      <c r="Q201" s="199" t="str">
        <f t="shared" si="70"/>
        <v/>
      </c>
      <c r="R201" s="200" t="str">
        <f>IF(K201="","",'Step 1  Fixed Inputs'!$B$3*(1+'Step 1  Fixed Inputs'!$B$7)/('Step 1  Fixed Inputs'!$B$5-'Step 1  Fixed Inputs'!$B$7)*(1-((1+'Step 1  Fixed Inputs'!$B$7)/(1+'Step 1  Fixed Inputs'!$B$5))^$K201))</f>
        <v/>
      </c>
      <c r="S201" s="201" t="str">
        <f>IF(K201="","",'Step 1  Fixed Inputs'!$B$4*(1+'Step 1  Fixed Inputs'!$B$7)/('Step 1  Fixed Inputs'!$B$5-'Step 1  Fixed Inputs'!$B$7)*(1-((1+'Step 1  Fixed Inputs'!$B$7)/(1+'Step 1  Fixed Inputs'!$B$5))^$K201))</f>
        <v/>
      </c>
      <c r="T201" s="202" t="str">
        <f t="shared" si="51"/>
        <v/>
      </c>
      <c r="U201" s="202" t="str">
        <f t="shared" si="52"/>
        <v/>
      </c>
      <c r="V201" s="200" t="str">
        <f t="shared" si="53"/>
        <v/>
      </c>
      <c r="W201" s="256" t="str">
        <f t="shared" si="54"/>
        <v/>
      </c>
      <c r="X201" s="259" t="str">
        <f t="shared" si="71"/>
        <v/>
      </c>
      <c r="Y201" s="630" t="str">
        <f>IF(W201="","",W201*'Step 1  Fixed Inputs'!$B$8)</f>
        <v/>
      </c>
    </row>
    <row r="202" spans="2:25" hidden="1">
      <c r="B202" s="227"/>
      <c r="C202" s="523"/>
      <c r="D202" s="562"/>
      <c r="E202" s="543"/>
      <c r="F202" s="443"/>
      <c r="G202" s="639"/>
      <c r="H202" s="539" t="str">
        <f t="shared" si="72"/>
        <v/>
      </c>
      <c r="I202" s="647"/>
      <c r="J202" s="648" t="str">
        <f t="shared" si="73"/>
        <v/>
      </c>
      <c r="K202" s="441" t="str">
        <f>IF(E202="","",VLOOKUP(C202,'Reference 10.0 EULs'!$D$2:$E$161,2,))</f>
        <v/>
      </c>
      <c r="L202" s="196" t="str">
        <f t="shared" si="65"/>
        <v/>
      </c>
      <c r="M202" s="198" t="str">
        <f t="shared" si="66"/>
        <v/>
      </c>
      <c r="N202" s="198" t="str">
        <f t="shared" si="67"/>
        <v/>
      </c>
      <c r="O202" s="198" t="str">
        <f t="shared" si="68"/>
        <v/>
      </c>
      <c r="P202" s="197" t="str">
        <f t="shared" si="69"/>
        <v/>
      </c>
      <c r="Q202" s="199" t="str">
        <f t="shared" si="70"/>
        <v/>
      </c>
      <c r="R202" s="200" t="str">
        <f>IF(K202="","",'Step 1  Fixed Inputs'!$B$3*(1+'Step 1  Fixed Inputs'!$B$7)/('Step 1  Fixed Inputs'!$B$5-'Step 1  Fixed Inputs'!$B$7)*(1-((1+'Step 1  Fixed Inputs'!$B$7)/(1+'Step 1  Fixed Inputs'!$B$5))^$K202))</f>
        <v/>
      </c>
      <c r="S202" s="201" t="str">
        <f>IF(K202="","",'Step 1  Fixed Inputs'!$B$4*(1+'Step 1  Fixed Inputs'!$B$7)/('Step 1  Fixed Inputs'!$B$5-'Step 1  Fixed Inputs'!$B$7)*(1-((1+'Step 1  Fixed Inputs'!$B$7)/(1+'Step 1  Fixed Inputs'!$B$5))^$K202))</f>
        <v/>
      </c>
      <c r="T202" s="202" t="str">
        <f t="shared" si="51"/>
        <v/>
      </c>
      <c r="U202" s="202" t="str">
        <f t="shared" si="52"/>
        <v/>
      </c>
      <c r="V202" s="200" t="str">
        <f t="shared" si="53"/>
        <v/>
      </c>
      <c r="W202" s="256" t="str">
        <f t="shared" si="54"/>
        <v/>
      </c>
      <c r="X202" s="259" t="str">
        <f t="shared" si="71"/>
        <v/>
      </c>
      <c r="Y202" s="630" t="str">
        <f>IF(W202="","",W202*'Step 1  Fixed Inputs'!$B$8)</f>
        <v/>
      </c>
    </row>
    <row r="203" spans="2:25" hidden="1">
      <c r="B203" s="230"/>
      <c r="C203" s="523"/>
      <c r="D203" s="562"/>
      <c r="E203" s="543"/>
      <c r="F203" s="443"/>
      <c r="G203" s="639"/>
      <c r="H203" s="539" t="str">
        <f t="shared" si="72"/>
        <v/>
      </c>
      <c r="I203" s="647"/>
      <c r="J203" s="648" t="str">
        <f t="shared" si="73"/>
        <v/>
      </c>
      <c r="K203" s="441" t="str">
        <f>IF(E203="","",VLOOKUP(C203,'Reference 10.0 EULs'!$D$2:$E$161,2,))</f>
        <v/>
      </c>
      <c r="L203" s="196" t="str">
        <f t="shared" si="65"/>
        <v/>
      </c>
      <c r="M203" s="198" t="str">
        <f t="shared" si="66"/>
        <v/>
      </c>
      <c r="N203" s="198" t="str">
        <f t="shared" si="67"/>
        <v/>
      </c>
      <c r="O203" s="198" t="str">
        <f t="shared" si="68"/>
        <v/>
      </c>
      <c r="P203" s="197" t="str">
        <f t="shared" si="69"/>
        <v/>
      </c>
      <c r="Q203" s="199" t="str">
        <f t="shared" si="70"/>
        <v/>
      </c>
      <c r="R203" s="200" t="str">
        <f>IF(K203="","",'Step 1  Fixed Inputs'!$B$3*(1+'Step 1  Fixed Inputs'!$B$7)/('Step 1  Fixed Inputs'!$B$5-'Step 1  Fixed Inputs'!$B$7)*(1-((1+'Step 1  Fixed Inputs'!$B$7)/(1+'Step 1  Fixed Inputs'!$B$5))^$K203))</f>
        <v/>
      </c>
      <c r="S203" s="201" t="str">
        <f>IF(K203="","",'Step 1  Fixed Inputs'!$B$4*(1+'Step 1  Fixed Inputs'!$B$7)/('Step 1  Fixed Inputs'!$B$5-'Step 1  Fixed Inputs'!$B$7)*(1-((1+'Step 1  Fixed Inputs'!$B$7)/(1+'Step 1  Fixed Inputs'!$B$5))^$K203))</f>
        <v/>
      </c>
      <c r="T203" s="202" t="str">
        <f t="shared" si="51"/>
        <v/>
      </c>
      <c r="U203" s="202" t="str">
        <f t="shared" si="52"/>
        <v/>
      </c>
      <c r="V203" s="200" t="str">
        <f t="shared" si="53"/>
        <v/>
      </c>
      <c r="W203" s="256" t="str">
        <f t="shared" si="54"/>
        <v/>
      </c>
      <c r="X203" s="259" t="str">
        <f t="shared" si="71"/>
        <v/>
      </c>
      <c r="Y203" s="630" t="str">
        <f>IF(W203="","",W203*'Step 1  Fixed Inputs'!$B$8)</f>
        <v/>
      </c>
    </row>
    <row r="204" spans="2:25" hidden="1">
      <c r="B204" s="231"/>
      <c r="C204" s="523"/>
      <c r="D204" s="562"/>
      <c r="E204" s="543"/>
      <c r="F204" s="443"/>
      <c r="G204" s="639"/>
      <c r="H204" s="539" t="str">
        <f t="shared" si="72"/>
        <v/>
      </c>
      <c r="I204" s="647"/>
      <c r="J204" s="648" t="str">
        <f t="shared" si="73"/>
        <v/>
      </c>
      <c r="K204" s="441" t="str">
        <f>IF(E204="","",VLOOKUP(C204,'Reference 10.0 EULs'!$D$2:$E$161,2,))</f>
        <v/>
      </c>
      <c r="L204" s="196" t="str">
        <f t="shared" si="65"/>
        <v/>
      </c>
      <c r="M204" s="198" t="str">
        <f t="shared" si="66"/>
        <v/>
      </c>
      <c r="N204" s="198" t="str">
        <f t="shared" si="67"/>
        <v/>
      </c>
      <c r="O204" s="198" t="str">
        <f t="shared" si="68"/>
        <v/>
      </c>
      <c r="P204" s="197" t="str">
        <f t="shared" si="69"/>
        <v/>
      </c>
      <c r="Q204" s="199" t="str">
        <f t="shared" si="70"/>
        <v/>
      </c>
      <c r="R204" s="200" t="str">
        <f>IF(K204="","",'Step 1  Fixed Inputs'!$B$3*(1+'Step 1  Fixed Inputs'!$B$7)/('Step 1  Fixed Inputs'!$B$5-'Step 1  Fixed Inputs'!$B$7)*(1-((1+'Step 1  Fixed Inputs'!$B$7)/(1+'Step 1  Fixed Inputs'!$B$5))^$K204))</f>
        <v/>
      </c>
      <c r="S204" s="201" t="str">
        <f>IF(K204="","",'Step 1  Fixed Inputs'!$B$4*(1+'Step 1  Fixed Inputs'!$B$7)/('Step 1  Fixed Inputs'!$B$5-'Step 1  Fixed Inputs'!$B$7)*(1-((1+'Step 1  Fixed Inputs'!$B$7)/(1+'Step 1  Fixed Inputs'!$B$5))^$K204))</f>
        <v/>
      </c>
      <c r="T204" s="202" t="str">
        <f t="shared" si="51"/>
        <v/>
      </c>
      <c r="U204" s="202" t="str">
        <f t="shared" si="52"/>
        <v/>
      </c>
      <c r="V204" s="200" t="str">
        <f t="shared" si="53"/>
        <v/>
      </c>
      <c r="W204" s="256" t="str">
        <f t="shared" si="54"/>
        <v/>
      </c>
      <c r="X204" s="259" t="str">
        <f t="shared" si="71"/>
        <v/>
      </c>
      <c r="Y204" s="630" t="str">
        <f>IF(W204="","",W204*'Step 1  Fixed Inputs'!$B$8)</f>
        <v/>
      </c>
    </row>
    <row r="205" spans="2:25" hidden="1">
      <c r="B205" s="227"/>
      <c r="C205" s="523"/>
      <c r="D205" s="562"/>
      <c r="E205" s="543"/>
      <c r="F205" s="443"/>
      <c r="G205" s="639"/>
      <c r="H205" s="539" t="str">
        <f t="shared" si="72"/>
        <v/>
      </c>
      <c r="I205" s="647"/>
      <c r="J205" s="648" t="str">
        <f t="shared" si="73"/>
        <v/>
      </c>
      <c r="K205" s="441" t="str">
        <f>IF(E205="","",VLOOKUP(C205,'Reference 10.0 EULs'!$D$2:$E$161,2,))</f>
        <v/>
      </c>
      <c r="L205" s="196" t="str">
        <f t="shared" si="65"/>
        <v/>
      </c>
      <c r="M205" s="198" t="str">
        <f t="shared" si="66"/>
        <v/>
      </c>
      <c r="N205" s="198" t="str">
        <f t="shared" si="67"/>
        <v/>
      </c>
      <c r="O205" s="198" t="str">
        <f t="shared" si="68"/>
        <v/>
      </c>
      <c r="P205" s="197" t="str">
        <f t="shared" si="69"/>
        <v/>
      </c>
      <c r="Q205" s="199" t="str">
        <f t="shared" si="70"/>
        <v/>
      </c>
      <c r="R205" s="200" t="str">
        <f>IF(K205="","",'Step 1  Fixed Inputs'!$B$3*(1+'Step 1  Fixed Inputs'!$B$7)/('Step 1  Fixed Inputs'!$B$5-'Step 1  Fixed Inputs'!$B$7)*(1-((1+'Step 1  Fixed Inputs'!$B$7)/(1+'Step 1  Fixed Inputs'!$B$5))^$K205))</f>
        <v/>
      </c>
      <c r="S205" s="201" t="str">
        <f>IF(K205="","",'Step 1  Fixed Inputs'!$B$4*(1+'Step 1  Fixed Inputs'!$B$7)/('Step 1  Fixed Inputs'!$B$5-'Step 1  Fixed Inputs'!$B$7)*(1-((1+'Step 1  Fixed Inputs'!$B$7)/(1+'Step 1  Fixed Inputs'!$B$5))^$K205))</f>
        <v/>
      </c>
      <c r="T205" s="202" t="str">
        <f t="shared" si="51"/>
        <v/>
      </c>
      <c r="U205" s="202" t="str">
        <f t="shared" si="52"/>
        <v/>
      </c>
      <c r="V205" s="200" t="str">
        <f t="shared" si="53"/>
        <v/>
      </c>
      <c r="W205" s="256" t="str">
        <f t="shared" si="54"/>
        <v/>
      </c>
      <c r="X205" s="259" t="str">
        <f t="shared" si="71"/>
        <v/>
      </c>
      <c r="Y205" s="630" t="str">
        <f>IF(W205="","",W205*'Step 1  Fixed Inputs'!$B$8)</f>
        <v/>
      </c>
    </row>
    <row r="206" spans="2:25" hidden="1">
      <c r="B206" s="227"/>
      <c r="C206" s="523"/>
      <c r="D206" s="562"/>
      <c r="E206" s="543"/>
      <c r="F206" s="443"/>
      <c r="G206" s="639"/>
      <c r="H206" s="539" t="str">
        <f t="shared" si="72"/>
        <v/>
      </c>
      <c r="I206" s="647"/>
      <c r="J206" s="648" t="str">
        <f t="shared" si="73"/>
        <v/>
      </c>
      <c r="K206" s="441" t="str">
        <f>IF(E206="","",VLOOKUP(C206,'Reference 10.0 EULs'!$D$2:$E$161,2,))</f>
        <v/>
      </c>
      <c r="L206" s="196" t="str">
        <f t="shared" si="65"/>
        <v/>
      </c>
      <c r="M206" s="198" t="str">
        <f t="shared" si="66"/>
        <v/>
      </c>
      <c r="N206" s="198" t="str">
        <f t="shared" si="67"/>
        <v/>
      </c>
      <c r="O206" s="198" t="str">
        <f t="shared" si="68"/>
        <v/>
      </c>
      <c r="P206" s="197" t="str">
        <f t="shared" si="69"/>
        <v/>
      </c>
      <c r="Q206" s="199" t="str">
        <f t="shared" si="70"/>
        <v/>
      </c>
      <c r="R206" s="200" t="str">
        <f>IF(K206="","",'Step 1  Fixed Inputs'!$B$3*(1+'Step 1  Fixed Inputs'!$B$7)/('Step 1  Fixed Inputs'!$B$5-'Step 1  Fixed Inputs'!$B$7)*(1-((1+'Step 1  Fixed Inputs'!$B$7)/(1+'Step 1  Fixed Inputs'!$B$5))^$K206))</f>
        <v/>
      </c>
      <c r="S206" s="201" t="str">
        <f>IF(K206="","",'Step 1  Fixed Inputs'!$B$4*(1+'Step 1  Fixed Inputs'!$B$7)/('Step 1  Fixed Inputs'!$B$5-'Step 1  Fixed Inputs'!$B$7)*(1-((1+'Step 1  Fixed Inputs'!$B$7)/(1+'Step 1  Fixed Inputs'!$B$5))^$K206))</f>
        <v/>
      </c>
      <c r="T206" s="202" t="str">
        <f t="shared" si="51"/>
        <v/>
      </c>
      <c r="U206" s="202" t="str">
        <f t="shared" si="52"/>
        <v/>
      </c>
      <c r="V206" s="200" t="str">
        <f t="shared" si="53"/>
        <v/>
      </c>
      <c r="W206" s="256" t="str">
        <f t="shared" si="54"/>
        <v/>
      </c>
      <c r="X206" s="259" t="str">
        <f t="shared" si="71"/>
        <v/>
      </c>
      <c r="Y206" s="630" t="str">
        <f>IF(W206="","",W206*'Step 1  Fixed Inputs'!$B$8)</f>
        <v/>
      </c>
    </row>
    <row r="207" spans="2:25" hidden="1">
      <c r="B207" s="227"/>
      <c r="C207" s="523"/>
      <c r="D207" s="562"/>
      <c r="E207" s="543"/>
      <c r="F207" s="443"/>
      <c r="G207" s="639"/>
      <c r="H207" s="539" t="str">
        <f t="shared" si="72"/>
        <v/>
      </c>
      <c r="I207" s="647"/>
      <c r="J207" s="648" t="str">
        <f t="shared" si="73"/>
        <v/>
      </c>
      <c r="K207" s="441" t="str">
        <f>IF(E207="","",VLOOKUP(C207,'Reference 10.0 EULs'!$D$2:$E$161,2,))</f>
        <v/>
      </c>
      <c r="L207" s="196" t="str">
        <f t="shared" si="65"/>
        <v/>
      </c>
      <c r="M207" s="198" t="str">
        <f t="shared" si="66"/>
        <v/>
      </c>
      <c r="N207" s="198" t="str">
        <f t="shared" si="67"/>
        <v/>
      </c>
      <c r="O207" s="198" t="str">
        <f t="shared" si="68"/>
        <v/>
      </c>
      <c r="P207" s="197" t="str">
        <f t="shared" si="69"/>
        <v/>
      </c>
      <c r="Q207" s="199" t="str">
        <f t="shared" si="70"/>
        <v/>
      </c>
      <c r="R207" s="200" t="str">
        <f>IF(K207="","",'Step 1  Fixed Inputs'!$B$3*(1+'Step 1  Fixed Inputs'!$B$7)/('Step 1  Fixed Inputs'!$B$5-'Step 1  Fixed Inputs'!$B$7)*(1-((1+'Step 1  Fixed Inputs'!$B$7)/(1+'Step 1  Fixed Inputs'!$B$5))^$K207))</f>
        <v/>
      </c>
      <c r="S207" s="201" t="str">
        <f>IF(K207="","",'Step 1  Fixed Inputs'!$B$4*(1+'Step 1  Fixed Inputs'!$B$7)/('Step 1  Fixed Inputs'!$B$5-'Step 1  Fixed Inputs'!$B$7)*(1-((1+'Step 1  Fixed Inputs'!$B$7)/(1+'Step 1  Fixed Inputs'!$B$5))^$K207))</f>
        <v/>
      </c>
      <c r="T207" s="202" t="str">
        <f t="shared" si="51"/>
        <v/>
      </c>
      <c r="U207" s="202" t="str">
        <f t="shared" si="52"/>
        <v/>
      </c>
      <c r="V207" s="200" t="str">
        <f t="shared" si="53"/>
        <v/>
      </c>
      <c r="W207" s="256" t="str">
        <f t="shared" si="54"/>
        <v/>
      </c>
      <c r="X207" s="259" t="str">
        <f t="shared" si="71"/>
        <v/>
      </c>
      <c r="Y207" s="630" t="str">
        <f>IF(W207="","",W207*'Step 1  Fixed Inputs'!$B$8)</f>
        <v/>
      </c>
    </row>
    <row r="208" spans="2:25" hidden="1">
      <c r="B208" s="227"/>
      <c r="C208" s="523"/>
      <c r="D208" s="562"/>
      <c r="E208" s="543"/>
      <c r="F208" s="443"/>
      <c r="G208" s="639"/>
      <c r="H208" s="539" t="str">
        <f t="shared" si="72"/>
        <v/>
      </c>
      <c r="I208" s="647"/>
      <c r="J208" s="648" t="str">
        <f t="shared" si="73"/>
        <v/>
      </c>
      <c r="K208" s="441" t="str">
        <f>IF(E208="","",VLOOKUP(C208,'Reference 10.0 EULs'!$D$2:$E$161,2,))</f>
        <v/>
      </c>
      <c r="L208" s="196" t="str">
        <f t="shared" si="65"/>
        <v/>
      </c>
      <c r="M208" s="198" t="str">
        <f t="shared" si="66"/>
        <v/>
      </c>
      <c r="N208" s="198" t="str">
        <f t="shared" si="67"/>
        <v/>
      </c>
      <c r="O208" s="198" t="str">
        <f t="shared" si="68"/>
        <v/>
      </c>
      <c r="P208" s="197" t="str">
        <f t="shared" si="69"/>
        <v/>
      </c>
      <c r="Q208" s="199" t="str">
        <f t="shared" si="70"/>
        <v/>
      </c>
      <c r="R208" s="200" t="str">
        <f>IF(K208="","",'Step 1  Fixed Inputs'!$B$3*(1+'Step 1  Fixed Inputs'!$B$7)/('Step 1  Fixed Inputs'!$B$5-'Step 1  Fixed Inputs'!$B$7)*(1-((1+'Step 1  Fixed Inputs'!$B$7)/(1+'Step 1  Fixed Inputs'!$B$5))^$K208))</f>
        <v/>
      </c>
      <c r="S208" s="201" t="str">
        <f>IF(K208="","",'Step 1  Fixed Inputs'!$B$4*(1+'Step 1  Fixed Inputs'!$B$7)/('Step 1  Fixed Inputs'!$B$5-'Step 1  Fixed Inputs'!$B$7)*(1-((1+'Step 1  Fixed Inputs'!$B$7)/(1+'Step 1  Fixed Inputs'!$B$5))^$K208))</f>
        <v/>
      </c>
      <c r="T208" s="202" t="str">
        <f t="shared" si="51"/>
        <v/>
      </c>
      <c r="U208" s="202" t="str">
        <f t="shared" si="52"/>
        <v/>
      </c>
      <c r="V208" s="200" t="str">
        <f t="shared" si="53"/>
        <v/>
      </c>
      <c r="W208" s="256" t="str">
        <f t="shared" si="54"/>
        <v/>
      </c>
      <c r="X208" s="259" t="str">
        <f t="shared" si="71"/>
        <v/>
      </c>
      <c r="Y208" s="630" t="str">
        <f>IF(W208="","",W208*'Step 1  Fixed Inputs'!$B$8)</f>
        <v/>
      </c>
    </row>
    <row r="209" spans="1:25" hidden="1">
      <c r="A209" s="393"/>
      <c r="B209" s="227"/>
      <c r="C209" s="523"/>
      <c r="D209" s="562"/>
      <c r="E209" s="543"/>
      <c r="F209" s="443"/>
      <c r="G209" s="639"/>
      <c r="H209" s="539" t="str">
        <f t="shared" si="72"/>
        <v/>
      </c>
      <c r="I209" s="647"/>
      <c r="J209" s="648" t="str">
        <f t="shared" si="73"/>
        <v/>
      </c>
      <c r="K209" s="441" t="str">
        <f>IF(E209="","",VLOOKUP(C209,'Reference 10.0 EULs'!$D$2:$E$161,2,))</f>
        <v/>
      </c>
      <c r="L209" s="196" t="str">
        <f t="shared" si="65"/>
        <v/>
      </c>
      <c r="M209" s="198" t="str">
        <f t="shared" si="66"/>
        <v/>
      </c>
      <c r="N209" s="198" t="str">
        <f t="shared" si="67"/>
        <v/>
      </c>
      <c r="O209" s="198" t="str">
        <f t="shared" si="68"/>
        <v/>
      </c>
      <c r="P209" s="197" t="str">
        <f t="shared" si="69"/>
        <v/>
      </c>
      <c r="Q209" s="199" t="str">
        <f t="shared" si="70"/>
        <v/>
      </c>
      <c r="R209" s="200" t="str">
        <f>IF(K209="","",'Step 1  Fixed Inputs'!$B$3*(1+'Step 1  Fixed Inputs'!$B$7)/('Step 1  Fixed Inputs'!$B$5-'Step 1  Fixed Inputs'!$B$7)*(1-((1+'Step 1  Fixed Inputs'!$B$7)/(1+'Step 1  Fixed Inputs'!$B$5))^$K209))</f>
        <v/>
      </c>
      <c r="S209" s="201" t="str">
        <f>IF(K209="","",'Step 1  Fixed Inputs'!$B$4*(1+'Step 1  Fixed Inputs'!$B$7)/('Step 1  Fixed Inputs'!$B$5-'Step 1  Fixed Inputs'!$B$7)*(1-((1+'Step 1  Fixed Inputs'!$B$7)/(1+'Step 1  Fixed Inputs'!$B$5))^$K209))</f>
        <v/>
      </c>
      <c r="T209" s="202" t="str">
        <f t="shared" si="51"/>
        <v/>
      </c>
      <c r="U209" s="202" t="str">
        <f t="shared" si="52"/>
        <v/>
      </c>
      <c r="V209" s="200" t="str">
        <f t="shared" si="53"/>
        <v/>
      </c>
      <c r="W209" s="256" t="str">
        <f t="shared" si="54"/>
        <v/>
      </c>
      <c r="X209" s="259" t="str">
        <f t="shared" si="71"/>
        <v/>
      </c>
      <c r="Y209" s="630" t="str">
        <f>IF(W209="","",W209*'Step 1  Fixed Inputs'!$B$8)</f>
        <v/>
      </c>
    </row>
    <row r="210" spans="1:25" hidden="1">
      <c r="A210" s="393"/>
      <c r="B210" s="227"/>
      <c r="C210" s="523"/>
      <c r="D210" s="562"/>
      <c r="E210" s="543"/>
      <c r="F210" s="443"/>
      <c r="G210" s="639"/>
      <c r="H210" s="539" t="str">
        <f t="shared" si="72"/>
        <v/>
      </c>
      <c r="I210" s="647"/>
      <c r="J210" s="648" t="str">
        <f t="shared" si="73"/>
        <v/>
      </c>
      <c r="K210" s="441" t="str">
        <f>IF(E210="","",VLOOKUP(C210,'Reference 10.0 EULs'!$D$2:$E$161,2,))</f>
        <v/>
      </c>
      <c r="L210" s="196" t="str">
        <f t="shared" si="65"/>
        <v/>
      </c>
      <c r="M210" s="198" t="str">
        <f t="shared" si="66"/>
        <v/>
      </c>
      <c r="N210" s="198" t="str">
        <f t="shared" si="67"/>
        <v/>
      </c>
      <c r="O210" s="198" t="str">
        <f t="shared" si="68"/>
        <v/>
      </c>
      <c r="P210" s="197" t="str">
        <f t="shared" si="69"/>
        <v/>
      </c>
      <c r="Q210" s="199" t="str">
        <f t="shared" si="70"/>
        <v/>
      </c>
      <c r="R210" s="200" t="str">
        <f>IF(K210="","",'Step 1  Fixed Inputs'!$B$3*(1+'Step 1  Fixed Inputs'!$B$7)/('Step 1  Fixed Inputs'!$B$5-'Step 1  Fixed Inputs'!$B$7)*(1-((1+'Step 1  Fixed Inputs'!$B$7)/(1+'Step 1  Fixed Inputs'!$B$5))^$K210))</f>
        <v/>
      </c>
      <c r="S210" s="201" t="str">
        <f>IF(K210="","",'Step 1  Fixed Inputs'!$B$4*(1+'Step 1  Fixed Inputs'!$B$7)/('Step 1  Fixed Inputs'!$B$5-'Step 1  Fixed Inputs'!$B$7)*(1-((1+'Step 1  Fixed Inputs'!$B$7)/(1+'Step 1  Fixed Inputs'!$B$5))^$K210))</f>
        <v/>
      </c>
      <c r="T210" s="202" t="str">
        <f t="shared" si="51"/>
        <v/>
      </c>
      <c r="U210" s="202" t="str">
        <f t="shared" si="52"/>
        <v/>
      </c>
      <c r="V210" s="200" t="str">
        <f t="shared" si="53"/>
        <v/>
      </c>
      <c r="W210" s="256" t="str">
        <f t="shared" si="54"/>
        <v/>
      </c>
      <c r="X210" s="259" t="str">
        <f t="shared" si="71"/>
        <v/>
      </c>
      <c r="Y210" s="630" t="str">
        <f>IF(W210="","",W210*'Step 1  Fixed Inputs'!$B$8)</f>
        <v/>
      </c>
    </row>
    <row r="211" spans="1:25" hidden="1">
      <c r="A211" s="393"/>
      <c r="B211" s="227"/>
      <c r="C211" s="523"/>
      <c r="D211" s="562"/>
      <c r="E211" s="543"/>
      <c r="F211" s="443"/>
      <c r="G211" s="639"/>
      <c r="H211" s="539" t="str">
        <f t="shared" si="72"/>
        <v/>
      </c>
      <c r="I211" s="647"/>
      <c r="J211" s="648" t="str">
        <f t="shared" si="73"/>
        <v/>
      </c>
      <c r="K211" s="441" t="str">
        <f>IF(E211="","",VLOOKUP(C211,'Reference 10.0 EULs'!$D$2:$E$161,2,))</f>
        <v/>
      </c>
      <c r="L211" s="196" t="str">
        <f t="shared" si="65"/>
        <v/>
      </c>
      <c r="M211" s="198" t="str">
        <f t="shared" si="66"/>
        <v/>
      </c>
      <c r="N211" s="198" t="str">
        <f t="shared" si="67"/>
        <v/>
      </c>
      <c r="O211" s="198" t="str">
        <f t="shared" si="68"/>
        <v/>
      </c>
      <c r="P211" s="197" t="str">
        <f t="shared" si="69"/>
        <v/>
      </c>
      <c r="Q211" s="199" t="str">
        <f t="shared" si="70"/>
        <v/>
      </c>
      <c r="R211" s="200" t="str">
        <f>IF(K211="","",'Step 1  Fixed Inputs'!$B$3*(1+'Step 1  Fixed Inputs'!$B$7)/('Step 1  Fixed Inputs'!$B$5-'Step 1  Fixed Inputs'!$B$7)*(1-((1+'Step 1  Fixed Inputs'!$B$7)/(1+'Step 1  Fixed Inputs'!$B$5))^$K211))</f>
        <v/>
      </c>
      <c r="S211" s="201" t="str">
        <f>IF(K211="","",'Step 1  Fixed Inputs'!$B$4*(1+'Step 1  Fixed Inputs'!$B$7)/('Step 1  Fixed Inputs'!$B$5-'Step 1  Fixed Inputs'!$B$7)*(1-((1+'Step 1  Fixed Inputs'!$B$7)/(1+'Step 1  Fixed Inputs'!$B$5))^$K211))</f>
        <v/>
      </c>
      <c r="T211" s="202" t="str">
        <f t="shared" si="51"/>
        <v/>
      </c>
      <c r="U211" s="202" t="str">
        <f t="shared" si="52"/>
        <v/>
      </c>
      <c r="V211" s="200" t="str">
        <f t="shared" si="53"/>
        <v/>
      </c>
      <c r="W211" s="256" t="str">
        <f t="shared" si="54"/>
        <v/>
      </c>
      <c r="X211" s="259" t="str">
        <f t="shared" si="71"/>
        <v/>
      </c>
      <c r="Y211" s="630" t="str">
        <f>IF(W211="","",W211*'Step 1  Fixed Inputs'!$B$8)</f>
        <v/>
      </c>
    </row>
    <row r="212" spans="1:25" hidden="1">
      <c r="A212" s="393"/>
      <c r="B212" s="227"/>
      <c r="C212" s="523"/>
      <c r="D212" s="562"/>
      <c r="E212" s="543"/>
      <c r="F212" s="443"/>
      <c r="G212" s="639"/>
      <c r="H212" s="539" t="str">
        <f t="shared" si="72"/>
        <v/>
      </c>
      <c r="I212" s="647"/>
      <c r="J212" s="648" t="str">
        <f t="shared" si="73"/>
        <v/>
      </c>
      <c r="K212" s="441" t="str">
        <f>IF(E212="","",VLOOKUP(C212,'Reference 10.0 EULs'!$D$2:$E$161,2,))</f>
        <v/>
      </c>
      <c r="L212" s="196" t="str">
        <f t="shared" si="65"/>
        <v/>
      </c>
      <c r="M212" s="198" t="str">
        <f t="shared" si="66"/>
        <v/>
      </c>
      <c r="N212" s="198" t="str">
        <f t="shared" si="67"/>
        <v/>
      </c>
      <c r="O212" s="198" t="str">
        <f t="shared" si="68"/>
        <v/>
      </c>
      <c r="P212" s="197" t="str">
        <f t="shared" si="69"/>
        <v/>
      </c>
      <c r="Q212" s="199" t="str">
        <f t="shared" si="70"/>
        <v/>
      </c>
      <c r="R212" s="200" t="str">
        <f>IF(K212="","",'Step 1  Fixed Inputs'!$B$3*(1+'Step 1  Fixed Inputs'!$B$7)/('Step 1  Fixed Inputs'!$B$5-'Step 1  Fixed Inputs'!$B$7)*(1-((1+'Step 1  Fixed Inputs'!$B$7)/(1+'Step 1  Fixed Inputs'!$B$5))^$K212))</f>
        <v/>
      </c>
      <c r="S212" s="201" t="str">
        <f>IF(K212="","",'Step 1  Fixed Inputs'!$B$4*(1+'Step 1  Fixed Inputs'!$B$7)/('Step 1  Fixed Inputs'!$B$5-'Step 1  Fixed Inputs'!$B$7)*(1-((1+'Step 1  Fixed Inputs'!$B$7)/(1+'Step 1  Fixed Inputs'!$B$5))^$K212))</f>
        <v/>
      </c>
      <c r="T212" s="202" t="str">
        <f t="shared" si="51"/>
        <v/>
      </c>
      <c r="U212" s="202" t="str">
        <f t="shared" si="52"/>
        <v/>
      </c>
      <c r="V212" s="200" t="str">
        <f t="shared" si="53"/>
        <v/>
      </c>
      <c r="W212" s="256" t="str">
        <f t="shared" si="54"/>
        <v/>
      </c>
      <c r="X212" s="259" t="str">
        <f t="shared" si="71"/>
        <v/>
      </c>
      <c r="Y212" s="630" t="str">
        <f>IF(W212="","",W212*'Step 1  Fixed Inputs'!$B$8)</f>
        <v/>
      </c>
    </row>
    <row r="213" spans="1:25" hidden="1">
      <c r="A213" s="393"/>
      <c r="B213" s="227"/>
      <c r="C213" s="523"/>
      <c r="D213" s="562"/>
      <c r="E213" s="543"/>
      <c r="F213" s="443"/>
      <c r="G213" s="639"/>
      <c r="H213" s="539" t="str">
        <f t="shared" si="72"/>
        <v/>
      </c>
      <c r="I213" s="647"/>
      <c r="J213" s="648" t="str">
        <f t="shared" si="73"/>
        <v/>
      </c>
      <c r="K213" s="441" t="str">
        <f>IF(E213="","",VLOOKUP(C213,'Reference 10.0 EULs'!$D$2:$E$161,2,))</f>
        <v/>
      </c>
      <c r="L213" s="196" t="str">
        <f t="shared" si="65"/>
        <v/>
      </c>
      <c r="M213" s="198" t="str">
        <f t="shared" si="66"/>
        <v/>
      </c>
      <c r="N213" s="198" t="str">
        <f t="shared" si="67"/>
        <v/>
      </c>
      <c r="O213" s="198" t="str">
        <f t="shared" si="68"/>
        <v/>
      </c>
      <c r="P213" s="197" t="str">
        <f t="shared" si="69"/>
        <v/>
      </c>
      <c r="Q213" s="199" t="str">
        <f t="shared" si="70"/>
        <v/>
      </c>
      <c r="R213" s="200" t="str">
        <f>IF(K213="","",'Step 1  Fixed Inputs'!$B$3*(1+'Step 1  Fixed Inputs'!$B$7)/('Step 1  Fixed Inputs'!$B$5-'Step 1  Fixed Inputs'!$B$7)*(1-((1+'Step 1  Fixed Inputs'!$B$7)/(1+'Step 1  Fixed Inputs'!$B$5))^$K213))</f>
        <v/>
      </c>
      <c r="S213" s="201" t="str">
        <f>IF(K213="","",'Step 1  Fixed Inputs'!$B$4*(1+'Step 1  Fixed Inputs'!$B$7)/('Step 1  Fixed Inputs'!$B$5-'Step 1  Fixed Inputs'!$B$7)*(1-((1+'Step 1  Fixed Inputs'!$B$7)/(1+'Step 1  Fixed Inputs'!$B$5))^$K213))</f>
        <v/>
      </c>
      <c r="T213" s="202" t="str">
        <f t="shared" ref="T213:T218" si="74">IF(K213="","",R213*E213)</f>
        <v/>
      </c>
      <c r="U213" s="202" t="str">
        <f t="shared" ref="U213:U218" si="75">IF(K213="","",S213*F213)</f>
        <v/>
      </c>
      <c r="V213" s="200" t="str">
        <f t="shared" ref="V213:V218" si="76">IF(K213="","",R213*E213+S213*F213)</f>
        <v/>
      </c>
      <c r="W213" s="256" t="str">
        <f t="shared" ref="W213:W218" si="77">IF(K213="","",V213-O213)</f>
        <v/>
      </c>
      <c r="X213" s="259" t="str">
        <f t="shared" si="71"/>
        <v/>
      </c>
      <c r="Y213" s="630" t="str">
        <f>IF(W213="","",W213*'Step 1  Fixed Inputs'!$B$8)</f>
        <v/>
      </c>
    </row>
    <row r="214" spans="1:25" hidden="1">
      <c r="A214" s="393"/>
      <c r="B214" s="227"/>
      <c r="C214" s="523"/>
      <c r="D214" s="562"/>
      <c r="E214" s="543"/>
      <c r="F214" s="443"/>
      <c r="G214" s="639"/>
      <c r="H214" s="539" t="str">
        <f t="shared" si="72"/>
        <v/>
      </c>
      <c r="I214" s="647"/>
      <c r="J214" s="648" t="str">
        <f t="shared" si="73"/>
        <v/>
      </c>
      <c r="K214" s="441" t="str">
        <f>IF(E214="","",VLOOKUP(C214,'Reference 10.0 EULs'!$D$2:$E$161,2,))</f>
        <v/>
      </c>
      <c r="L214" s="196" t="str">
        <f t="shared" si="65"/>
        <v/>
      </c>
      <c r="M214" s="198" t="str">
        <f t="shared" si="66"/>
        <v/>
      </c>
      <c r="N214" s="198" t="str">
        <f t="shared" si="67"/>
        <v/>
      </c>
      <c r="O214" s="198" t="str">
        <f t="shared" si="68"/>
        <v/>
      </c>
      <c r="P214" s="197" t="str">
        <f t="shared" si="69"/>
        <v/>
      </c>
      <c r="Q214" s="199" t="str">
        <f t="shared" si="70"/>
        <v/>
      </c>
      <c r="R214" s="200" t="str">
        <f>IF(K214="","",'Step 1  Fixed Inputs'!$B$3*(1+'Step 1  Fixed Inputs'!$B$7)/('Step 1  Fixed Inputs'!$B$5-'Step 1  Fixed Inputs'!$B$7)*(1-((1+'Step 1  Fixed Inputs'!$B$7)/(1+'Step 1  Fixed Inputs'!$B$5))^$K214))</f>
        <v/>
      </c>
      <c r="S214" s="201" t="str">
        <f>IF(K214="","",'Step 1  Fixed Inputs'!$B$4*(1+'Step 1  Fixed Inputs'!$B$7)/('Step 1  Fixed Inputs'!$B$5-'Step 1  Fixed Inputs'!$B$7)*(1-((1+'Step 1  Fixed Inputs'!$B$7)/(1+'Step 1  Fixed Inputs'!$B$5))^$K214))</f>
        <v/>
      </c>
      <c r="T214" s="202" t="str">
        <f t="shared" si="74"/>
        <v/>
      </c>
      <c r="U214" s="202" t="str">
        <f t="shared" si="75"/>
        <v/>
      </c>
      <c r="V214" s="200" t="str">
        <f t="shared" si="76"/>
        <v/>
      </c>
      <c r="W214" s="256" t="str">
        <f t="shared" si="77"/>
        <v/>
      </c>
      <c r="X214" s="259" t="str">
        <f t="shared" si="71"/>
        <v/>
      </c>
      <c r="Y214" s="630" t="str">
        <f>IF(W214="","",W214*'Step 1  Fixed Inputs'!$B$8)</f>
        <v/>
      </c>
    </row>
    <row r="215" spans="1:25" hidden="1">
      <c r="A215" s="393"/>
      <c r="B215" s="227"/>
      <c r="C215" s="523"/>
      <c r="D215" s="562"/>
      <c r="E215" s="543"/>
      <c r="F215" s="443"/>
      <c r="G215" s="639"/>
      <c r="H215" s="539" t="str">
        <f t="shared" si="72"/>
        <v/>
      </c>
      <c r="I215" s="647"/>
      <c r="J215" s="648" t="str">
        <f t="shared" si="73"/>
        <v/>
      </c>
      <c r="K215" s="441" t="str">
        <f>IF(E215="","",VLOOKUP(C215,'Reference 10.0 EULs'!$D$2:$E$161,2,))</f>
        <v/>
      </c>
      <c r="L215" s="196" t="str">
        <f t="shared" si="65"/>
        <v/>
      </c>
      <c r="M215" s="198" t="str">
        <f t="shared" si="66"/>
        <v/>
      </c>
      <c r="N215" s="198" t="str">
        <f t="shared" si="67"/>
        <v/>
      </c>
      <c r="O215" s="198" t="str">
        <f t="shared" si="68"/>
        <v/>
      </c>
      <c r="P215" s="197" t="str">
        <f t="shared" si="69"/>
        <v/>
      </c>
      <c r="Q215" s="199" t="str">
        <f t="shared" si="70"/>
        <v/>
      </c>
      <c r="R215" s="200" t="str">
        <f>IF(K215="","",'Step 1  Fixed Inputs'!$B$3*(1+'Step 1  Fixed Inputs'!$B$7)/('Step 1  Fixed Inputs'!$B$5-'Step 1  Fixed Inputs'!$B$7)*(1-((1+'Step 1  Fixed Inputs'!$B$7)/(1+'Step 1  Fixed Inputs'!$B$5))^$K215))</f>
        <v/>
      </c>
      <c r="S215" s="201" t="str">
        <f>IF(K215="","",'Step 1  Fixed Inputs'!$B$4*(1+'Step 1  Fixed Inputs'!$B$7)/('Step 1  Fixed Inputs'!$B$5-'Step 1  Fixed Inputs'!$B$7)*(1-((1+'Step 1  Fixed Inputs'!$B$7)/(1+'Step 1  Fixed Inputs'!$B$5))^$K215))</f>
        <v/>
      </c>
      <c r="T215" s="202" t="str">
        <f t="shared" si="74"/>
        <v/>
      </c>
      <c r="U215" s="202" t="str">
        <f t="shared" si="75"/>
        <v/>
      </c>
      <c r="V215" s="200" t="str">
        <f t="shared" si="76"/>
        <v/>
      </c>
      <c r="W215" s="256" t="str">
        <f t="shared" si="77"/>
        <v/>
      </c>
      <c r="X215" s="259" t="str">
        <f t="shared" si="71"/>
        <v/>
      </c>
      <c r="Y215" s="630" t="str">
        <f>IF(W215="","",W215*'Step 1  Fixed Inputs'!$B$8)</f>
        <v/>
      </c>
    </row>
    <row r="216" spans="1:25" hidden="1">
      <c r="A216" s="393"/>
      <c r="B216" s="227"/>
      <c r="C216" s="523"/>
      <c r="D216" s="562"/>
      <c r="E216" s="543"/>
      <c r="F216" s="443"/>
      <c r="G216" s="639"/>
      <c r="H216" s="539" t="str">
        <f t="shared" si="72"/>
        <v/>
      </c>
      <c r="I216" s="647"/>
      <c r="J216" s="648" t="str">
        <f t="shared" si="73"/>
        <v/>
      </c>
      <c r="K216" s="441" t="str">
        <f>IF(E216="","",VLOOKUP(C216,'Reference 10.0 EULs'!$D$2:$E$161,2,))</f>
        <v/>
      </c>
      <c r="L216" s="196" t="str">
        <f t="shared" si="65"/>
        <v/>
      </c>
      <c r="M216" s="198" t="str">
        <f t="shared" si="66"/>
        <v/>
      </c>
      <c r="N216" s="198" t="str">
        <f t="shared" si="67"/>
        <v/>
      </c>
      <c r="O216" s="198" t="str">
        <f t="shared" si="68"/>
        <v/>
      </c>
      <c r="P216" s="197" t="str">
        <f t="shared" si="69"/>
        <v/>
      </c>
      <c r="Q216" s="199" t="str">
        <f t="shared" si="70"/>
        <v/>
      </c>
      <c r="R216" s="200" t="str">
        <f>IF(K216="","",'Step 1  Fixed Inputs'!$B$3*(1+'Step 1  Fixed Inputs'!$B$7)/('Step 1  Fixed Inputs'!$B$5-'Step 1  Fixed Inputs'!$B$7)*(1-((1+'Step 1  Fixed Inputs'!$B$7)/(1+'Step 1  Fixed Inputs'!$B$5))^$K216))</f>
        <v/>
      </c>
      <c r="S216" s="201" t="str">
        <f>IF(K216="","",'Step 1  Fixed Inputs'!$B$4*(1+'Step 1  Fixed Inputs'!$B$7)/('Step 1  Fixed Inputs'!$B$5-'Step 1  Fixed Inputs'!$B$7)*(1-((1+'Step 1  Fixed Inputs'!$B$7)/(1+'Step 1  Fixed Inputs'!$B$5))^$K216))</f>
        <v/>
      </c>
      <c r="T216" s="202" t="str">
        <f t="shared" si="74"/>
        <v/>
      </c>
      <c r="U216" s="202" t="str">
        <f t="shared" si="75"/>
        <v/>
      </c>
      <c r="V216" s="200" t="str">
        <f t="shared" si="76"/>
        <v/>
      </c>
      <c r="W216" s="256" t="str">
        <f t="shared" si="77"/>
        <v/>
      </c>
      <c r="X216" s="259" t="str">
        <f t="shared" si="71"/>
        <v/>
      </c>
      <c r="Y216" s="630" t="str">
        <f>IF(W216="","",W216*'Step 1  Fixed Inputs'!$B$8)</f>
        <v/>
      </c>
    </row>
    <row r="217" spans="1:25" hidden="1">
      <c r="A217" s="393"/>
      <c r="B217" s="227"/>
      <c r="C217" s="523"/>
      <c r="D217" s="562"/>
      <c r="E217" s="543"/>
      <c r="F217" s="443"/>
      <c r="G217" s="639"/>
      <c r="H217" s="539" t="str">
        <f t="shared" si="72"/>
        <v/>
      </c>
      <c r="I217" s="647"/>
      <c r="J217" s="648" t="str">
        <f t="shared" si="73"/>
        <v/>
      </c>
      <c r="K217" s="441" t="str">
        <f>IF(E217="","",VLOOKUP(C217,'Reference 10.0 EULs'!$D$2:$E$161,2,))</f>
        <v/>
      </c>
      <c r="L217" s="196" t="str">
        <f t="shared" si="65"/>
        <v/>
      </c>
      <c r="M217" s="198" t="str">
        <f t="shared" si="66"/>
        <v/>
      </c>
      <c r="N217" s="198" t="str">
        <f t="shared" si="67"/>
        <v/>
      </c>
      <c r="O217" s="198" t="str">
        <f t="shared" si="68"/>
        <v/>
      </c>
      <c r="P217" s="197" t="str">
        <f t="shared" si="69"/>
        <v/>
      </c>
      <c r="Q217" s="199" t="str">
        <f t="shared" si="70"/>
        <v/>
      </c>
      <c r="R217" s="200" t="str">
        <f>IF(K217="","",'Step 1  Fixed Inputs'!$B$3*(1+'Step 1  Fixed Inputs'!$B$7)/('Step 1  Fixed Inputs'!$B$5-'Step 1  Fixed Inputs'!$B$7)*(1-((1+'Step 1  Fixed Inputs'!$B$7)/(1+'Step 1  Fixed Inputs'!$B$5))^$K217))</f>
        <v/>
      </c>
      <c r="S217" s="201" t="str">
        <f>IF(K217="","",'Step 1  Fixed Inputs'!$B$4*(1+'Step 1  Fixed Inputs'!$B$7)/('Step 1  Fixed Inputs'!$B$5-'Step 1  Fixed Inputs'!$B$7)*(1-((1+'Step 1  Fixed Inputs'!$B$7)/(1+'Step 1  Fixed Inputs'!$B$5))^$K217))</f>
        <v/>
      </c>
      <c r="T217" s="202" t="str">
        <f t="shared" si="74"/>
        <v/>
      </c>
      <c r="U217" s="202" t="str">
        <f t="shared" si="75"/>
        <v/>
      </c>
      <c r="V217" s="200" t="str">
        <f t="shared" si="76"/>
        <v/>
      </c>
      <c r="W217" s="256" t="str">
        <f t="shared" si="77"/>
        <v/>
      </c>
      <c r="X217" s="259" t="str">
        <f t="shared" si="71"/>
        <v/>
      </c>
      <c r="Y217" s="630" t="str">
        <f>IF(W217="","",W217*'Step 1  Fixed Inputs'!$B$8)</f>
        <v/>
      </c>
    </row>
    <row r="218" spans="1:25" ht="15.75" hidden="1" thickBot="1">
      <c r="A218" s="393"/>
      <c r="B218" s="228"/>
      <c r="C218" s="525"/>
      <c r="D218" s="563"/>
      <c r="E218" s="544"/>
      <c r="F218" s="445"/>
      <c r="G218" s="640"/>
      <c r="H218" s="539" t="str">
        <f t="shared" si="72"/>
        <v/>
      </c>
      <c r="I218" s="647"/>
      <c r="J218" s="648" t="str">
        <f t="shared" si="73"/>
        <v/>
      </c>
      <c r="K218" s="441" t="str">
        <f>IF(E218="","",VLOOKUP(C218,'Reference 10.0 EULs'!$D$2:$E$161,2,))</f>
        <v/>
      </c>
      <c r="L218" s="196" t="str">
        <f t="shared" si="65"/>
        <v/>
      </c>
      <c r="M218" s="198" t="str">
        <f t="shared" si="66"/>
        <v/>
      </c>
      <c r="N218" s="198" t="str">
        <f t="shared" si="67"/>
        <v/>
      </c>
      <c r="O218" s="198" t="str">
        <f t="shared" si="68"/>
        <v/>
      </c>
      <c r="P218" s="197" t="str">
        <f t="shared" si="69"/>
        <v/>
      </c>
      <c r="Q218" s="199" t="str">
        <f t="shared" si="70"/>
        <v/>
      </c>
      <c r="R218" s="200" t="str">
        <f>IF(K218="","",'Step 1  Fixed Inputs'!$B$3*(1+'Step 1  Fixed Inputs'!$B$7)/('Step 1  Fixed Inputs'!$B$5-'Step 1  Fixed Inputs'!$B$7)*(1-((1+'Step 1  Fixed Inputs'!$B$7)/(1+'Step 1  Fixed Inputs'!$B$5))^$K218))</f>
        <v/>
      </c>
      <c r="S218" s="201" t="str">
        <f>IF(K218="","",'Step 1  Fixed Inputs'!$B$4*(1+'Step 1  Fixed Inputs'!$B$7)/('Step 1  Fixed Inputs'!$B$5-'Step 1  Fixed Inputs'!$B$7)*(1-((1+'Step 1  Fixed Inputs'!$B$7)/(1+'Step 1  Fixed Inputs'!$B$5))^$K218))</f>
        <v/>
      </c>
      <c r="T218" s="202" t="str">
        <f t="shared" si="74"/>
        <v/>
      </c>
      <c r="U218" s="202" t="str">
        <f t="shared" si="75"/>
        <v/>
      </c>
      <c r="V218" s="200" t="str">
        <f t="shared" si="76"/>
        <v/>
      </c>
      <c r="W218" s="256" t="str">
        <f t="shared" si="77"/>
        <v/>
      </c>
      <c r="X218" s="259" t="str">
        <f t="shared" si="71"/>
        <v/>
      </c>
      <c r="Y218" s="630" t="str">
        <f>IF(W218="","",W218*'Step 1  Fixed Inputs'!$B$8)</f>
        <v/>
      </c>
    </row>
    <row r="219" spans="1:25" ht="18" thickBot="1">
      <c r="A219" s="285" t="s">
        <v>173</v>
      </c>
      <c r="B219" s="229" t="s">
        <v>203</v>
      </c>
      <c r="C219" s="520"/>
      <c r="D219" s="561">
        <f>SUM(D220:D259)</f>
        <v>7377</v>
      </c>
      <c r="E219" s="553">
        <f>SUM(E220:E259)</f>
        <v>1514.2799999999959</v>
      </c>
      <c r="F219" s="510">
        <f>SUM(F220:F259)</f>
        <v>4899811.7100000018</v>
      </c>
      <c r="G219" s="636">
        <f>SUM(G220:G259)</f>
        <v>848141.46999999986</v>
      </c>
      <c r="H219" s="530">
        <f>AVERAGE(H220,H235,H243)</f>
        <v>1</v>
      </c>
      <c r="I219" s="646">
        <f>SUM(I220,I235,I243)</f>
        <v>350998.91000000003</v>
      </c>
      <c r="J219" s="636">
        <f>SUM(J220,J235,J243)</f>
        <v>1199140.3800000001</v>
      </c>
      <c r="K219" s="438" t="s">
        <v>156</v>
      </c>
      <c r="L219" s="203">
        <f>'Step 3  Admin Allocation'!K6</f>
        <v>114744.91741194624</v>
      </c>
      <c r="M219" s="405">
        <f>SUM(M220:M259)</f>
        <v>1313885.2974119463</v>
      </c>
      <c r="N219" s="405">
        <f>'Step 3  Admin Allocation'!K6+'Step 3  Admin Allocation'!N6</f>
        <v>911403.37239206547</v>
      </c>
      <c r="O219" s="405">
        <f>SUM(O220:O259)</f>
        <v>2110543.7523920648</v>
      </c>
      <c r="P219" s="204">
        <f>'Step 3  Admin Allocation'!O6</f>
        <v>910862.29277936951</v>
      </c>
      <c r="Q219" s="405">
        <f t="shared" ref="Q219:W219" si="78">SUM(Q220:Q259)</f>
        <v>2110002.6727793696</v>
      </c>
      <c r="R219" s="405"/>
      <c r="S219" s="405"/>
      <c r="T219" s="405">
        <f t="shared" si="78"/>
        <v>1356544.6373845609</v>
      </c>
      <c r="U219" s="405">
        <f t="shared" si="78"/>
        <v>4451105.1452481169</v>
      </c>
      <c r="V219" s="405">
        <f t="shared" si="78"/>
        <v>5807649.7826326778</v>
      </c>
      <c r="W219" s="255">
        <f t="shared" si="78"/>
        <v>3697106.0302406116</v>
      </c>
      <c r="X219" s="258">
        <f>V219/Q219</f>
        <v>2.752437168708719</v>
      </c>
      <c r="Y219" s="629">
        <f>SUM(Y220:Y259)</f>
        <v>369710.60302406119</v>
      </c>
    </row>
    <row r="220" spans="1:25">
      <c r="A220" s="393"/>
      <c r="B220" s="407"/>
      <c r="C220" s="634" t="s">
        <v>204</v>
      </c>
      <c r="D220" s="562"/>
      <c r="E220" s="554"/>
      <c r="F220" s="439"/>
      <c r="G220" s="638"/>
      <c r="H220" s="797">
        <f>SUM(H221:H233)</f>
        <v>1</v>
      </c>
      <c r="I220" s="798">
        <v>181686.41</v>
      </c>
      <c r="J220" s="799">
        <f>SUM(J221:J233)</f>
        <v>921236.31</v>
      </c>
      <c r="K220" s="441" t="str">
        <f>IF(E220="","",VLOOKUP(C220,'Reference 10.0 EULs'!$D$2:$E$161,2,))</f>
        <v/>
      </c>
      <c r="L220" s="196" t="str">
        <f>IF(K220="","",(J220/J$219)*L$219)</f>
        <v/>
      </c>
      <c r="M220" s="198" t="str">
        <f>IF(K220="","",SUM(J220,L220))</f>
        <v/>
      </c>
      <c r="N220" s="198" t="str">
        <f>IF(K220="","",(J220/J$219)*N$219)</f>
        <v/>
      </c>
      <c r="O220" s="198" t="str">
        <f>IF(K220="","",SUM(J220,N220))</f>
        <v/>
      </c>
      <c r="P220" s="197" t="str">
        <f>IF(K220="","",(J220/J$219)*P$219)</f>
        <v/>
      </c>
      <c r="Q220" s="199" t="str">
        <f t="shared" ref="Q220:Q259" si="79">IF(K220="","",SUM(J220,P220))</f>
        <v/>
      </c>
      <c r="R220" s="205" t="str">
        <f>IF(K220="","",'Step 1  Fixed Inputs'!$B$3*(1+'Step 1  Fixed Inputs'!$B$7)/('Step 1  Fixed Inputs'!$B$5-'Step 1  Fixed Inputs'!$B$7)*(1-((1+'Step 1  Fixed Inputs'!$B$7)/(1+'Step 1  Fixed Inputs'!$B$5))^$K220))</f>
        <v/>
      </c>
      <c r="S220" s="201" t="str">
        <f>IF(K220="","",'Step 1  Fixed Inputs'!$B$4*(1+'Step 1  Fixed Inputs'!$B$7)/('Step 1  Fixed Inputs'!$B$5-'Step 1  Fixed Inputs'!$B$7)*(1-((1+'Step 1  Fixed Inputs'!$B$7)/(1+'Step 1  Fixed Inputs'!$B$5))^$K220))</f>
        <v/>
      </c>
      <c r="T220" s="202" t="str">
        <f t="shared" ref="T220:T259" si="80">IF(K220="","",R220*E220)</f>
        <v/>
      </c>
      <c r="U220" s="202" t="str">
        <f t="shared" ref="U220:U259" si="81">IF(K220="","",S220*F220)</f>
        <v/>
      </c>
      <c r="V220" s="200" t="str">
        <f t="shared" ref="V220:V259" si="82">IF(K220="","",R220*E220+S220*F220)</f>
        <v/>
      </c>
      <c r="W220" s="256" t="str">
        <f t="shared" ref="W220:W259" si="83">IF(K220="","",V220-O220)</f>
        <v/>
      </c>
      <c r="X220" s="259" t="str">
        <f t="shared" ref="X220:X259" si="84">IF(K220="","",V220/Q220)</f>
        <v/>
      </c>
      <c r="Y220" s="630" t="str">
        <f>IF(W220="","",W220*'Step 1  Fixed Inputs'!$B$8)</f>
        <v/>
      </c>
    </row>
    <row r="221" spans="1:25">
      <c r="A221" s="393"/>
      <c r="B221" s="407"/>
      <c r="C221" s="522" t="s">
        <v>205</v>
      </c>
      <c r="D221" s="562">
        <v>912</v>
      </c>
      <c r="E221" s="554">
        <v>692.31099999999878</v>
      </c>
      <c r="F221" s="439">
        <v>529892.45000000147</v>
      </c>
      <c r="G221" s="638">
        <v>163153.1</v>
      </c>
      <c r="H221" s="539">
        <f>IF(E221="","",E221/(SUM($E$220:$E$233)))</f>
        <v>0.48491587477139758</v>
      </c>
      <c r="I221" s="647">
        <f>IF(E221="","",H221*$I$220)</f>
        <v>88102.624439224805</v>
      </c>
      <c r="J221" s="648">
        <f t="shared" ref="J221:J259" si="85">IF($G221="","",G221+I221)</f>
        <v>251255.72443922481</v>
      </c>
      <c r="K221" s="441">
        <f>IF(E221="","",VLOOKUP(C221,'Reference 10.0 EULs'!$D$2:$E$161,2,))</f>
        <v>18</v>
      </c>
      <c r="L221" s="196">
        <f t="shared" ref="L221:L258" si="86">IF(K221="","",(J221/J$219)*L$219)</f>
        <v>24042.487294154478</v>
      </c>
      <c r="M221" s="198">
        <f t="shared" ref="M221:M258" si="87">IF(K221="","",SUM(J221,L221))</f>
        <v>275298.21173337928</v>
      </c>
      <c r="N221" s="198">
        <f t="shared" ref="N221:N258" si="88">IF(K221="","",(J221/J$219)*N$219)</f>
        <v>190966.22747932229</v>
      </c>
      <c r="O221" s="198">
        <f t="shared" ref="O221:O258" si="89">IF(K221="","",SUM(J221,N221))</f>
        <v>442221.9519185471</v>
      </c>
      <c r="P221" s="197">
        <f t="shared" ref="P221:P259" si="90">IF(K221="","",(J221/J$219)*P$219)</f>
        <v>190852.85513999101</v>
      </c>
      <c r="Q221" s="199">
        <f t="shared" si="79"/>
        <v>442108.57957921585</v>
      </c>
      <c r="R221" s="205">
        <f>IF(K221="","",'Step 1  Fixed Inputs'!$B$3*(1+'Step 1  Fixed Inputs'!$B$7)/('Step 1  Fixed Inputs'!$B$5-'Step 1  Fixed Inputs'!$B$7)*(1-((1+'Step 1  Fixed Inputs'!$B$7)/(1+'Step 1  Fixed Inputs'!$B$5))^$K221))</f>
        <v>971.28109872912557</v>
      </c>
      <c r="S221" s="201">
        <f>IF(K221="","",'Step 1  Fixed Inputs'!$B$4*(1+'Step 1  Fixed Inputs'!$B$7)/('Step 1  Fixed Inputs'!$B$5-'Step 1  Fixed Inputs'!$B$7)*(1-((1+'Step 1  Fixed Inputs'!$B$7)/(1+'Step 1  Fixed Inputs'!$B$5))^$K221))</f>
        <v>1.1066534018644976</v>
      </c>
      <c r="T221" s="202">
        <f t="shared" si="80"/>
        <v>672428.58874225849</v>
      </c>
      <c r="U221" s="202">
        <f t="shared" si="81"/>
        <v>586407.28241481481</v>
      </c>
      <c r="V221" s="200">
        <f t="shared" si="82"/>
        <v>1258835.8711570734</v>
      </c>
      <c r="W221" s="256">
        <f t="shared" si="83"/>
        <v>816613.91923852637</v>
      </c>
      <c r="X221" s="259">
        <f t="shared" si="84"/>
        <v>2.8473454922661561</v>
      </c>
      <c r="Y221" s="630">
        <f>IF(W221="","",W221*'Step 1  Fixed Inputs'!$B$8)</f>
        <v>81661.391923852643</v>
      </c>
    </row>
    <row r="222" spans="1:25">
      <c r="A222" s="393"/>
      <c r="B222" s="407"/>
      <c r="C222" s="522" t="s">
        <v>205</v>
      </c>
      <c r="D222" s="562">
        <v>1000</v>
      </c>
      <c r="E222" s="624">
        <f>382.739999999997+0.45+0.45</f>
        <v>383.63999999999697</v>
      </c>
      <c r="F222" s="800">
        <f>1025239-730.97-730.97</f>
        <v>1023777.06</v>
      </c>
      <c r="G222" s="638">
        <v>112200</v>
      </c>
      <c r="H222" s="539">
        <f>IF(E222="","",E222/(SUM($E$220:$E$233)))</f>
        <v>0.26871323176621176</v>
      </c>
      <c r="I222" s="647">
        <f t="shared" ref="I222:I233" si="91">IF(E222="","",H222*$I$220)</f>
        <v>48821.542399100974</v>
      </c>
      <c r="J222" s="648">
        <f t="shared" si="85"/>
        <v>161021.54239910096</v>
      </c>
      <c r="K222" s="441">
        <f>IF(E222="","",VLOOKUP(C222,'Reference 10.0 EULs'!$D$2:$E$161,2,))</f>
        <v>18</v>
      </c>
      <c r="L222" s="196">
        <f t="shared" si="86"/>
        <v>15408.0405366126</v>
      </c>
      <c r="M222" s="198">
        <f t="shared" si="87"/>
        <v>176429.58293571355</v>
      </c>
      <c r="N222" s="198">
        <f t="shared" si="88"/>
        <v>122383.98374201404</v>
      </c>
      <c r="O222" s="198">
        <f t="shared" si="89"/>
        <v>283405.526141115</v>
      </c>
      <c r="P222" s="197">
        <f t="shared" si="90"/>
        <v>122311.32713295464</v>
      </c>
      <c r="Q222" s="199">
        <f t="shared" si="79"/>
        <v>283332.86953205557</v>
      </c>
      <c r="R222" s="205">
        <f>IF(K222="","",'Step 1  Fixed Inputs'!$B$3*(1+'Step 1  Fixed Inputs'!$B$7)/('Step 1  Fixed Inputs'!$B$5-'Step 1  Fixed Inputs'!$B$7)*(1-((1+'Step 1  Fixed Inputs'!$B$7)/(1+'Step 1  Fixed Inputs'!$B$5))^$K222))</f>
        <v>971.28109872912557</v>
      </c>
      <c r="S222" s="201">
        <f>IF(K222="","",'Step 1  Fixed Inputs'!$B$4*(1+'Step 1  Fixed Inputs'!$B$7)/('Step 1  Fixed Inputs'!$B$5-'Step 1  Fixed Inputs'!$B$7)*(1-((1+'Step 1  Fixed Inputs'!$B$7)/(1+'Step 1  Fixed Inputs'!$B$5))^$K222))</f>
        <v>1.1066534018644976</v>
      </c>
      <c r="T222" s="202">
        <f t="shared" si="80"/>
        <v>372622.28071643878</v>
      </c>
      <c r="U222" s="202">
        <f t="shared" si="81"/>
        <v>1132966.3661998338</v>
      </c>
      <c r="V222" s="200">
        <f t="shared" si="82"/>
        <v>1505588.6469162726</v>
      </c>
      <c r="W222" s="256">
        <f t="shared" si="83"/>
        <v>1222183.1207751576</v>
      </c>
      <c r="X222" s="259">
        <f t="shared" si="84"/>
        <v>5.3138509817193453</v>
      </c>
      <c r="Y222" s="630">
        <f>IF(W222="","",W222*'Step 1  Fixed Inputs'!$B$8)</f>
        <v>122218.31207751576</v>
      </c>
    </row>
    <row r="223" spans="1:25">
      <c r="A223" s="393"/>
      <c r="B223" s="407"/>
      <c r="C223" s="522" t="s">
        <v>206</v>
      </c>
      <c r="D223" s="562">
        <v>91</v>
      </c>
      <c r="E223" s="554">
        <v>53.048999999999971</v>
      </c>
      <c r="F223" s="439">
        <v>61530.209999999985</v>
      </c>
      <c r="G223" s="638">
        <v>20631.199999999997</v>
      </c>
      <c r="H223" s="539">
        <f t="shared" ref="H223:H233" si="92">IF(E223="","",E223/(SUM($E$220:$E$233)))</f>
        <v>3.715714793026241E-2</v>
      </c>
      <c r="I223" s="647">
        <f t="shared" si="91"/>
        <v>6750.948813288308</v>
      </c>
      <c r="J223" s="648">
        <f t="shared" si="85"/>
        <v>27382.148813288306</v>
      </c>
      <c r="K223" s="441">
        <f>IF(E223="","",VLOOKUP(C223,'Reference 10.0 EULs'!$D$2:$E$161,2,))</f>
        <v>15</v>
      </c>
      <c r="L223" s="196">
        <f t="shared" si="86"/>
        <v>2620.178968656187</v>
      </c>
      <c r="M223" s="198">
        <f t="shared" si="87"/>
        <v>30002.327781944492</v>
      </c>
      <c r="N223" s="198">
        <f t="shared" si="88"/>
        <v>20811.727457441099</v>
      </c>
      <c r="O223" s="198">
        <f t="shared" si="89"/>
        <v>48193.876270729408</v>
      </c>
      <c r="P223" s="197">
        <f t="shared" si="90"/>
        <v>20799.37200455019</v>
      </c>
      <c r="Q223" s="199">
        <f t="shared" si="79"/>
        <v>48181.520817838493</v>
      </c>
      <c r="R223" s="205">
        <f>IF(K223="","",'Step 1  Fixed Inputs'!$B$3*(1+'Step 1  Fixed Inputs'!$B$7)/('Step 1  Fixed Inputs'!$B$5-'Step 1  Fixed Inputs'!$B$7)*(1-((1+'Step 1  Fixed Inputs'!$B$7)/(1+'Step 1  Fixed Inputs'!$B$5))^$K223))</f>
        <v>858.00665068888839</v>
      </c>
      <c r="S223" s="201">
        <f>IF(K223="","",'Step 1  Fixed Inputs'!$B$4*(1+'Step 1  Fixed Inputs'!$B$7)/('Step 1  Fixed Inputs'!$B$5-'Step 1  Fixed Inputs'!$B$7)*(1-((1+'Step 1  Fixed Inputs'!$B$7)/(1+'Step 1  Fixed Inputs'!$B$5))^$K223))</f>
        <v>0.97759132762865231</v>
      </c>
      <c r="T223" s="202">
        <f t="shared" si="80"/>
        <v>45516.394812394814</v>
      </c>
      <c r="U223" s="202">
        <f t="shared" si="81"/>
        <v>60151.399683169766</v>
      </c>
      <c r="V223" s="200">
        <f t="shared" si="82"/>
        <v>105667.79449556458</v>
      </c>
      <c r="W223" s="256">
        <f t="shared" si="83"/>
        <v>57473.918224835172</v>
      </c>
      <c r="X223" s="259">
        <f t="shared" si="84"/>
        <v>2.193118704058064</v>
      </c>
      <c r="Y223" s="630">
        <f>IF(W223="","",W223*'Step 1  Fixed Inputs'!$B$8)</f>
        <v>5747.3918224835179</v>
      </c>
    </row>
    <row r="224" spans="1:25">
      <c r="A224" s="393"/>
      <c r="B224" s="407"/>
      <c r="C224" s="522" t="s">
        <v>207</v>
      </c>
      <c r="D224" s="562">
        <v>177</v>
      </c>
      <c r="E224" s="554">
        <v>61.190000000000026</v>
      </c>
      <c r="F224" s="439">
        <v>171204</v>
      </c>
      <c r="G224" s="638">
        <v>16503.099999999999</v>
      </c>
      <c r="H224" s="539">
        <f t="shared" si="92"/>
        <v>4.2859354216908126E-2</v>
      </c>
      <c r="I224" s="647">
        <f t="shared" si="91"/>
        <v>7786.9622025883991</v>
      </c>
      <c r="J224" s="648">
        <f t="shared" si="85"/>
        <v>24290.062202588397</v>
      </c>
      <c r="K224" s="441">
        <f>IF(E224="","",VLOOKUP(C224,'Reference 10.0 EULs'!$D$2:$E$161,2,))</f>
        <v>15</v>
      </c>
      <c r="L224" s="196">
        <f t="shared" si="86"/>
        <v>2324.2993296306495</v>
      </c>
      <c r="M224" s="198">
        <f t="shared" si="87"/>
        <v>26614.361532219045</v>
      </c>
      <c r="N224" s="198">
        <f t="shared" si="88"/>
        <v>18461.59546979154</v>
      </c>
      <c r="O224" s="198">
        <f t="shared" si="89"/>
        <v>42751.657672379937</v>
      </c>
      <c r="P224" s="197">
        <f t="shared" si="90"/>
        <v>18450.63523722149</v>
      </c>
      <c r="Q224" s="199">
        <f t="shared" si="79"/>
        <v>42740.697439809883</v>
      </c>
      <c r="R224" s="205">
        <f>IF(K224="","",'Step 1  Fixed Inputs'!$B$3*(1+'Step 1  Fixed Inputs'!$B$7)/('Step 1  Fixed Inputs'!$B$5-'Step 1  Fixed Inputs'!$B$7)*(1-((1+'Step 1  Fixed Inputs'!$B$7)/(1+'Step 1  Fixed Inputs'!$B$5))^$K224))</f>
        <v>858.00665068888839</v>
      </c>
      <c r="S224" s="201">
        <f>IF(K224="","",'Step 1  Fixed Inputs'!$B$4*(1+'Step 1  Fixed Inputs'!$B$7)/('Step 1  Fixed Inputs'!$B$5-'Step 1  Fixed Inputs'!$B$7)*(1-((1+'Step 1  Fixed Inputs'!$B$7)/(1+'Step 1  Fixed Inputs'!$B$5))^$K224))</f>
        <v>0.97759132762865231</v>
      </c>
      <c r="T224" s="202">
        <f t="shared" si="80"/>
        <v>52501.4269556531</v>
      </c>
      <c r="U224" s="202">
        <f t="shared" si="81"/>
        <v>167367.54565533579</v>
      </c>
      <c r="V224" s="200">
        <f t="shared" si="82"/>
        <v>219868.97261098889</v>
      </c>
      <c r="W224" s="256">
        <f t="shared" si="83"/>
        <v>177117.31493860896</v>
      </c>
      <c r="X224" s="259">
        <f t="shared" si="84"/>
        <v>5.1442532710333539</v>
      </c>
      <c r="Y224" s="630">
        <f>IF(W224="","",W224*'Step 1  Fixed Inputs'!$B$8)</f>
        <v>17711.731493860898</v>
      </c>
    </row>
    <row r="225" spans="2:25">
      <c r="B225" s="407"/>
      <c r="C225" s="522" t="s">
        <v>208</v>
      </c>
      <c r="D225" s="562">
        <v>1502</v>
      </c>
      <c r="E225" s="554">
        <v>0</v>
      </c>
      <c r="F225" s="439">
        <v>0</v>
      </c>
      <c r="G225" s="638">
        <v>187875</v>
      </c>
      <c r="H225" s="539">
        <f t="shared" si="92"/>
        <v>0</v>
      </c>
      <c r="I225" s="647">
        <f t="shared" si="91"/>
        <v>0</v>
      </c>
      <c r="J225" s="648">
        <f t="shared" si="85"/>
        <v>187875</v>
      </c>
      <c r="K225" s="441">
        <f>IF(E225="","",VLOOKUP(C225,'Reference 10.0 EULs'!$D$2:$E$161,2,))</f>
        <v>23</v>
      </c>
      <c r="L225" s="196">
        <f t="shared" si="86"/>
        <v>17977.629407133631</v>
      </c>
      <c r="M225" s="198">
        <f t="shared" si="87"/>
        <v>205852.62940713362</v>
      </c>
      <c r="N225" s="198">
        <f t="shared" si="88"/>
        <v>142793.88088670591</v>
      </c>
      <c r="O225" s="198">
        <f t="shared" si="89"/>
        <v>330668.88088670594</v>
      </c>
      <c r="P225" s="197">
        <f t="shared" si="90"/>
        <v>142709.10738234335</v>
      </c>
      <c r="Q225" s="199">
        <f t="shared" si="79"/>
        <v>330584.10738234338</v>
      </c>
      <c r="R225" s="205">
        <f>IF(K225="","",'Step 1  Fixed Inputs'!$B$3*(1+'Step 1  Fixed Inputs'!$B$7)/('Step 1  Fixed Inputs'!$B$5-'Step 1  Fixed Inputs'!$B$7)*(1-((1+'Step 1  Fixed Inputs'!$B$7)/(1+'Step 1  Fixed Inputs'!$B$5))^$K225))</f>
        <v>1129.6810548357801</v>
      </c>
      <c r="S225" s="201">
        <f>IF(K225="","",'Step 1  Fixed Inputs'!$B$4*(1+'Step 1  Fixed Inputs'!$B$7)/('Step 1  Fixed Inputs'!$B$5-'Step 1  Fixed Inputs'!$B$7)*(1-((1+'Step 1  Fixed Inputs'!$B$7)/(1+'Step 1  Fixed Inputs'!$B$5))^$K225))</f>
        <v>1.2871303518535171</v>
      </c>
      <c r="T225" s="202">
        <f t="shared" si="80"/>
        <v>0</v>
      </c>
      <c r="U225" s="202">
        <f t="shared" si="81"/>
        <v>0</v>
      </c>
      <c r="V225" s="200">
        <f t="shared" si="82"/>
        <v>0</v>
      </c>
      <c r="W225" s="256">
        <f t="shared" si="83"/>
        <v>-330668.88088670594</v>
      </c>
      <c r="X225" s="259">
        <f t="shared" si="84"/>
        <v>0</v>
      </c>
      <c r="Y225" s="630">
        <f>IF(W225="","",W225*'Step 1  Fixed Inputs'!$B$8)</f>
        <v>-33066.888088670596</v>
      </c>
    </row>
    <row r="226" spans="2:25">
      <c r="B226" s="407"/>
      <c r="C226" s="522" t="s">
        <v>209</v>
      </c>
      <c r="D226" s="562">
        <v>1579</v>
      </c>
      <c r="E226" s="554">
        <v>0</v>
      </c>
      <c r="F226" s="439">
        <v>782659.3</v>
      </c>
      <c r="G226" s="638">
        <v>39475</v>
      </c>
      <c r="H226" s="539">
        <f t="shared" si="92"/>
        <v>0</v>
      </c>
      <c r="I226" s="647">
        <f t="shared" si="91"/>
        <v>0</v>
      </c>
      <c r="J226" s="648">
        <f t="shared" si="85"/>
        <v>39475</v>
      </c>
      <c r="K226" s="441">
        <f>IF(E226="","",VLOOKUP(C226,'Reference 10.0 EULs'!$D$2:$E$161,2,))</f>
        <v>11</v>
      </c>
      <c r="L226" s="196">
        <f t="shared" si="86"/>
        <v>3777.3355733684639</v>
      </c>
      <c r="M226" s="198">
        <f t="shared" si="87"/>
        <v>43252.335573368466</v>
      </c>
      <c r="N226" s="198">
        <f t="shared" si="88"/>
        <v>30002.865990699756</v>
      </c>
      <c r="O226" s="198">
        <f t="shared" si="89"/>
        <v>69477.865990699764</v>
      </c>
      <c r="P226" s="197">
        <f t="shared" si="90"/>
        <v>29985.053966296764</v>
      </c>
      <c r="Q226" s="199">
        <f t="shared" si="79"/>
        <v>69460.053966296764</v>
      </c>
      <c r="R226" s="205">
        <f>IF(K226="","",'Step 1  Fixed Inputs'!$B$3*(1+'Step 1  Fixed Inputs'!$B$7)/('Step 1  Fixed Inputs'!$B$5-'Step 1  Fixed Inputs'!$B$7)*(1-((1+'Step 1  Fixed Inputs'!$B$7)/(1+'Step 1  Fixed Inputs'!$B$5))^$K226))</f>
        <v>681.60188748148857</v>
      </c>
      <c r="S226" s="201">
        <f>IF(K226="","",'Step 1  Fixed Inputs'!$B$4*(1+'Step 1  Fixed Inputs'!$B$7)/('Step 1  Fixed Inputs'!$B$5-'Step 1  Fixed Inputs'!$B$7)*(1-((1+'Step 1  Fixed Inputs'!$B$7)/(1+'Step 1  Fixed Inputs'!$B$5))^$K226))</f>
        <v>0.77660015054922116</v>
      </c>
      <c r="T226" s="202">
        <f t="shared" si="80"/>
        <v>0</v>
      </c>
      <c r="U226" s="202">
        <f t="shared" si="81"/>
        <v>607813.33020874811</v>
      </c>
      <c r="V226" s="200">
        <f t="shared" si="82"/>
        <v>607813.33020874811</v>
      </c>
      <c r="W226" s="256">
        <f t="shared" si="83"/>
        <v>538335.46421804838</v>
      </c>
      <c r="X226" s="259">
        <f t="shared" si="84"/>
        <v>8.7505450327416927</v>
      </c>
      <c r="Y226" s="630">
        <f>IF(W226="","",W226*'Step 1  Fixed Inputs'!$B$8)</f>
        <v>53833.546421804844</v>
      </c>
    </row>
    <row r="227" spans="2:25">
      <c r="B227" s="407"/>
      <c r="C227" s="522"/>
      <c r="D227" s="562"/>
      <c r="E227" s="554"/>
      <c r="F227" s="439"/>
      <c r="G227" s="638"/>
      <c r="H227" s="539" t="str">
        <f t="shared" si="92"/>
        <v/>
      </c>
      <c r="I227" s="647" t="str">
        <f t="shared" si="91"/>
        <v/>
      </c>
      <c r="J227" s="648" t="str">
        <f t="shared" si="85"/>
        <v/>
      </c>
      <c r="K227" s="441" t="str">
        <f>IF(E227="","",VLOOKUP(C227,'Reference 10.0 EULs'!$D$2:$E$161,2,))</f>
        <v/>
      </c>
      <c r="L227" s="196" t="str">
        <f t="shared" si="86"/>
        <v/>
      </c>
      <c r="M227" s="198" t="str">
        <f t="shared" si="87"/>
        <v/>
      </c>
      <c r="N227" s="198" t="str">
        <f t="shared" si="88"/>
        <v/>
      </c>
      <c r="O227" s="198" t="str">
        <f t="shared" si="89"/>
        <v/>
      </c>
      <c r="P227" s="197" t="str">
        <f t="shared" si="90"/>
        <v/>
      </c>
      <c r="Q227" s="199" t="str">
        <f t="shared" si="79"/>
        <v/>
      </c>
      <c r="R227" s="205" t="str">
        <f>IF(K227="","",'Step 1  Fixed Inputs'!$B$3*(1+'Step 1  Fixed Inputs'!$B$7)/('Step 1  Fixed Inputs'!$B$5-'Step 1  Fixed Inputs'!$B$7)*(1-((1+'Step 1  Fixed Inputs'!$B$7)/(1+'Step 1  Fixed Inputs'!$B$5))^$K227))</f>
        <v/>
      </c>
      <c r="S227" s="201" t="str">
        <f>IF(K227="","",'Step 1  Fixed Inputs'!$B$4*(1+'Step 1  Fixed Inputs'!$B$7)/('Step 1  Fixed Inputs'!$B$5-'Step 1  Fixed Inputs'!$B$7)*(1-((1+'Step 1  Fixed Inputs'!$B$7)/(1+'Step 1  Fixed Inputs'!$B$5))^$K227))</f>
        <v/>
      </c>
      <c r="T227" s="202" t="str">
        <f t="shared" si="80"/>
        <v/>
      </c>
      <c r="U227" s="202" t="str">
        <f t="shared" si="81"/>
        <v/>
      </c>
      <c r="V227" s="200" t="str">
        <f t="shared" si="82"/>
        <v/>
      </c>
      <c r="W227" s="256" t="str">
        <f t="shared" si="83"/>
        <v/>
      </c>
      <c r="X227" s="259" t="str">
        <f t="shared" si="84"/>
        <v/>
      </c>
      <c r="Y227" s="630" t="str">
        <f>IF(W227="","",W227*'Step 1  Fixed Inputs'!$B$8)</f>
        <v/>
      </c>
    </row>
    <row r="228" spans="2:25">
      <c r="B228" s="407"/>
      <c r="C228" s="598" t="s">
        <v>210</v>
      </c>
      <c r="D228" s="562"/>
      <c r="E228" s="554"/>
      <c r="F228" s="439"/>
      <c r="G228" s="638"/>
      <c r="H228" s="539" t="str">
        <f t="shared" si="92"/>
        <v/>
      </c>
      <c r="I228" s="647" t="str">
        <f t="shared" si="91"/>
        <v/>
      </c>
      <c r="J228" s="648" t="str">
        <f t="shared" si="85"/>
        <v/>
      </c>
      <c r="K228" s="441" t="str">
        <f>IF(E228="","",VLOOKUP(C228,'Reference 10.0 EULs'!$D$2:$E$161,2,))</f>
        <v/>
      </c>
      <c r="L228" s="196" t="str">
        <f t="shared" si="86"/>
        <v/>
      </c>
      <c r="M228" s="198" t="str">
        <f t="shared" si="87"/>
        <v/>
      </c>
      <c r="N228" s="198" t="str">
        <f t="shared" si="88"/>
        <v/>
      </c>
      <c r="O228" s="198" t="str">
        <f t="shared" si="89"/>
        <v/>
      </c>
      <c r="P228" s="197" t="str">
        <f t="shared" si="90"/>
        <v/>
      </c>
      <c r="Q228" s="199" t="str">
        <f t="shared" si="79"/>
        <v/>
      </c>
      <c r="R228" s="205" t="str">
        <f>IF(K228="","",'Step 1  Fixed Inputs'!$B$3*(1+'Step 1  Fixed Inputs'!$B$7)/('Step 1  Fixed Inputs'!$B$5-'Step 1  Fixed Inputs'!$B$7)*(1-((1+'Step 1  Fixed Inputs'!$B$7)/(1+'Step 1  Fixed Inputs'!$B$5))^$K228))</f>
        <v/>
      </c>
      <c r="S228" s="201" t="str">
        <f>IF(K228="","",'Step 1  Fixed Inputs'!$B$4*(1+'Step 1  Fixed Inputs'!$B$7)/('Step 1  Fixed Inputs'!$B$5-'Step 1  Fixed Inputs'!$B$7)*(1-((1+'Step 1  Fixed Inputs'!$B$7)/(1+'Step 1  Fixed Inputs'!$B$5))^$K228))</f>
        <v/>
      </c>
      <c r="T228" s="202" t="str">
        <f t="shared" si="80"/>
        <v/>
      </c>
      <c r="U228" s="202" t="str">
        <f t="shared" si="81"/>
        <v/>
      </c>
      <c r="V228" s="200" t="str">
        <f t="shared" si="82"/>
        <v/>
      </c>
      <c r="W228" s="256" t="str">
        <f t="shared" si="83"/>
        <v/>
      </c>
      <c r="X228" s="259" t="str">
        <f t="shared" si="84"/>
        <v/>
      </c>
      <c r="Y228" s="630" t="str">
        <f>IF(W228="","",W228*'Step 1  Fixed Inputs'!$B$8)</f>
        <v/>
      </c>
    </row>
    <row r="229" spans="2:25">
      <c r="B229" s="407"/>
      <c r="C229" s="522" t="s">
        <v>205</v>
      </c>
      <c r="D229" s="562">
        <v>126</v>
      </c>
      <c r="E229" s="554">
        <v>91.296000000000049</v>
      </c>
      <c r="F229" s="439">
        <v>233852.07999999987</v>
      </c>
      <c r="G229" s="638">
        <v>83162.5</v>
      </c>
      <c r="H229" s="539">
        <f t="shared" si="92"/>
        <v>6.3946520715588248E-2</v>
      </c>
      <c r="I229" s="647">
        <f t="shared" si="91"/>
        <v>11618.21378080586</v>
      </c>
      <c r="J229" s="648">
        <f t="shared" si="85"/>
        <v>94780.713780805861</v>
      </c>
      <c r="K229" s="441">
        <f>IF(E229="","",VLOOKUP(C229,'Reference 10.0 EULs'!$D$2:$E$161,2,))</f>
        <v>18</v>
      </c>
      <c r="L229" s="196">
        <f t="shared" si="86"/>
        <v>9069.5012497401531</v>
      </c>
      <c r="M229" s="198">
        <f t="shared" si="87"/>
        <v>103850.21503054601</v>
      </c>
      <c r="N229" s="198">
        <f t="shared" si="88"/>
        <v>72037.822775639972</v>
      </c>
      <c r="O229" s="198">
        <f t="shared" si="89"/>
        <v>166818.53655644582</v>
      </c>
      <c r="P229" s="197">
        <f t="shared" si="90"/>
        <v>71995.055546082105</v>
      </c>
      <c r="Q229" s="199">
        <f t="shared" si="79"/>
        <v>166775.76932688797</v>
      </c>
      <c r="R229" s="205">
        <f>IF(K229="","",'Step 1  Fixed Inputs'!$B$3*(1+'Step 1  Fixed Inputs'!$B$7)/('Step 1  Fixed Inputs'!$B$5-'Step 1  Fixed Inputs'!$B$7)*(1-((1+'Step 1  Fixed Inputs'!$B$7)/(1+'Step 1  Fixed Inputs'!$B$5))^$K229))</f>
        <v>971.28109872912557</v>
      </c>
      <c r="S229" s="201">
        <f>IF(K229="","",'Step 1  Fixed Inputs'!$B$4*(1+'Step 1  Fixed Inputs'!$B$7)/('Step 1  Fixed Inputs'!$B$5-'Step 1  Fixed Inputs'!$B$7)*(1-((1+'Step 1  Fixed Inputs'!$B$7)/(1+'Step 1  Fixed Inputs'!$B$5))^$K229))</f>
        <v>1.1066534018644976</v>
      </c>
      <c r="T229" s="202">
        <f t="shared" si="80"/>
        <v>88674.079189574302</v>
      </c>
      <c r="U229" s="202">
        <f t="shared" si="81"/>
        <v>258793.19986508848</v>
      </c>
      <c r="V229" s="200">
        <f t="shared" si="82"/>
        <v>347467.27905466279</v>
      </c>
      <c r="W229" s="256">
        <f t="shared" si="83"/>
        <v>180648.74249821698</v>
      </c>
      <c r="X229" s="259">
        <f t="shared" si="84"/>
        <v>2.0834398213664445</v>
      </c>
      <c r="Y229" s="630">
        <f>IF(W229="","",W229*'Step 1  Fixed Inputs'!$B$8)</f>
        <v>18064.8742498217</v>
      </c>
    </row>
    <row r="230" spans="2:25">
      <c r="B230" s="407"/>
      <c r="C230" s="522" t="s">
        <v>206</v>
      </c>
      <c r="D230" s="562">
        <v>21</v>
      </c>
      <c r="E230" s="554">
        <v>89.40100000000001</v>
      </c>
      <c r="F230" s="439">
        <v>151215.30999999997</v>
      </c>
      <c r="G230" s="638">
        <v>46925</v>
      </c>
      <c r="H230" s="539">
        <f t="shared" si="92"/>
        <v>6.2619204548877302E-2</v>
      </c>
      <c r="I230" s="647">
        <f t="shared" si="91"/>
        <v>11377.058471541186</v>
      </c>
      <c r="J230" s="648">
        <f t="shared" si="85"/>
        <v>58302.058471541182</v>
      </c>
      <c r="K230" s="441">
        <f>IF(E230="","",VLOOKUP(C230,'Reference 10.0 EULs'!$D$2:$E$161,2,))</f>
        <v>15</v>
      </c>
      <c r="L230" s="196">
        <f t="shared" si="86"/>
        <v>5578.8838369895047</v>
      </c>
      <c r="M230" s="198">
        <f t="shared" si="87"/>
        <v>63880.942308530684</v>
      </c>
      <c r="N230" s="198">
        <f t="shared" si="88"/>
        <v>44312.320387678061</v>
      </c>
      <c r="O230" s="198">
        <f t="shared" si="89"/>
        <v>102614.37885921924</v>
      </c>
      <c r="P230" s="197">
        <f t="shared" si="90"/>
        <v>44286.013163150143</v>
      </c>
      <c r="Q230" s="199">
        <f t="shared" si="79"/>
        <v>102588.07163469133</v>
      </c>
      <c r="R230" s="205">
        <f>IF(K230="","",'Step 1  Fixed Inputs'!$B$3*(1+'Step 1  Fixed Inputs'!$B$7)/('Step 1  Fixed Inputs'!$B$5-'Step 1  Fixed Inputs'!$B$7)*(1-((1+'Step 1  Fixed Inputs'!$B$7)/(1+'Step 1  Fixed Inputs'!$B$5))^$K230))</f>
        <v>858.00665068888839</v>
      </c>
      <c r="S230" s="201">
        <f>IF(K230="","",'Step 1  Fixed Inputs'!$B$4*(1+'Step 1  Fixed Inputs'!$B$7)/('Step 1  Fixed Inputs'!$B$5-'Step 1  Fixed Inputs'!$B$7)*(1-((1+'Step 1  Fixed Inputs'!$B$7)/(1+'Step 1  Fixed Inputs'!$B$5))^$K230))</f>
        <v>0.97759132762865231</v>
      </c>
      <c r="T230" s="202">
        <f t="shared" si="80"/>
        <v>76706.652578237321</v>
      </c>
      <c r="U230" s="202">
        <f t="shared" si="81"/>
        <v>147826.77566067819</v>
      </c>
      <c r="V230" s="200">
        <f t="shared" si="82"/>
        <v>224533.42823891551</v>
      </c>
      <c r="W230" s="256">
        <f t="shared" si="83"/>
        <v>121919.04937969627</v>
      </c>
      <c r="X230" s="259">
        <f t="shared" si="84"/>
        <v>2.1886894320273682</v>
      </c>
      <c r="Y230" s="630">
        <f>IF(W230="","",W230*'Step 1  Fixed Inputs'!$B$8)</f>
        <v>12191.904937969628</v>
      </c>
    </row>
    <row r="231" spans="2:25">
      <c r="B231" s="407"/>
      <c r="C231" s="522" t="s">
        <v>207</v>
      </c>
      <c r="D231" s="562">
        <v>4</v>
      </c>
      <c r="E231" s="554">
        <v>18.57</v>
      </c>
      <c r="F231" s="439">
        <v>29179</v>
      </c>
      <c r="G231" s="638">
        <v>7000</v>
      </c>
      <c r="H231" s="539">
        <f t="shared" si="92"/>
        <v>1.3006998003072128E-2</v>
      </c>
      <c r="I231" s="647">
        <f t="shared" si="91"/>
        <v>2363.1947720553439</v>
      </c>
      <c r="J231" s="648">
        <f t="shared" si="85"/>
        <v>9363.1947720553435</v>
      </c>
      <c r="K231" s="441">
        <f>IF(E231="","",VLOOKUP(C231,'Reference 10.0 EULs'!$D$2:$E$161,2,))</f>
        <v>15</v>
      </c>
      <c r="L231" s="196">
        <f t="shared" si="86"/>
        <v>895.95766163045664</v>
      </c>
      <c r="M231" s="198">
        <f t="shared" si="87"/>
        <v>10259.1524336858</v>
      </c>
      <c r="N231" s="198">
        <f t="shared" si="88"/>
        <v>7116.470626745966</v>
      </c>
      <c r="O231" s="198">
        <f t="shared" si="89"/>
        <v>16479.665398801309</v>
      </c>
      <c r="P231" s="197">
        <f t="shared" si="90"/>
        <v>7112.2457387467311</v>
      </c>
      <c r="Q231" s="199">
        <f t="shared" si="79"/>
        <v>16475.440510802073</v>
      </c>
      <c r="R231" s="205">
        <f>IF(K231="","",'Step 1  Fixed Inputs'!$B$3*(1+'Step 1  Fixed Inputs'!$B$7)/('Step 1  Fixed Inputs'!$B$5-'Step 1  Fixed Inputs'!$B$7)*(1-((1+'Step 1  Fixed Inputs'!$B$7)/(1+'Step 1  Fixed Inputs'!$B$5))^$K231))</f>
        <v>858.00665068888839</v>
      </c>
      <c r="S231" s="201">
        <f>IF(K231="","",'Step 1  Fixed Inputs'!$B$4*(1+'Step 1  Fixed Inputs'!$B$7)/('Step 1  Fixed Inputs'!$B$5-'Step 1  Fixed Inputs'!$B$7)*(1-((1+'Step 1  Fixed Inputs'!$B$7)/(1+'Step 1  Fixed Inputs'!$B$5))^$K231))</f>
        <v>0.97759132762865231</v>
      </c>
      <c r="T231" s="202">
        <f t="shared" si="80"/>
        <v>15933.183503292657</v>
      </c>
      <c r="U231" s="202">
        <f t="shared" si="81"/>
        <v>28525.137348876444</v>
      </c>
      <c r="V231" s="200">
        <f t="shared" si="82"/>
        <v>44458.320852169098</v>
      </c>
      <c r="W231" s="256">
        <f t="shared" si="83"/>
        <v>27978.655453367788</v>
      </c>
      <c r="X231" s="259">
        <f t="shared" si="84"/>
        <v>2.6984602216262523</v>
      </c>
      <c r="Y231" s="630">
        <f>IF(W231="","",W231*'Step 1  Fixed Inputs'!$B$8)</f>
        <v>2797.8655453367792</v>
      </c>
    </row>
    <row r="232" spans="2:25">
      <c r="B232" s="407"/>
      <c r="C232" s="522" t="s">
        <v>211</v>
      </c>
      <c r="D232" s="562">
        <v>67</v>
      </c>
      <c r="E232" s="554">
        <v>38.23599999999999</v>
      </c>
      <c r="F232" s="439">
        <v>460103</v>
      </c>
      <c r="G232" s="638">
        <v>62300</v>
      </c>
      <c r="H232" s="539">
        <f t="shared" si="92"/>
        <v>2.6781668047682596E-2</v>
      </c>
      <c r="I232" s="647">
        <f t="shared" si="91"/>
        <v>4865.8651213951598</v>
      </c>
      <c r="J232" s="648">
        <f t="shared" si="85"/>
        <v>67165.865121395153</v>
      </c>
      <c r="K232" s="441">
        <f>IF(E232="","",VLOOKUP(C232,'Reference 10.0 EULs'!$D$2:$E$161,2,))</f>
        <v>10</v>
      </c>
      <c r="L232" s="196">
        <f t="shared" si="86"/>
        <v>6427.0553930111219</v>
      </c>
      <c r="M232" s="198">
        <f t="shared" si="87"/>
        <v>73592.920514406273</v>
      </c>
      <c r="N232" s="198">
        <f t="shared" si="88"/>
        <v>51049.232435380203</v>
      </c>
      <c r="O232" s="198">
        <f t="shared" si="89"/>
        <v>118215.09755677535</v>
      </c>
      <c r="P232" s="197">
        <f t="shared" si="90"/>
        <v>51018.92565821515</v>
      </c>
      <c r="Q232" s="199">
        <f t="shared" si="79"/>
        <v>118184.79077961031</v>
      </c>
      <c r="R232" s="205">
        <f>IF(K232="","",'Step 1  Fixed Inputs'!$B$3*(1+'Step 1  Fixed Inputs'!$B$7)/('Step 1  Fixed Inputs'!$B$5-'Step 1  Fixed Inputs'!$B$7)*(1-((1+'Step 1  Fixed Inputs'!$B$7)/(1+'Step 1  Fixed Inputs'!$B$5))^$K232))</f>
        <v>632.40761984707342</v>
      </c>
      <c r="S232" s="201">
        <f>IF(K232="","",'Step 1  Fixed Inputs'!$B$4*(1+'Step 1  Fixed Inputs'!$B$7)/('Step 1  Fixed Inputs'!$B$5-'Step 1  Fixed Inputs'!$B$7)*(1-((1+'Step 1  Fixed Inputs'!$B$7)/(1+'Step 1  Fixed Inputs'!$B$5))^$K232))</f>
        <v>0.72054943186325937</v>
      </c>
      <c r="T232" s="202">
        <f t="shared" si="80"/>
        <v>24180.737752472694</v>
      </c>
      <c r="U232" s="202">
        <f t="shared" si="81"/>
        <v>331526.95524858125</v>
      </c>
      <c r="V232" s="200">
        <f t="shared" si="82"/>
        <v>355707.69300105394</v>
      </c>
      <c r="W232" s="256">
        <f t="shared" si="83"/>
        <v>237492.59544427859</v>
      </c>
      <c r="X232" s="259">
        <f t="shared" si="84"/>
        <v>3.0097586216857102</v>
      </c>
      <c r="Y232" s="630">
        <f>IF(W232="","",W232*'Step 1  Fixed Inputs'!$B$8)</f>
        <v>23749.25954442786</v>
      </c>
    </row>
    <row r="233" spans="2:25">
      <c r="B233" s="407"/>
      <c r="C233" s="522" t="s">
        <v>209</v>
      </c>
      <c r="D233" s="562">
        <v>13</v>
      </c>
      <c r="E233" s="554">
        <v>0</v>
      </c>
      <c r="F233" s="439">
        <v>9313</v>
      </c>
      <c r="G233" s="638">
        <v>325</v>
      </c>
      <c r="H233" s="539">
        <f t="shared" si="92"/>
        <v>0</v>
      </c>
      <c r="I233" s="647">
        <f t="shared" si="91"/>
        <v>0</v>
      </c>
      <c r="J233" s="648">
        <f t="shared" si="85"/>
        <v>325</v>
      </c>
      <c r="K233" s="441">
        <f>IF(E233="","",VLOOKUP(C233,'Reference 10.0 EULs'!$D$2:$E$161,2,))</f>
        <v>11</v>
      </c>
      <c r="L233" s="196">
        <f t="shared" si="86"/>
        <v>31.099026253191912</v>
      </c>
      <c r="M233" s="198">
        <f t="shared" si="87"/>
        <v>356.09902625319194</v>
      </c>
      <c r="N233" s="198">
        <f t="shared" si="88"/>
        <v>247.01536281133428</v>
      </c>
      <c r="O233" s="198">
        <f t="shared" si="89"/>
        <v>572.01536281133428</v>
      </c>
      <c r="P233" s="197">
        <f t="shared" si="90"/>
        <v>246.86871536533118</v>
      </c>
      <c r="Q233" s="199">
        <f t="shared" si="79"/>
        <v>571.86871536533113</v>
      </c>
      <c r="R233" s="205">
        <f>IF(K233="","",'Step 1  Fixed Inputs'!$B$3*(1+'Step 1  Fixed Inputs'!$B$7)/('Step 1  Fixed Inputs'!$B$5-'Step 1  Fixed Inputs'!$B$7)*(1-((1+'Step 1  Fixed Inputs'!$B$7)/(1+'Step 1  Fixed Inputs'!$B$5))^$K233))</f>
        <v>681.60188748148857</v>
      </c>
      <c r="S233" s="201">
        <f>IF(K233="","",'Step 1  Fixed Inputs'!$B$4*(1+'Step 1  Fixed Inputs'!$B$7)/('Step 1  Fixed Inputs'!$B$5-'Step 1  Fixed Inputs'!$B$7)*(1-((1+'Step 1  Fixed Inputs'!$B$7)/(1+'Step 1  Fixed Inputs'!$B$5))^$K233))</f>
        <v>0.77660015054922116</v>
      </c>
      <c r="T233" s="202">
        <f t="shared" si="80"/>
        <v>0</v>
      </c>
      <c r="U233" s="202">
        <f t="shared" si="81"/>
        <v>7232.477202064897</v>
      </c>
      <c r="V233" s="200">
        <f t="shared" si="82"/>
        <v>7232.477202064897</v>
      </c>
      <c r="W233" s="256">
        <f t="shared" si="83"/>
        <v>6660.4618392535631</v>
      </c>
      <c r="X233" s="259">
        <f t="shared" si="84"/>
        <v>12.647093655830639</v>
      </c>
      <c r="Y233" s="630">
        <f>IF(W233="","",W233*'Step 1  Fixed Inputs'!$B$8)</f>
        <v>666.04618392535633</v>
      </c>
    </row>
    <row r="234" spans="2:25">
      <c r="B234" s="407"/>
      <c r="C234" s="522"/>
      <c r="D234" s="562"/>
      <c r="E234" s="554"/>
      <c r="F234" s="439"/>
      <c r="G234" s="638"/>
      <c r="H234" s="539" t="str">
        <f>IF(E234="","",E234/(SUM($E$220:$E$242)))</f>
        <v/>
      </c>
      <c r="I234" s="647" t="str">
        <f t="shared" ref="I234:I259" si="93">IF(E234="","",H234*$I$219)</f>
        <v/>
      </c>
      <c r="J234" s="648" t="str">
        <f t="shared" si="85"/>
        <v/>
      </c>
      <c r="K234" s="441" t="str">
        <f>IF(E234="","",VLOOKUP(C234,'Reference 10.0 EULs'!$D$2:$E$161,2,))</f>
        <v/>
      </c>
      <c r="L234" s="196" t="str">
        <f t="shared" si="86"/>
        <v/>
      </c>
      <c r="M234" s="198" t="str">
        <f t="shared" si="87"/>
        <v/>
      </c>
      <c r="N234" s="198" t="str">
        <f t="shared" si="88"/>
        <v/>
      </c>
      <c r="O234" s="198" t="str">
        <f t="shared" si="89"/>
        <v/>
      </c>
      <c r="P234" s="197" t="str">
        <f t="shared" si="90"/>
        <v/>
      </c>
      <c r="Q234" s="199" t="str">
        <f t="shared" si="79"/>
        <v/>
      </c>
      <c r="R234" s="205" t="str">
        <f>IF(K234="","",'Step 1  Fixed Inputs'!$B$3*(1+'Step 1  Fixed Inputs'!$B$7)/('Step 1  Fixed Inputs'!$B$5-'Step 1  Fixed Inputs'!$B$7)*(1-((1+'Step 1  Fixed Inputs'!$B$7)/(1+'Step 1  Fixed Inputs'!$B$5))^$K234))</f>
        <v/>
      </c>
      <c r="S234" s="201" t="str">
        <f>IF(K234="","",'Step 1  Fixed Inputs'!$B$4*(1+'Step 1  Fixed Inputs'!$B$7)/('Step 1  Fixed Inputs'!$B$5-'Step 1  Fixed Inputs'!$B$7)*(1-((1+'Step 1  Fixed Inputs'!$B$7)/(1+'Step 1  Fixed Inputs'!$B$5))^$K234))</f>
        <v/>
      </c>
      <c r="T234" s="202" t="str">
        <f t="shared" si="80"/>
        <v/>
      </c>
      <c r="U234" s="202" t="str">
        <f t="shared" si="81"/>
        <v/>
      </c>
      <c r="V234" s="200" t="str">
        <f t="shared" si="82"/>
        <v/>
      </c>
      <c r="W234" s="256" t="str">
        <f t="shared" si="83"/>
        <v/>
      </c>
      <c r="X234" s="259" t="str">
        <f t="shared" si="84"/>
        <v/>
      </c>
      <c r="Y234" s="630" t="str">
        <f>IF(W234="","",W234*'Step 1  Fixed Inputs'!$B$8)</f>
        <v/>
      </c>
    </row>
    <row r="235" spans="2:25">
      <c r="B235" s="407"/>
      <c r="C235" s="598" t="s">
        <v>212</v>
      </c>
      <c r="D235" s="562"/>
      <c r="E235" s="554"/>
      <c r="F235" s="439"/>
      <c r="G235" s="638"/>
      <c r="H235" s="797">
        <f>SUM(H236:H240)</f>
        <v>1</v>
      </c>
      <c r="I235" s="798">
        <v>44496.5</v>
      </c>
      <c r="J235" s="799">
        <f>SUM(J236:J240)</f>
        <v>142988.06999999998</v>
      </c>
      <c r="K235" s="441" t="str">
        <f>IF(E235="","",VLOOKUP(C235,'Reference 10.0 EULs'!$D$2:$E$161,2,))</f>
        <v/>
      </c>
      <c r="L235" s="196" t="str">
        <f t="shared" si="86"/>
        <v/>
      </c>
      <c r="M235" s="198" t="str">
        <f t="shared" si="87"/>
        <v/>
      </c>
      <c r="N235" s="198" t="str">
        <f t="shared" si="88"/>
        <v/>
      </c>
      <c r="O235" s="198" t="str">
        <f t="shared" si="89"/>
        <v/>
      </c>
      <c r="P235" s="197" t="str">
        <f t="shared" si="90"/>
        <v/>
      </c>
      <c r="Q235" s="199" t="str">
        <f t="shared" si="79"/>
        <v/>
      </c>
      <c r="R235" s="205" t="str">
        <f>IF(K235="","",'Step 1  Fixed Inputs'!$B$3*(1+'Step 1  Fixed Inputs'!$B$7)/('Step 1  Fixed Inputs'!$B$5-'Step 1  Fixed Inputs'!$B$7)*(1-((1+'Step 1  Fixed Inputs'!$B$7)/(1+'Step 1  Fixed Inputs'!$B$5))^$K235))</f>
        <v/>
      </c>
      <c r="S235" s="201" t="str">
        <f>IF(K235="","",'Step 1  Fixed Inputs'!$B$4*(1+'Step 1  Fixed Inputs'!$B$7)/('Step 1  Fixed Inputs'!$B$5-'Step 1  Fixed Inputs'!$B$7)*(1-((1+'Step 1  Fixed Inputs'!$B$7)/(1+'Step 1  Fixed Inputs'!$B$5))^$K235))</f>
        <v/>
      </c>
      <c r="T235" s="202" t="str">
        <f t="shared" si="80"/>
        <v/>
      </c>
      <c r="U235" s="202" t="str">
        <f t="shared" si="81"/>
        <v/>
      </c>
      <c r="V235" s="200" t="str">
        <f t="shared" si="82"/>
        <v/>
      </c>
      <c r="W235" s="256" t="str">
        <f t="shared" si="83"/>
        <v/>
      </c>
      <c r="X235" s="259" t="str">
        <f t="shared" si="84"/>
        <v/>
      </c>
      <c r="Y235" s="630" t="str">
        <f>IF(W235="","",W235*'Step 1  Fixed Inputs'!$B$8)</f>
        <v/>
      </c>
    </row>
    <row r="236" spans="2:25">
      <c r="B236" s="407"/>
      <c r="C236" s="522" t="s">
        <v>213</v>
      </c>
      <c r="D236" s="623">
        <f>767-9</f>
        <v>758</v>
      </c>
      <c r="E236" s="624">
        <v>0</v>
      </c>
      <c r="F236" s="800">
        <v>0</v>
      </c>
      <c r="G236" s="638">
        <f>11505-135</f>
        <v>11370</v>
      </c>
      <c r="H236" s="539">
        <f>IF(F236="","",F236/(SUM($F$236:$F$240)))</f>
        <v>0</v>
      </c>
      <c r="I236" s="647">
        <f>IF(E236="","",H236*$I$235)</f>
        <v>0</v>
      </c>
      <c r="J236" s="648">
        <f t="shared" si="85"/>
        <v>11370</v>
      </c>
      <c r="K236" s="441">
        <f>IF(E236="","",VLOOKUP(C236,'Reference 10.0 EULs'!$D$2:$E$161,2,))</f>
        <v>0</v>
      </c>
      <c r="L236" s="196">
        <f t="shared" si="86"/>
        <v>1087.9874723039754</v>
      </c>
      <c r="M236" s="198">
        <f t="shared" si="87"/>
        <v>12457.987472303976</v>
      </c>
      <c r="N236" s="198">
        <f t="shared" si="88"/>
        <v>8641.7374620457558</v>
      </c>
      <c r="O236" s="198">
        <f t="shared" si="89"/>
        <v>20011.737462045756</v>
      </c>
      <c r="P236" s="197">
        <f t="shared" si="90"/>
        <v>8636.6070575502017</v>
      </c>
      <c r="Q236" s="199">
        <f t="shared" si="79"/>
        <v>20006.607057550202</v>
      </c>
      <c r="R236" s="205">
        <f>IF(K236="","",'Step 1  Fixed Inputs'!$B$3*(1+'Step 1  Fixed Inputs'!$B$7)/('Step 1  Fixed Inputs'!$B$5-'Step 1  Fixed Inputs'!$B$7)*(1-((1+'Step 1  Fixed Inputs'!$B$7)/(1+'Step 1  Fixed Inputs'!$B$5))^$K236))</f>
        <v>0</v>
      </c>
      <c r="S236" s="201">
        <f>IF(K236="","",'Step 1  Fixed Inputs'!$B$4*(1+'Step 1  Fixed Inputs'!$B$7)/('Step 1  Fixed Inputs'!$B$5-'Step 1  Fixed Inputs'!$B$7)*(1-((1+'Step 1  Fixed Inputs'!$B$7)/(1+'Step 1  Fixed Inputs'!$B$5))^$K236))</f>
        <v>0</v>
      </c>
      <c r="T236" s="202">
        <f t="shared" si="80"/>
        <v>0</v>
      </c>
      <c r="U236" s="202">
        <f t="shared" si="81"/>
        <v>0</v>
      </c>
      <c r="V236" s="200">
        <f t="shared" si="82"/>
        <v>0</v>
      </c>
      <c r="W236" s="256">
        <f t="shared" si="83"/>
        <v>-20011.737462045756</v>
      </c>
      <c r="X236" s="259">
        <f t="shared" si="84"/>
        <v>0</v>
      </c>
      <c r="Y236" s="630">
        <f>IF(W236="","",W236*'Step 1  Fixed Inputs'!$B$8)</f>
        <v>-2001.1737462045758</v>
      </c>
    </row>
    <row r="237" spans="2:25">
      <c r="B237" s="407"/>
      <c r="C237" s="522" t="s">
        <v>196</v>
      </c>
      <c r="D237" s="623">
        <v>17</v>
      </c>
      <c r="E237" s="624">
        <v>0.50600000000000001</v>
      </c>
      <c r="F237" s="800">
        <v>4105.5</v>
      </c>
      <c r="G237" s="638">
        <v>345</v>
      </c>
      <c r="H237" s="539">
        <f t="shared" ref="H237:H240" si="94">IF(F237="","",F237/(SUM($F$236:$F$240)))</f>
        <v>2.8373036786963918E-3</v>
      </c>
      <c r="I237" s="647">
        <f>IF(E237="","",H237*$I$235)</f>
        <v>126.250083139114</v>
      </c>
      <c r="J237" s="648">
        <f t="shared" si="85"/>
        <v>471.250083139114</v>
      </c>
      <c r="K237" s="441">
        <f>IF(E237="","",VLOOKUP(C237,'Reference 10.0 EULs'!$D$2:$E$161,2,))</f>
        <v>10</v>
      </c>
      <c r="L237" s="196">
        <f t="shared" si="86"/>
        <v>45.093596022652854</v>
      </c>
      <c r="M237" s="198">
        <f t="shared" si="87"/>
        <v>516.34367916176689</v>
      </c>
      <c r="N237" s="198">
        <f t="shared" si="88"/>
        <v>358.17233926609134</v>
      </c>
      <c r="O237" s="198">
        <f t="shared" si="89"/>
        <v>829.42242240520534</v>
      </c>
      <c r="P237" s="197">
        <f t="shared" si="90"/>
        <v>357.95970043187259</v>
      </c>
      <c r="Q237" s="199">
        <f t="shared" si="79"/>
        <v>829.20978357098659</v>
      </c>
      <c r="R237" s="205">
        <f>IF(K237="","",'Step 1  Fixed Inputs'!$B$3*(1+'Step 1  Fixed Inputs'!$B$7)/('Step 1  Fixed Inputs'!$B$5-'Step 1  Fixed Inputs'!$B$7)*(1-((1+'Step 1  Fixed Inputs'!$B$7)/(1+'Step 1  Fixed Inputs'!$B$5))^$K237))</f>
        <v>632.40761984707342</v>
      </c>
      <c r="S237" s="201">
        <f>IF(K237="","",'Step 1  Fixed Inputs'!$B$4*(1+'Step 1  Fixed Inputs'!$B$7)/('Step 1  Fixed Inputs'!$B$5-'Step 1  Fixed Inputs'!$B$7)*(1-((1+'Step 1  Fixed Inputs'!$B$7)/(1+'Step 1  Fixed Inputs'!$B$5))^$K237))</f>
        <v>0.72054943186325937</v>
      </c>
      <c r="T237" s="202">
        <f t="shared" si="80"/>
        <v>319.99825564261914</v>
      </c>
      <c r="U237" s="202">
        <f t="shared" si="81"/>
        <v>2958.2156925146114</v>
      </c>
      <c r="V237" s="200">
        <f t="shared" si="82"/>
        <v>3278.2139481572303</v>
      </c>
      <c r="W237" s="256">
        <f t="shared" si="83"/>
        <v>2448.7915257520249</v>
      </c>
      <c r="X237" s="259">
        <f t="shared" si="84"/>
        <v>3.9534192831633308</v>
      </c>
      <c r="Y237" s="630">
        <f>IF(W237="","",W237*'Step 1  Fixed Inputs'!$B$8)</f>
        <v>244.87915257520251</v>
      </c>
    </row>
    <row r="238" spans="2:25">
      <c r="B238" s="407"/>
      <c r="C238" s="522" t="s">
        <v>214</v>
      </c>
      <c r="D238" s="623">
        <v>5</v>
      </c>
      <c r="E238" s="624">
        <v>0.82599999999999996</v>
      </c>
      <c r="F238" s="800">
        <v>5824</v>
      </c>
      <c r="G238" s="638">
        <v>250</v>
      </c>
      <c r="H238" s="539">
        <f t="shared" si="94"/>
        <v>4.024955943180559E-3</v>
      </c>
      <c r="I238" s="647">
        <f>IF(E238="","",H238*$I$235)</f>
        <v>179.09645212573375</v>
      </c>
      <c r="J238" s="648">
        <f t="shared" si="85"/>
        <v>429.09645212573378</v>
      </c>
      <c r="K238" s="441">
        <f>IF(E238="","",VLOOKUP(C238,'Reference 10.0 EULs'!$D$2:$E$161,2,))</f>
        <v>9</v>
      </c>
      <c r="L238" s="196">
        <f t="shared" si="86"/>
        <v>41.059944091722151</v>
      </c>
      <c r="M238" s="198">
        <f t="shared" si="87"/>
        <v>470.15639621745595</v>
      </c>
      <c r="N238" s="198">
        <f t="shared" si="88"/>
        <v>326.13358708582911</v>
      </c>
      <c r="O238" s="198">
        <f t="shared" si="89"/>
        <v>755.23003921156283</v>
      </c>
      <c r="P238" s="197">
        <f t="shared" si="90"/>
        <v>325.93996893569607</v>
      </c>
      <c r="Q238" s="199">
        <f t="shared" si="79"/>
        <v>755.03642106142979</v>
      </c>
      <c r="R238" s="205">
        <f>IF(K238="","",'Step 1  Fixed Inputs'!$B$3*(1+'Step 1  Fixed Inputs'!$B$7)/('Step 1  Fixed Inputs'!$B$5-'Step 1  Fixed Inputs'!$B$7)*(1-((1+'Step 1  Fixed Inputs'!$B$7)/(1+'Step 1  Fixed Inputs'!$B$5))^$K238))</f>
        <v>580.98996423427934</v>
      </c>
      <c r="S238" s="201">
        <f>IF(K238="","",'Step 1  Fixed Inputs'!$B$4*(1+'Step 1  Fixed Inputs'!$B$7)/('Step 1  Fixed Inputs'!$B$5-'Step 1  Fixed Inputs'!$B$7)*(1-((1+'Step 1  Fixed Inputs'!$B$7)/(1+'Step 1  Fixed Inputs'!$B$5))^$K238))</f>
        <v>0.66196544049943218</v>
      </c>
      <c r="T238" s="202">
        <f t="shared" si="80"/>
        <v>479.89771045751473</v>
      </c>
      <c r="U238" s="202">
        <f t="shared" si="81"/>
        <v>3855.286725468693</v>
      </c>
      <c r="V238" s="200">
        <f t="shared" si="82"/>
        <v>4335.1844359262077</v>
      </c>
      <c r="W238" s="256">
        <f t="shared" si="83"/>
        <v>3579.9543967146446</v>
      </c>
      <c r="X238" s="259">
        <f t="shared" si="84"/>
        <v>5.7416891622682353</v>
      </c>
      <c r="Y238" s="630">
        <f>IF(W238="","",W238*'Step 1  Fixed Inputs'!$B$8)</f>
        <v>357.99543967146451</v>
      </c>
    </row>
    <row r="239" spans="2:25">
      <c r="B239" s="407"/>
      <c r="C239" s="522" t="s">
        <v>215</v>
      </c>
      <c r="D239" s="623">
        <f>29-1</f>
        <v>28</v>
      </c>
      <c r="E239" s="624">
        <f>1.22-0.04</f>
        <v>1.18</v>
      </c>
      <c r="F239" s="800">
        <f>6184.93-182.07</f>
        <v>6002.8600000000006</v>
      </c>
      <c r="G239" s="638">
        <f>476-14</f>
        <v>462</v>
      </c>
      <c r="H239" s="539">
        <f t="shared" si="94"/>
        <v>4.1485657680427291E-3</v>
      </c>
      <c r="I239" s="647">
        <f>IF(E239="","",H239*$I$235)</f>
        <v>184.59665669771329</v>
      </c>
      <c r="J239" s="648">
        <f t="shared" si="85"/>
        <v>646.59665669771334</v>
      </c>
      <c r="K239" s="441">
        <f>IF(E239="","",VLOOKUP(C239,'Reference 10.0 EULs'!$D$2:$E$161,2,))</f>
        <v>10</v>
      </c>
      <c r="L239" s="196">
        <f t="shared" si="86"/>
        <v>61.872388928825558</v>
      </c>
      <c r="M239" s="198">
        <f t="shared" si="87"/>
        <v>708.4690456265389</v>
      </c>
      <c r="N239" s="198">
        <f t="shared" si="88"/>
        <v>491.44402383625055</v>
      </c>
      <c r="O239" s="198">
        <f t="shared" si="89"/>
        <v>1138.040680533964</v>
      </c>
      <c r="P239" s="197">
        <f t="shared" si="90"/>
        <v>491.15226461071558</v>
      </c>
      <c r="Q239" s="199">
        <f t="shared" si="79"/>
        <v>1137.7489213084289</v>
      </c>
      <c r="R239" s="205">
        <f>IF(K239="","",'Step 1  Fixed Inputs'!$B$3*(1+'Step 1  Fixed Inputs'!$B$7)/('Step 1  Fixed Inputs'!$B$5-'Step 1  Fixed Inputs'!$B$7)*(1-((1+'Step 1  Fixed Inputs'!$B$7)/(1+'Step 1  Fixed Inputs'!$B$5))^$K239))</f>
        <v>632.40761984707342</v>
      </c>
      <c r="S239" s="201">
        <f>IF(K239="","",'Step 1  Fixed Inputs'!$B$4*(1+'Step 1  Fixed Inputs'!$B$7)/('Step 1  Fixed Inputs'!$B$5-'Step 1  Fixed Inputs'!$B$7)*(1-((1+'Step 1  Fixed Inputs'!$B$7)/(1+'Step 1  Fixed Inputs'!$B$5))^$K239))</f>
        <v>0.72054943186325937</v>
      </c>
      <c r="T239" s="202">
        <f t="shared" si="80"/>
        <v>746.24099141954662</v>
      </c>
      <c r="U239" s="202">
        <f t="shared" si="81"/>
        <v>4325.357362554686</v>
      </c>
      <c r="V239" s="200">
        <f t="shared" si="82"/>
        <v>5071.5983539742329</v>
      </c>
      <c r="W239" s="256">
        <f t="shared" si="83"/>
        <v>3933.5576734402689</v>
      </c>
      <c r="X239" s="259">
        <f t="shared" si="84"/>
        <v>4.4575725443376522</v>
      </c>
      <c r="Y239" s="630">
        <f>IF(W239="","",W239*'Step 1  Fixed Inputs'!$B$8)</f>
        <v>393.3557673440269</v>
      </c>
    </row>
    <row r="240" spans="2:25">
      <c r="B240" s="407"/>
      <c r="C240" s="522" t="s">
        <v>209</v>
      </c>
      <c r="D240" s="623">
        <f>966-12</f>
        <v>954</v>
      </c>
      <c r="E240" s="624">
        <v>0</v>
      </c>
      <c r="F240" s="800">
        <f>1452854-21814</f>
        <v>1431040</v>
      </c>
      <c r="G240" s="638">
        <f>87314.43-1249.86</f>
        <v>86064.569999999992</v>
      </c>
      <c r="H240" s="539">
        <f t="shared" si="94"/>
        <v>0.98898917461008029</v>
      </c>
      <c r="I240" s="647">
        <f>IF(E240="","",H240*$I$235)</f>
        <v>44006.556808037436</v>
      </c>
      <c r="J240" s="648">
        <f t="shared" si="85"/>
        <v>130071.12680803743</v>
      </c>
      <c r="K240" s="441">
        <f>IF(E240="","",VLOOKUP(C240,'Reference 10.0 EULs'!$D$2:$E$161,2,))</f>
        <v>11</v>
      </c>
      <c r="L240" s="196">
        <f t="shared" si="86"/>
        <v>12446.416576570493</v>
      </c>
      <c r="M240" s="198">
        <f t="shared" si="87"/>
        <v>142517.54338460791</v>
      </c>
      <c r="N240" s="198">
        <f t="shared" si="88"/>
        <v>98860.204860819795</v>
      </c>
      <c r="O240" s="198">
        <f t="shared" si="89"/>
        <v>228931.33166885722</v>
      </c>
      <c r="P240" s="197">
        <f t="shared" si="90"/>
        <v>98801.513788373195</v>
      </c>
      <c r="Q240" s="199">
        <f t="shared" si="79"/>
        <v>228872.64059641061</v>
      </c>
      <c r="R240" s="205">
        <f>IF(K240="","",'Step 1  Fixed Inputs'!$B$3*(1+'Step 1  Fixed Inputs'!$B$7)/('Step 1  Fixed Inputs'!$B$5-'Step 1  Fixed Inputs'!$B$7)*(1-((1+'Step 1  Fixed Inputs'!$B$7)/(1+'Step 1  Fixed Inputs'!$B$5))^$K240))</f>
        <v>681.60188748148857</v>
      </c>
      <c r="S240" s="201">
        <f>IF(K240="","",'Step 1  Fixed Inputs'!$B$4*(1+'Step 1  Fixed Inputs'!$B$7)/('Step 1  Fixed Inputs'!$B$5-'Step 1  Fixed Inputs'!$B$7)*(1-((1+'Step 1  Fixed Inputs'!$B$7)/(1+'Step 1  Fixed Inputs'!$B$5))^$K240))</f>
        <v>0.77660015054922116</v>
      </c>
      <c r="T240" s="202">
        <f t="shared" si="80"/>
        <v>0</v>
      </c>
      <c r="U240" s="202">
        <f t="shared" si="81"/>
        <v>1111345.8794419575</v>
      </c>
      <c r="V240" s="200">
        <f t="shared" si="82"/>
        <v>1111345.8794419575</v>
      </c>
      <c r="W240" s="256">
        <f t="shared" si="83"/>
        <v>882414.5477731002</v>
      </c>
      <c r="X240" s="259">
        <f t="shared" si="84"/>
        <v>4.855739316617063</v>
      </c>
      <c r="Y240" s="630">
        <f>IF(W240="","",W240*'Step 1  Fixed Inputs'!$B$8)</f>
        <v>88241.45477731002</v>
      </c>
    </row>
    <row r="241" spans="2:25">
      <c r="B241" s="227"/>
      <c r="C241" s="523"/>
      <c r="D241" s="562"/>
      <c r="E241" s="554"/>
      <c r="F241" s="439"/>
      <c r="G241" s="638"/>
      <c r="H241" s="539" t="str">
        <f>IF(E241="","",E241/(SUM($E$220:$E$242)))</f>
        <v/>
      </c>
      <c r="I241" s="647" t="str">
        <f>IF(E241="","",H241*$I$219)</f>
        <v/>
      </c>
      <c r="J241" s="648" t="str">
        <f t="shared" si="85"/>
        <v/>
      </c>
      <c r="K241" s="441" t="str">
        <f>IF(E241="","",VLOOKUP(C241,'Reference 10.0 EULs'!$D$2:$E$161,2,))</f>
        <v/>
      </c>
      <c r="L241" s="196" t="str">
        <f t="shared" si="86"/>
        <v/>
      </c>
      <c r="M241" s="198" t="str">
        <f t="shared" si="87"/>
        <v/>
      </c>
      <c r="N241" s="198" t="str">
        <f t="shared" si="88"/>
        <v/>
      </c>
      <c r="O241" s="198" t="str">
        <f t="shared" si="89"/>
        <v/>
      </c>
      <c r="P241" s="197" t="str">
        <f t="shared" si="90"/>
        <v/>
      </c>
      <c r="Q241" s="199" t="str">
        <f t="shared" si="79"/>
        <v/>
      </c>
      <c r="R241" s="205" t="str">
        <f>IF(K241="","",'Step 1  Fixed Inputs'!$B$3*(1+'Step 1  Fixed Inputs'!$B$7)/('Step 1  Fixed Inputs'!$B$5-'Step 1  Fixed Inputs'!$B$7)*(1-((1+'Step 1  Fixed Inputs'!$B$7)/(1+'Step 1  Fixed Inputs'!$B$5))^$K241))</f>
        <v/>
      </c>
      <c r="S241" s="201" t="str">
        <f>IF(K241="","",'Step 1  Fixed Inputs'!$B$4*(1+'Step 1  Fixed Inputs'!$B$7)/('Step 1  Fixed Inputs'!$B$5-'Step 1  Fixed Inputs'!$B$7)*(1-((1+'Step 1  Fixed Inputs'!$B$7)/(1+'Step 1  Fixed Inputs'!$B$5))^$K241))</f>
        <v/>
      </c>
      <c r="T241" s="202" t="str">
        <f>IF(K241="","",R241*E241)</f>
        <v/>
      </c>
      <c r="U241" s="202" t="str">
        <f t="shared" si="81"/>
        <v/>
      </c>
      <c r="V241" s="200" t="str">
        <f>IF(K241="","",R241*E241+S241*F241)</f>
        <v/>
      </c>
      <c r="W241" s="256" t="str">
        <f t="shared" si="83"/>
        <v/>
      </c>
      <c r="X241" s="259" t="str">
        <f t="shared" si="84"/>
        <v/>
      </c>
      <c r="Y241" s="630" t="str">
        <f>IF(W241="","",W241*'Step 1  Fixed Inputs'!$B$8)</f>
        <v/>
      </c>
    </row>
    <row r="242" spans="2:25">
      <c r="B242" s="227"/>
      <c r="C242" s="682" t="s">
        <v>216</v>
      </c>
      <c r="D242" s="562"/>
      <c r="E242" s="554"/>
      <c r="F242" s="439"/>
      <c r="G242" s="638"/>
      <c r="H242" s="539" t="str">
        <f>IF(E242="","",E242/(SUM($E$220:$E$242)))</f>
        <v/>
      </c>
      <c r="I242" s="647" t="str">
        <f>IF(E242="","",H242*$I$219)</f>
        <v/>
      </c>
      <c r="J242" s="648" t="str">
        <f t="shared" si="85"/>
        <v/>
      </c>
      <c r="K242" s="441" t="str">
        <f>IF(E242="","",VLOOKUP(C242,'Reference 10.0 EULs'!$D$2:$E$161,2,))</f>
        <v/>
      </c>
      <c r="L242" s="196" t="str">
        <f t="shared" si="86"/>
        <v/>
      </c>
      <c r="M242" s="198" t="str">
        <f t="shared" si="87"/>
        <v/>
      </c>
      <c r="N242" s="198" t="str">
        <f t="shared" si="88"/>
        <v/>
      </c>
      <c r="O242" s="198" t="str">
        <f t="shared" si="89"/>
        <v/>
      </c>
      <c r="P242" s="197" t="str">
        <f t="shared" si="90"/>
        <v/>
      </c>
      <c r="Q242" s="199" t="str">
        <f t="shared" si="79"/>
        <v/>
      </c>
      <c r="R242" s="205" t="str">
        <f>IF(K242="","",'Step 1  Fixed Inputs'!$B$3*(1+'Step 1  Fixed Inputs'!$B$7)/('Step 1  Fixed Inputs'!$B$5-'Step 1  Fixed Inputs'!$B$7)*(1-((1+'Step 1  Fixed Inputs'!$B$7)/(1+'Step 1  Fixed Inputs'!$B$5))^$K242))</f>
        <v/>
      </c>
      <c r="S242" s="201" t="str">
        <f>IF(K242="","",'Step 1  Fixed Inputs'!$B$4*(1+'Step 1  Fixed Inputs'!$B$7)/('Step 1  Fixed Inputs'!$B$5-'Step 1  Fixed Inputs'!$B$7)*(1-((1+'Step 1  Fixed Inputs'!$B$7)/(1+'Step 1  Fixed Inputs'!$B$5))^$K242))</f>
        <v/>
      </c>
      <c r="T242" s="202" t="str">
        <f>IF(K242="","",R242*E242)</f>
        <v/>
      </c>
      <c r="U242" s="202" t="str">
        <f t="shared" si="81"/>
        <v/>
      </c>
      <c r="V242" s="200" t="str">
        <f>IF(K242="","",R242*E242+S242*F242)</f>
        <v/>
      </c>
      <c r="W242" s="256" t="str">
        <f t="shared" si="83"/>
        <v/>
      </c>
      <c r="X242" s="259" t="str">
        <f t="shared" si="84"/>
        <v/>
      </c>
      <c r="Y242" s="630" t="str">
        <f>IF(W242="","",W242*'Step 1  Fixed Inputs'!$B$8)</f>
        <v/>
      </c>
    </row>
    <row r="243" spans="2:25">
      <c r="B243" s="227"/>
      <c r="C243" s="523" t="s">
        <v>217</v>
      </c>
      <c r="D243" s="562">
        <v>123</v>
      </c>
      <c r="E243" s="554">
        <v>84.075000000000003</v>
      </c>
      <c r="F243" s="439">
        <v>113.94</v>
      </c>
      <c r="G243" s="638">
        <v>10100</v>
      </c>
      <c r="H243" s="539">
        <f>IF(E243="","",E243/(SUM($E$243)))</f>
        <v>1</v>
      </c>
      <c r="I243" s="805">
        <v>124816</v>
      </c>
      <c r="J243" s="648">
        <f>IF($G243="","",G243+I243)</f>
        <v>134916</v>
      </c>
      <c r="K243" s="441">
        <f>IF(E243="","",VLOOKUP(C243,'Reference 10.0 EULs'!$D$2:$E$161,2,))</f>
        <v>1</v>
      </c>
      <c r="L243" s="196">
        <f t="shared" si="86"/>
        <v>12910.019156848122</v>
      </c>
      <c r="M243" s="198">
        <f t="shared" si="87"/>
        <v>147826.01915684811</v>
      </c>
      <c r="N243" s="198">
        <f t="shared" si="88"/>
        <v>102542.53750478146</v>
      </c>
      <c r="O243" s="198">
        <f t="shared" si="89"/>
        <v>237458.53750478145</v>
      </c>
      <c r="P243" s="197">
        <f t="shared" si="90"/>
        <v>102481.66031455083</v>
      </c>
      <c r="Q243" s="199">
        <f t="shared" si="79"/>
        <v>237397.66031455083</v>
      </c>
      <c r="R243" s="205">
        <f>IF(K243="","",'Step 1  Fixed Inputs'!$B$3*(1+'Step 1  Fixed Inputs'!$B$7)/('Step 1  Fixed Inputs'!$B$5-'Step 1  Fixed Inputs'!$B$7)*(1-((1+'Step 1  Fixed Inputs'!$B$7)/(1+'Step 1  Fixed Inputs'!$B$5))^$K243))</f>
        <v>76.540662226807925</v>
      </c>
      <c r="S243" s="201">
        <f>IF(K243="","",'Step 1  Fixed Inputs'!$B$4*(1+'Step 1  Fixed Inputs'!$B$7)/('Step 1  Fixed Inputs'!$B$5-'Step 1  Fixed Inputs'!$B$7)*(1-((1+'Step 1  Fixed Inputs'!$B$7)/(1+'Step 1  Fixed Inputs'!$B$5))^$K243))</f>
        <v>8.7208517024669294E-2</v>
      </c>
      <c r="T243" s="202">
        <f t="shared" si="80"/>
        <v>6435.1561767188768</v>
      </c>
      <c r="U243" s="202">
        <f t="shared" si="81"/>
        <v>9.9365384297908186</v>
      </c>
      <c r="V243" s="200">
        <f t="shared" si="82"/>
        <v>6445.0927151486676</v>
      </c>
      <c r="W243" s="256">
        <f t="shared" si="83"/>
        <v>-231013.44478963278</v>
      </c>
      <c r="X243" s="259">
        <f t="shared" si="84"/>
        <v>2.7148931066165307E-2</v>
      </c>
      <c r="Y243" s="630">
        <f>IF(W243="","",W243*'Step 1  Fixed Inputs'!$B$8)</f>
        <v>-23101.344478963278</v>
      </c>
    </row>
    <row r="244" spans="2:25">
      <c r="B244" s="230"/>
      <c r="C244" s="523"/>
      <c r="D244" s="562"/>
      <c r="E244" s="554"/>
      <c r="F244" s="439"/>
      <c r="G244" s="638"/>
      <c r="H244" s="539" t="str">
        <f t="shared" ref="H244:H259" si="95">IF(E244="","",E244/$E$219)</f>
        <v/>
      </c>
      <c r="I244" s="647" t="str">
        <f t="shared" si="93"/>
        <v/>
      </c>
      <c r="J244" s="648" t="str">
        <f t="shared" si="85"/>
        <v/>
      </c>
      <c r="K244" s="441" t="str">
        <f>IF(E244="","",VLOOKUP(C244,'Reference 10.0 EULs'!$D$2:$E$161,2,))</f>
        <v/>
      </c>
      <c r="L244" s="196" t="str">
        <f t="shared" si="86"/>
        <v/>
      </c>
      <c r="M244" s="198" t="str">
        <f t="shared" si="87"/>
        <v/>
      </c>
      <c r="N244" s="198" t="str">
        <f t="shared" si="88"/>
        <v/>
      </c>
      <c r="O244" s="198" t="str">
        <f t="shared" si="89"/>
        <v/>
      </c>
      <c r="P244" s="197" t="str">
        <f t="shared" si="90"/>
        <v/>
      </c>
      <c r="Q244" s="199" t="str">
        <f t="shared" si="79"/>
        <v/>
      </c>
      <c r="R244" s="205" t="str">
        <f>IF(K244="","",'Step 1  Fixed Inputs'!$B$3*(1+'Step 1  Fixed Inputs'!$B$7)/('Step 1  Fixed Inputs'!$B$5-'Step 1  Fixed Inputs'!$B$7)*(1-((1+'Step 1  Fixed Inputs'!$B$7)/(1+'Step 1  Fixed Inputs'!$B$5))^$K244))</f>
        <v/>
      </c>
      <c r="S244" s="201" t="str">
        <f>IF(K244="","",'Step 1  Fixed Inputs'!$B$4*(1+'Step 1  Fixed Inputs'!$B$7)/('Step 1  Fixed Inputs'!$B$5-'Step 1  Fixed Inputs'!$B$7)*(1-((1+'Step 1  Fixed Inputs'!$B$7)/(1+'Step 1  Fixed Inputs'!$B$5))^$K244))</f>
        <v/>
      </c>
      <c r="T244" s="202" t="str">
        <f t="shared" si="80"/>
        <v/>
      </c>
      <c r="U244" s="202" t="str">
        <f t="shared" si="81"/>
        <v/>
      </c>
      <c r="V244" s="200" t="str">
        <f t="shared" si="82"/>
        <v/>
      </c>
      <c r="W244" s="256" t="str">
        <f t="shared" si="83"/>
        <v/>
      </c>
      <c r="X244" s="259" t="str">
        <f t="shared" si="84"/>
        <v/>
      </c>
      <c r="Y244" s="630" t="str">
        <f>IF(W244="","",W244*'Step 1  Fixed Inputs'!$B$8)</f>
        <v/>
      </c>
    </row>
    <row r="245" spans="2:25" hidden="1">
      <c r="B245" s="231"/>
      <c r="C245" s="523"/>
      <c r="D245" s="562"/>
      <c r="E245" s="554"/>
      <c r="F245" s="439"/>
      <c r="G245" s="638"/>
      <c r="H245" s="539" t="str">
        <f t="shared" si="95"/>
        <v/>
      </c>
      <c r="I245" s="647" t="str">
        <f t="shared" si="93"/>
        <v/>
      </c>
      <c r="J245" s="648" t="str">
        <f t="shared" si="85"/>
        <v/>
      </c>
      <c r="K245" s="441" t="str">
        <f>IF(E245="","",VLOOKUP(C245,'Reference 10.0 EULs'!$D$2:$E$161,2,))</f>
        <v/>
      </c>
      <c r="L245" s="196" t="str">
        <f t="shared" si="86"/>
        <v/>
      </c>
      <c r="M245" s="198" t="str">
        <f t="shared" si="87"/>
        <v/>
      </c>
      <c r="N245" s="198" t="str">
        <f t="shared" si="88"/>
        <v/>
      </c>
      <c r="O245" s="198" t="str">
        <f t="shared" si="89"/>
        <v/>
      </c>
      <c r="P245" s="197" t="str">
        <f t="shared" si="90"/>
        <v/>
      </c>
      <c r="Q245" s="199" t="str">
        <f t="shared" si="79"/>
        <v/>
      </c>
      <c r="R245" s="205" t="str">
        <f>IF(K245="","",'Step 1  Fixed Inputs'!$B$3*(1+'Step 1  Fixed Inputs'!$B$7)/('Step 1  Fixed Inputs'!$B$5-'Step 1  Fixed Inputs'!$B$7)*(1-((1+'Step 1  Fixed Inputs'!$B$7)/(1+'Step 1  Fixed Inputs'!$B$5))^$K245))</f>
        <v/>
      </c>
      <c r="S245" s="201" t="str">
        <f>IF(K245="","",'Step 1  Fixed Inputs'!$B$4*(1+'Step 1  Fixed Inputs'!$B$7)/('Step 1  Fixed Inputs'!$B$5-'Step 1  Fixed Inputs'!$B$7)*(1-((1+'Step 1  Fixed Inputs'!$B$7)/(1+'Step 1  Fixed Inputs'!$B$5))^$K245))</f>
        <v/>
      </c>
      <c r="T245" s="202" t="str">
        <f t="shared" si="80"/>
        <v/>
      </c>
      <c r="U245" s="202" t="str">
        <f t="shared" si="81"/>
        <v/>
      </c>
      <c r="V245" s="200" t="str">
        <f t="shared" si="82"/>
        <v/>
      </c>
      <c r="W245" s="256" t="str">
        <f t="shared" si="83"/>
        <v/>
      </c>
      <c r="X245" s="259" t="str">
        <f t="shared" si="84"/>
        <v/>
      </c>
      <c r="Y245" s="630" t="str">
        <f>IF(W245="","",W245*'Step 1  Fixed Inputs'!$B$8)</f>
        <v/>
      </c>
    </row>
    <row r="246" spans="2:25" hidden="1">
      <c r="B246" s="227"/>
      <c r="C246" s="523"/>
      <c r="D246" s="562"/>
      <c r="E246" s="554"/>
      <c r="F246" s="439"/>
      <c r="G246" s="638"/>
      <c r="H246" s="539" t="str">
        <f t="shared" si="95"/>
        <v/>
      </c>
      <c r="I246" s="647" t="str">
        <f t="shared" si="93"/>
        <v/>
      </c>
      <c r="J246" s="648" t="str">
        <f t="shared" si="85"/>
        <v/>
      </c>
      <c r="K246" s="441" t="str">
        <f>IF(E246="","",VLOOKUP(C246,'Reference 10.0 EULs'!$D$2:$E$161,2,))</f>
        <v/>
      </c>
      <c r="L246" s="196" t="str">
        <f t="shared" si="86"/>
        <v/>
      </c>
      <c r="M246" s="198" t="str">
        <f t="shared" si="87"/>
        <v/>
      </c>
      <c r="N246" s="198" t="str">
        <f t="shared" si="88"/>
        <v/>
      </c>
      <c r="O246" s="198" t="str">
        <f t="shared" si="89"/>
        <v/>
      </c>
      <c r="P246" s="197" t="str">
        <f t="shared" si="90"/>
        <v/>
      </c>
      <c r="Q246" s="199" t="str">
        <f t="shared" si="79"/>
        <v/>
      </c>
      <c r="R246" s="205" t="str">
        <f>IF(K246="","",'Step 1  Fixed Inputs'!$B$3*(1+'Step 1  Fixed Inputs'!$B$7)/('Step 1  Fixed Inputs'!$B$5-'Step 1  Fixed Inputs'!$B$7)*(1-((1+'Step 1  Fixed Inputs'!$B$7)/(1+'Step 1  Fixed Inputs'!$B$5))^$K246))</f>
        <v/>
      </c>
      <c r="S246" s="201" t="str">
        <f>IF(K246="","",'Step 1  Fixed Inputs'!$B$4*(1+'Step 1  Fixed Inputs'!$B$7)/('Step 1  Fixed Inputs'!$B$5-'Step 1  Fixed Inputs'!$B$7)*(1-((1+'Step 1  Fixed Inputs'!$B$7)/(1+'Step 1  Fixed Inputs'!$B$5))^$K246))</f>
        <v/>
      </c>
      <c r="T246" s="202" t="str">
        <f t="shared" si="80"/>
        <v/>
      </c>
      <c r="U246" s="202" t="str">
        <f t="shared" si="81"/>
        <v/>
      </c>
      <c r="V246" s="200" t="str">
        <f t="shared" si="82"/>
        <v/>
      </c>
      <c r="W246" s="256" t="str">
        <f t="shared" si="83"/>
        <v/>
      </c>
      <c r="X246" s="259" t="str">
        <f t="shared" si="84"/>
        <v/>
      </c>
      <c r="Y246" s="630" t="str">
        <f>IF(W246="","",W246*'Step 1  Fixed Inputs'!$B$8)</f>
        <v/>
      </c>
    </row>
    <row r="247" spans="2:25" hidden="1">
      <c r="B247" s="227"/>
      <c r="C247" s="523"/>
      <c r="D247" s="562"/>
      <c r="E247" s="554"/>
      <c r="F247" s="439"/>
      <c r="G247" s="638"/>
      <c r="H247" s="539" t="str">
        <f t="shared" si="95"/>
        <v/>
      </c>
      <c r="I247" s="647" t="str">
        <f t="shared" si="93"/>
        <v/>
      </c>
      <c r="J247" s="648" t="str">
        <f t="shared" si="85"/>
        <v/>
      </c>
      <c r="K247" s="441" t="str">
        <f>IF(E247="","",VLOOKUP(C247,'Reference 10.0 EULs'!$D$2:$E$161,2,))</f>
        <v/>
      </c>
      <c r="L247" s="196" t="str">
        <f t="shared" si="86"/>
        <v/>
      </c>
      <c r="M247" s="198" t="str">
        <f t="shared" si="87"/>
        <v/>
      </c>
      <c r="N247" s="198" t="str">
        <f t="shared" si="88"/>
        <v/>
      </c>
      <c r="O247" s="198" t="str">
        <f t="shared" si="89"/>
        <v/>
      </c>
      <c r="P247" s="197" t="str">
        <f t="shared" si="90"/>
        <v/>
      </c>
      <c r="Q247" s="199" t="str">
        <f t="shared" si="79"/>
        <v/>
      </c>
      <c r="R247" s="205" t="str">
        <f>IF(K247="","",'Step 1  Fixed Inputs'!$B$3*(1+'Step 1  Fixed Inputs'!$B$7)/('Step 1  Fixed Inputs'!$B$5-'Step 1  Fixed Inputs'!$B$7)*(1-((1+'Step 1  Fixed Inputs'!$B$7)/(1+'Step 1  Fixed Inputs'!$B$5))^$K247))</f>
        <v/>
      </c>
      <c r="S247" s="201" t="str">
        <f>IF(K247="","",'Step 1  Fixed Inputs'!$B$4*(1+'Step 1  Fixed Inputs'!$B$7)/('Step 1  Fixed Inputs'!$B$5-'Step 1  Fixed Inputs'!$B$7)*(1-((1+'Step 1  Fixed Inputs'!$B$7)/(1+'Step 1  Fixed Inputs'!$B$5))^$K247))</f>
        <v/>
      </c>
      <c r="T247" s="202" t="str">
        <f t="shared" si="80"/>
        <v/>
      </c>
      <c r="U247" s="202" t="str">
        <f t="shared" si="81"/>
        <v/>
      </c>
      <c r="V247" s="200" t="str">
        <f t="shared" si="82"/>
        <v/>
      </c>
      <c r="W247" s="256" t="str">
        <f t="shared" si="83"/>
        <v/>
      </c>
      <c r="X247" s="259" t="str">
        <f t="shared" si="84"/>
        <v/>
      </c>
      <c r="Y247" s="630" t="str">
        <f>IF(W247="","",W247*'Step 1  Fixed Inputs'!$B$8)</f>
        <v/>
      </c>
    </row>
    <row r="248" spans="2:25" hidden="1">
      <c r="B248" s="227"/>
      <c r="C248" s="523"/>
      <c r="D248" s="562"/>
      <c r="E248" s="554"/>
      <c r="F248" s="439"/>
      <c r="G248" s="638"/>
      <c r="H248" s="539" t="str">
        <f t="shared" si="95"/>
        <v/>
      </c>
      <c r="I248" s="647" t="str">
        <f t="shared" si="93"/>
        <v/>
      </c>
      <c r="J248" s="648" t="str">
        <f t="shared" si="85"/>
        <v/>
      </c>
      <c r="K248" s="441" t="str">
        <f>IF(E248="","",VLOOKUP(C248,'Reference 10.0 EULs'!$D$2:$E$161,2,))</f>
        <v/>
      </c>
      <c r="L248" s="196" t="str">
        <f t="shared" si="86"/>
        <v/>
      </c>
      <c r="M248" s="198" t="str">
        <f t="shared" si="87"/>
        <v/>
      </c>
      <c r="N248" s="198" t="str">
        <f t="shared" si="88"/>
        <v/>
      </c>
      <c r="O248" s="198" t="str">
        <f t="shared" si="89"/>
        <v/>
      </c>
      <c r="P248" s="197" t="str">
        <f t="shared" si="90"/>
        <v/>
      </c>
      <c r="Q248" s="199" t="str">
        <f t="shared" si="79"/>
        <v/>
      </c>
      <c r="R248" s="205" t="str">
        <f>IF(K248="","",'Step 1  Fixed Inputs'!$B$3*(1+'Step 1  Fixed Inputs'!$B$7)/('Step 1  Fixed Inputs'!$B$5-'Step 1  Fixed Inputs'!$B$7)*(1-((1+'Step 1  Fixed Inputs'!$B$7)/(1+'Step 1  Fixed Inputs'!$B$5))^$K248))</f>
        <v/>
      </c>
      <c r="S248" s="201" t="str">
        <f>IF(K248="","",'Step 1  Fixed Inputs'!$B$4*(1+'Step 1  Fixed Inputs'!$B$7)/('Step 1  Fixed Inputs'!$B$5-'Step 1  Fixed Inputs'!$B$7)*(1-((1+'Step 1  Fixed Inputs'!$B$7)/(1+'Step 1  Fixed Inputs'!$B$5))^$K248))</f>
        <v/>
      </c>
      <c r="T248" s="202" t="str">
        <f t="shared" si="80"/>
        <v/>
      </c>
      <c r="U248" s="202" t="str">
        <f t="shared" si="81"/>
        <v/>
      </c>
      <c r="V248" s="200" t="str">
        <f t="shared" si="82"/>
        <v/>
      </c>
      <c r="W248" s="256" t="str">
        <f t="shared" si="83"/>
        <v/>
      </c>
      <c r="X248" s="259" t="str">
        <f t="shared" si="84"/>
        <v/>
      </c>
      <c r="Y248" s="630" t="str">
        <f>IF(W248="","",W248*'Step 1  Fixed Inputs'!$B$8)</f>
        <v/>
      </c>
    </row>
    <row r="249" spans="2:25" hidden="1">
      <c r="B249" s="227"/>
      <c r="C249" s="523"/>
      <c r="D249" s="562"/>
      <c r="E249" s="554"/>
      <c r="F249" s="439"/>
      <c r="G249" s="638"/>
      <c r="H249" s="539" t="str">
        <f t="shared" si="95"/>
        <v/>
      </c>
      <c r="I249" s="647" t="str">
        <f t="shared" si="93"/>
        <v/>
      </c>
      <c r="J249" s="648" t="str">
        <f t="shared" si="85"/>
        <v/>
      </c>
      <c r="K249" s="441" t="str">
        <f>IF(E249="","",VLOOKUP(C249,'Reference 10.0 EULs'!$D$2:$E$161,2,))</f>
        <v/>
      </c>
      <c r="L249" s="196" t="str">
        <f t="shared" si="86"/>
        <v/>
      </c>
      <c r="M249" s="198" t="str">
        <f t="shared" si="87"/>
        <v/>
      </c>
      <c r="N249" s="198" t="str">
        <f t="shared" si="88"/>
        <v/>
      </c>
      <c r="O249" s="198" t="str">
        <f t="shared" si="89"/>
        <v/>
      </c>
      <c r="P249" s="197" t="str">
        <f t="shared" si="90"/>
        <v/>
      </c>
      <c r="Q249" s="199" t="str">
        <f t="shared" si="79"/>
        <v/>
      </c>
      <c r="R249" s="205" t="str">
        <f>IF(K249="","",'Step 1  Fixed Inputs'!$B$3*(1+'Step 1  Fixed Inputs'!$B$7)/('Step 1  Fixed Inputs'!$B$5-'Step 1  Fixed Inputs'!$B$7)*(1-((1+'Step 1  Fixed Inputs'!$B$7)/(1+'Step 1  Fixed Inputs'!$B$5))^$K249))</f>
        <v/>
      </c>
      <c r="S249" s="201" t="str">
        <f>IF(K249="","",'Step 1  Fixed Inputs'!$B$4*(1+'Step 1  Fixed Inputs'!$B$7)/('Step 1  Fixed Inputs'!$B$5-'Step 1  Fixed Inputs'!$B$7)*(1-((1+'Step 1  Fixed Inputs'!$B$7)/(1+'Step 1  Fixed Inputs'!$B$5))^$K249))</f>
        <v/>
      </c>
      <c r="T249" s="202" t="str">
        <f t="shared" si="80"/>
        <v/>
      </c>
      <c r="U249" s="202" t="str">
        <f t="shared" si="81"/>
        <v/>
      </c>
      <c r="V249" s="200" t="str">
        <f t="shared" si="82"/>
        <v/>
      </c>
      <c r="W249" s="256" t="str">
        <f t="shared" si="83"/>
        <v/>
      </c>
      <c r="X249" s="259" t="str">
        <f t="shared" si="84"/>
        <v/>
      </c>
      <c r="Y249" s="630" t="str">
        <f>IF(W249="","",W249*'Step 1  Fixed Inputs'!$B$8)</f>
        <v/>
      </c>
    </row>
    <row r="250" spans="2:25" hidden="1">
      <c r="B250" s="227"/>
      <c r="C250" s="523"/>
      <c r="D250" s="562"/>
      <c r="E250" s="554"/>
      <c r="F250" s="439"/>
      <c r="G250" s="638"/>
      <c r="H250" s="539" t="str">
        <f t="shared" si="95"/>
        <v/>
      </c>
      <c r="I250" s="647" t="str">
        <f t="shared" si="93"/>
        <v/>
      </c>
      <c r="J250" s="648" t="str">
        <f t="shared" si="85"/>
        <v/>
      </c>
      <c r="K250" s="441" t="str">
        <f>IF(E250="","",VLOOKUP(C250,'Reference 10.0 EULs'!$D$2:$E$161,2,))</f>
        <v/>
      </c>
      <c r="L250" s="196" t="str">
        <f t="shared" si="86"/>
        <v/>
      </c>
      <c r="M250" s="198" t="str">
        <f t="shared" si="87"/>
        <v/>
      </c>
      <c r="N250" s="198" t="str">
        <f t="shared" si="88"/>
        <v/>
      </c>
      <c r="O250" s="198" t="str">
        <f t="shared" si="89"/>
        <v/>
      </c>
      <c r="P250" s="197" t="str">
        <f t="shared" si="90"/>
        <v/>
      </c>
      <c r="Q250" s="199" t="str">
        <f t="shared" si="79"/>
        <v/>
      </c>
      <c r="R250" s="205" t="str">
        <f>IF(K250="","",'Step 1  Fixed Inputs'!$B$3*(1+'Step 1  Fixed Inputs'!$B$7)/('Step 1  Fixed Inputs'!$B$5-'Step 1  Fixed Inputs'!$B$7)*(1-((1+'Step 1  Fixed Inputs'!$B$7)/(1+'Step 1  Fixed Inputs'!$B$5))^$K250))</f>
        <v/>
      </c>
      <c r="S250" s="201" t="str">
        <f>IF(K250="","",'Step 1  Fixed Inputs'!$B$4*(1+'Step 1  Fixed Inputs'!$B$7)/('Step 1  Fixed Inputs'!$B$5-'Step 1  Fixed Inputs'!$B$7)*(1-((1+'Step 1  Fixed Inputs'!$B$7)/(1+'Step 1  Fixed Inputs'!$B$5))^$K250))</f>
        <v/>
      </c>
      <c r="T250" s="202" t="str">
        <f t="shared" si="80"/>
        <v/>
      </c>
      <c r="U250" s="202" t="str">
        <f t="shared" si="81"/>
        <v/>
      </c>
      <c r="V250" s="200" t="str">
        <f t="shared" si="82"/>
        <v/>
      </c>
      <c r="W250" s="256" t="str">
        <f t="shared" si="83"/>
        <v/>
      </c>
      <c r="X250" s="259" t="str">
        <f t="shared" si="84"/>
        <v/>
      </c>
      <c r="Y250" s="630" t="str">
        <f>IF(W250="","",W250*'Step 1  Fixed Inputs'!$B$8)</f>
        <v/>
      </c>
    </row>
    <row r="251" spans="2:25" hidden="1">
      <c r="B251" s="227"/>
      <c r="C251" s="523"/>
      <c r="D251" s="562"/>
      <c r="E251" s="554"/>
      <c r="F251" s="439"/>
      <c r="G251" s="638"/>
      <c r="H251" s="539" t="str">
        <f t="shared" si="95"/>
        <v/>
      </c>
      <c r="I251" s="647" t="str">
        <f t="shared" si="93"/>
        <v/>
      </c>
      <c r="J251" s="648" t="str">
        <f t="shared" si="85"/>
        <v/>
      </c>
      <c r="K251" s="441" t="str">
        <f>IF(E251="","",VLOOKUP(C251,'Reference 10.0 EULs'!$D$2:$E$161,2,))</f>
        <v/>
      </c>
      <c r="L251" s="196" t="str">
        <f t="shared" si="86"/>
        <v/>
      </c>
      <c r="M251" s="198" t="str">
        <f t="shared" si="87"/>
        <v/>
      </c>
      <c r="N251" s="198" t="str">
        <f t="shared" si="88"/>
        <v/>
      </c>
      <c r="O251" s="198" t="str">
        <f t="shared" si="89"/>
        <v/>
      </c>
      <c r="P251" s="197" t="str">
        <f t="shared" si="90"/>
        <v/>
      </c>
      <c r="Q251" s="199" t="str">
        <f t="shared" si="79"/>
        <v/>
      </c>
      <c r="R251" s="205" t="str">
        <f>IF(K251="","",'Step 1  Fixed Inputs'!$B$3*(1+'Step 1  Fixed Inputs'!$B$7)/('Step 1  Fixed Inputs'!$B$5-'Step 1  Fixed Inputs'!$B$7)*(1-((1+'Step 1  Fixed Inputs'!$B$7)/(1+'Step 1  Fixed Inputs'!$B$5))^$K251))</f>
        <v/>
      </c>
      <c r="S251" s="201" t="str">
        <f>IF(K251="","",'Step 1  Fixed Inputs'!$B$4*(1+'Step 1  Fixed Inputs'!$B$7)/('Step 1  Fixed Inputs'!$B$5-'Step 1  Fixed Inputs'!$B$7)*(1-((1+'Step 1  Fixed Inputs'!$B$7)/(1+'Step 1  Fixed Inputs'!$B$5))^$K251))</f>
        <v/>
      </c>
      <c r="T251" s="202" t="str">
        <f t="shared" si="80"/>
        <v/>
      </c>
      <c r="U251" s="202" t="str">
        <f t="shared" si="81"/>
        <v/>
      </c>
      <c r="V251" s="200" t="str">
        <f t="shared" si="82"/>
        <v/>
      </c>
      <c r="W251" s="256" t="str">
        <f t="shared" si="83"/>
        <v/>
      </c>
      <c r="X251" s="259" t="str">
        <f t="shared" si="84"/>
        <v/>
      </c>
      <c r="Y251" s="630" t="str">
        <f>IF(W251="","",W251*'Step 1  Fixed Inputs'!$B$8)</f>
        <v/>
      </c>
    </row>
    <row r="252" spans="2:25" hidden="1">
      <c r="B252" s="227"/>
      <c r="C252" s="523"/>
      <c r="D252" s="562"/>
      <c r="E252" s="554"/>
      <c r="F252" s="439"/>
      <c r="G252" s="638"/>
      <c r="H252" s="539" t="str">
        <f t="shared" si="95"/>
        <v/>
      </c>
      <c r="I252" s="647" t="str">
        <f t="shared" si="93"/>
        <v/>
      </c>
      <c r="J252" s="648" t="str">
        <f t="shared" si="85"/>
        <v/>
      </c>
      <c r="K252" s="441" t="str">
        <f>IF(E252="","",VLOOKUP(C252,'Reference 10.0 EULs'!$D$2:$E$161,2,))</f>
        <v/>
      </c>
      <c r="L252" s="196" t="str">
        <f t="shared" si="86"/>
        <v/>
      </c>
      <c r="M252" s="198" t="str">
        <f t="shared" si="87"/>
        <v/>
      </c>
      <c r="N252" s="198" t="str">
        <f t="shared" si="88"/>
        <v/>
      </c>
      <c r="O252" s="198" t="str">
        <f t="shared" si="89"/>
        <v/>
      </c>
      <c r="P252" s="197" t="str">
        <f t="shared" si="90"/>
        <v/>
      </c>
      <c r="Q252" s="199" t="str">
        <f t="shared" si="79"/>
        <v/>
      </c>
      <c r="R252" s="205" t="str">
        <f>IF(K252="","",'Step 1  Fixed Inputs'!$B$3*(1+'Step 1  Fixed Inputs'!$B$7)/('Step 1  Fixed Inputs'!$B$5-'Step 1  Fixed Inputs'!$B$7)*(1-((1+'Step 1  Fixed Inputs'!$B$7)/(1+'Step 1  Fixed Inputs'!$B$5))^$K252))</f>
        <v/>
      </c>
      <c r="S252" s="201" t="str">
        <f>IF(K252="","",'Step 1  Fixed Inputs'!$B$4*(1+'Step 1  Fixed Inputs'!$B$7)/('Step 1  Fixed Inputs'!$B$5-'Step 1  Fixed Inputs'!$B$7)*(1-((1+'Step 1  Fixed Inputs'!$B$7)/(1+'Step 1  Fixed Inputs'!$B$5))^$K252))</f>
        <v/>
      </c>
      <c r="T252" s="202" t="str">
        <f t="shared" si="80"/>
        <v/>
      </c>
      <c r="U252" s="202" t="str">
        <f t="shared" si="81"/>
        <v/>
      </c>
      <c r="V252" s="200" t="str">
        <f t="shared" si="82"/>
        <v/>
      </c>
      <c r="W252" s="256" t="str">
        <f t="shared" si="83"/>
        <v/>
      </c>
      <c r="X252" s="259" t="str">
        <f t="shared" si="84"/>
        <v/>
      </c>
      <c r="Y252" s="630" t="str">
        <f>IF(W252="","",W252*'Step 1  Fixed Inputs'!$B$8)</f>
        <v/>
      </c>
    </row>
    <row r="253" spans="2:25" hidden="1">
      <c r="B253" s="227"/>
      <c r="C253" s="523"/>
      <c r="D253" s="565"/>
      <c r="E253" s="546"/>
      <c r="F253" s="464"/>
      <c r="G253" s="639"/>
      <c r="H253" s="539" t="str">
        <f t="shared" si="95"/>
        <v/>
      </c>
      <c r="I253" s="647" t="str">
        <f t="shared" si="93"/>
        <v/>
      </c>
      <c r="J253" s="648" t="str">
        <f t="shared" si="85"/>
        <v/>
      </c>
      <c r="K253" s="441" t="str">
        <f>IF(E253="","",VLOOKUP(C253,'Reference 10.0 EULs'!$D$2:$E$161,2,))</f>
        <v/>
      </c>
      <c r="L253" s="196" t="str">
        <f t="shared" si="86"/>
        <v/>
      </c>
      <c r="M253" s="198" t="str">
        <f t="shared" si="87"/>
        <v/>
      </c>
      <c r="N253" s="198" t="str">
        <f t="shared" si="88"/>
        <v/>
      </c>
      <c r="O253" s="198" t="str">
        <f t="shared" si="89"/>
        <v/>
      </c>
      <c r="P253" s="197" t="str">
        <f t="shared" si="90"/>
        <v/>
      </c>
      <c r="Q253" s="199" t="str">
        <f t="shared" si="79"/>
        <v/>
      </c>
      <c r="R253" s="205" t="str">
        <f>IF(K253="","",'Step 1  Fixed Inputs'!$B$3*(1+'Step 1  Fixed Inputs'!$B$7)/('Step 1  Fixed Inputs'!$B$5-'Step 1  Fixed Inputs'!$B$7)*(1-((1+'Step 1  Fixed Inputs'!$B$7)/(1+'Step 1  Fixed Inputs'!$B$5))^$K253))</f>
        <v/>
      </c>
      <c r="S253" s="201" t="str">
        <f>IF(K253="","",'Step 1  Fixed Inputs'!$B$4*(1+'Step 1  Fixed Inputs'!$B$7)/('Step 1  Fixed Inputs'!$B$5-'Step 1  Fixed Inputs'!$B$7)*(1-((1+'Step 1  Fixed Inputs'!$B$7)/(1+'Step 1  Fixed Inputs'!$B$5))^$K253))</f>
        <v/>
      </c>
      <c r="T253" s="202" t="str">
        <f t="shared" si="80"/>
        <v/>
      </c>
      <c r="U253" s="202" t="str">
        <f t="shared" si="81"/>
        <v/>
      </c>
      <c r="V253" s="200" t="str">
        <f t="shared" si="82"/>
        <v/>
      </c>
      <c r="W253" s="256" t="str">
        <f t="shared" si="83"/>
        <v/>
      </c>
      <c r="X253" s="259" t="str">
        <f t="shared" si="84"/>
        <v/>
      </c>
      <c r="Y253" s="630" t="str">
        <f>IF(W253="","",W253*'Step 1  Fixed Inputs'!$B$8)</f>
        <v/>
      </c>
    </row>
    <row r="254" spans="2:25" hidden="1">
      <c r="B254" s="227"/>
      <c r="C254" s="523"/>
      <c r="D254" s="565"/>
      <c r="E254" s="546"/>
      <c r="F254" s="464"/>
      <c r="G254" s="639"/>
      <c r="H254" s="539" t="str">
        <f t="shared" si="95"/>
        <v/>
      </c>
      <c r="I254" s="647" t="str">
        <f t="shared" si="93"/>
        <v/>
      </c>
      <c r="J254" s="648" t="str">
        <f t="shared" si="85"/>
        <v/>
      </c>
      <c r="K254" s="441" t="str">
        <f>IF(E254="","",VLOOKUP(C254,'Reference 10.0 EULs'!$D$2:$E$161,2,))</f>
        <v/>
      </c>
      <c r="L254" s="196" t="str">
        <f t="shared" si="86"/>
        <v/>
      </c>
      <c r="M254" s="198" t="str">
        <f t="shared" si="87"/>
        <v/>
      </c>
      <c r="N254" s="198" t="str">
        <f t="shared" si="88"/>
        <v/>
      </c>
      <c r="O254" s="198" t="str">
        <f t="shared" si="89"/>
        <v/>
      </c>
      <c r="P254" s="197" t="str">
        <f t="shared" si="90"/>
        <v/>
      </c>
      <c r="Q254" s="199" t="str">
        <f t="shared" si="79"/>
        <v/>
      </c>
      <c r="R254" s="205" t="str">
        <f>IF(K254="","",'Step 1  Fixed Inputs'!$B$3*(1+'Step 1  Fixed Inputs'!$B$7)/('Step 1  Fixed Inputs'!$B$5-'Step 1  Fixed Inputs'!$B$7)*(1-((1+'Step 1  Fixed Inputs'!$B$7)/(1+'Step 1  Fixed Inputs'!$B$5))^$K254))</f>
        <v/>
      </c>
      <c r="S254" s="201" t="str">
        <f>IF(K254="","",'Step 1  Fixed Inputs'!$B$4*(1+'Step 1  Fixed Inputs'!$B$7)/('Step 1  Fixed Inputs'!$B$5-'Step 1  Fixed Inputs'!$B$7)*(1-((1+'Step 1  Fixed Inputs'!$B$7)/(1+'Step 1  Fixed Inputs'!$B$5))^$K254))</f>
        <v/>
      </c>
      <c r="T254" s="202" t="str">
        <f t="shared" si="80"/>
        <v/>
      </c>
      <c r="U254" s="202" t="str">
        <f t="shared" si="81"/>
        <v/>
      </c>
      <c r="V254" s="200" t="str">
        <f t="shared" si="82"/>
        <v/>
      </c>
      <c r="W254" s="256" t="str">
        <f t="shared" si="83"/>
        <v/>
      </c>
      <c r="X254" s="259" t="str">
        <f t="shared" si="84"/>
        <v/>
      </c>
      <c r="Y254" s="630" t="str">
        <f>IF(W254="","",W254*'Step 1  Fixed Inputs'!$B$8)</f>
        <v/>
      </c>
    </row>
    <row r="255" spans="2:25" hidden="1">
      <c r="B255" s="227"/>
      <c r="C255" s="523"/>
      <c r="D255" s="565"/>
      <c r="E255" s="546"/>
      <c r="F255" s="464"/>
      <c r="G255" s="639"/>
      <c r="H255" s="539" t="str">
        <f t="shared" si="95"/>
        <v/>
      </c>
      <c r="I255" s="647" t="str">
        <f t="shared" si="93"/>
        <v/>
      </c>
      <c r="J255" s="648" t="str">
        <f t="shared" si="85"/>
        <v/>
      </c>
      <c r="K255" s="441" t="str">
        <f>IF(E255="","",VLOOKUP(C255,'Reference 10.0 EULs'!$D$2:$E$161,2,))</f>
        <v/>
      </c>
      <c r="L255" s="196" t="str">
        <f t="shared" si="86"/>
        <v/>
      </c>
      <c r="M255" s="198" t="str">
        <f t="shared" si="87"/>
        <v/>
      </c>
      <c r="N255" s="198" t="str">
        <f t="shared" si="88"/>
        <v/>
      </c>
      <c r="O255" s="198" t="str">
        <f t="shared" si="89"/>
        <v/>
      </c>
      <c r="P255" s="197" t="str">
        <f t="shared" si="90"/>
        <v/>
      </c>
      <c r="Q255" s="199" t="str">
        <f t="shared" si="79"/>
        <v/>
      </c>
      <c r="R255" s="205" t="str">
        <f>IF(K255="","",'Step 1  Fixed Inputs'!$B$3*(1+'Step 1  Fixed Inputs'!$B$7)/('Step 1  Fixed Inputs'!$B$5-'Step 1  Fixed Inputs'!$B$7)*(1-((1+'Step 1  Fixed Inputs'!$B$7)/(1+'Step 1  Fixed Inputs'!$B$5))^$K255))</f>
        <v/>
      </c>
      <c r="S255" s="201" t="str">
        <f>IF(K255="","",'Step 1  Fixed Inputs'!$B$4*(1+'Step 1  Fixed Inputs'!$B$7)/('Step 1  Fixed Inputs'!$B$5-'Step 1  Fixed Inputs'!$B$7)*(1-((1+'Step 1  Fixed Inputs'!$B$7)/(1+'Step 1  Fixed Inputs'!$B$5))^$K255))</f>
        <v/>
      </c>
      <c r="T255" s="202" t="str">
        <f t="shared" si="80"/>
        <v/>
      </c>
      <c r="U255" s="202" t="str">
        <f t="shared" si="81"/>
        <v/>
      </c>
      <c r="V255" s="200" t="str">
        <f t="shared" si="82"/>
        <v/>
      </c>
      <c r="W255" s="256" t="str">
        <f t="shared" si="83"/>
        <v/>
      </c>
      <c r="X255" s="259" t="str">
        <f t="shared" si="84"/>
        <v/>
      </c>
      <c r="Y255" s="630" t="str">
        <f>IF(W255="","",W255*'Step 1  Fixed Inputs'!$B$8)</f>
        <v/>
      </c>
    </row>
    <row r="256" spans="2:25" hidden="1">
      <c r="B256" s="227"/>
      <c r="C256" s="523"/>
      <c r="D256" s="565"/>
      <c r="E256" s="546"/>
      <c r="F256" s="464"/>
      <c r="G256" s="639"/>
      <c r="H256" s="539" t="str">
        <f t="shared" si="95"/>
        <v/>
      </c>
      <c r="I256" s="647" t="str">
        <f t="shared" si="93"/>
        <v/>
      </c>
      <c r="J256" s="648" t="str">
        <f t="shared" si="85"/>
        <v/>
      </c>
      <c r="K256" s="441" t="str">
        <f>IF(E256="","",VLOOKUP(C256,'Reference 10.0 EULs'!$D$2:$E$161,2,))</f>
        <v/>
      </c>
      <c r="L256" s="196" t="str">
        <f t="shared" si="86"/>
        <v/>
      </c>
      <c r="M256" s="198" t="str">
        <f t="shared" si="87"/>
        <v/>
      </c>
      <c r="N256" s="198" t="str">
        <f t="shared" si="88"/>
        <v/>
      </c>
      <c r="O256" s="198" t="str">
        <f t="shared" si="89"/>
        <v/>
      </c>
      <c r="P256" s="197" t="str">
        <f t="shared" si="90"/>
        <v/>
      </c>
      <c r="Q256" s="199" t="str">
        <f t="shared" si="79"/>
        <v/>
      </c>
      <c r="R256" s="205" t="str">
        <f>IF(K256="","",'Step 1  Fixed Inputs'!$B$3*(1+'Step 1  Fixed Inputs'!$B$7)/('Step 1  Fixed Inputs'!$B$5-'Step 1  Fixed Inputs'!$B$7)*(1-((1+'Step 1  Fixed Inputs'!$B$7)/(1+'Step 1  Fixed Inputs'!$B$5))^$K256))</f>
        <v/>
      </c>
      <c r="S256" s="201" t="str">
        <f>IF(K256="","",'Step 1  Fixed Inputs'!$B$4*(1+'Step 1  Fixed Inputs'!$B$7)/('Step 1  Fixed Inputs'!$B$5-'Step 1  Fixed Inputs'!$B$7)*(1-((1+'Step 1  Fixed Inputs'!$B$7)/(1+'Step 1  Fixed Inputs'!$B$5))^$K256))</f>
        <v/>
      </c>
      <c r="T256" s="202" t="str">
        <f t="shared" si="80"/>
        <v/>
      </c>
      <c r="U256" s="202" t="str">
        <f t="shared" si="81"/>
        <v/>
      </c>
      <c r="V256" s="200" t="str">
        <f t="shared" si="82"/>
        <v/>
      </c>
      <c r="W256" s="256" t="str">
        <f t="shared" si="83"/>
        <v/>
      </c>
      <c r="X256" s="259" t="str">
        <f t="shared" si="84"/>
        <v/>
      </c>
      <c r="Y256" s="630" t="str">
        <f>IF(W256="","",W256*'Step 1  Fixed Inputs'!$B$8)</f>
        <v/>
      </c>
    </row>
    <row r="257" spans="1:25" hidden="1">
      <c r="A257" s="393"/>
      <c r="B257" s="227"/>
      <c r="C257" s="523"/>
      <c r="D257" s="565"/>
      <c r="E257" s="546"/>
      <c r="F257" s="464"/>
      <c r="G257" s="639"/>
      <c r="H257" s="539" t="str">
        <f t="shared" si="95"/>
        <v/>
      </c>
      <c r="I257" s="647" t="str">
        <f t="shared" si="93"/>
        <v/>
      </c>
      <c r="J257" s="648" t="str">
        <f t="shared" si="85"/>
        <v/>
      </c>
      <c r="K257" s="441" t="str">
        <f>IF(E257="","",VLOOKUP(C257,'Reference 10.0 EULs'!$D$2:$E$161,2,))</f>
        <v/>
      </c>
      <c r="L257" s="196" t="str">
        <f t="shared" si="86"/>
        <v/>
      </c>
      <c r="M257" s="198" t="str">
        <f t="shared" si="87"/>
        <v/>
      </c>
      <c r="N257" s="198" t="str">
        <f t="shared" si="88"/>
        <v/>
      </c>
      <c r="O257" s="198" t="str">
        <f t="shared" si="89"/>
        <v/>
      </c>
      <c r="P257" s="197" t="str">
        <f t="shared" si="90"/>
        <v/>
      </c>
      <c r="Q257" s="199" t="str">
        <f t="shared" si="79"/>
        <v/>
      </c>
      <c r="R257" s="205" t="str">
        <f>IF(K257="","",'Step 1  Fixed Inputs'!$B$3*(1+'Step 1  Fixed Inputs'!$B$7)/('Step 1  Fixed Inputs'!$B$5-'Step 1  Fixed Inputs'!$B$7)*(1-((1+'Step 1  Fixed Inputs'!$B$7)/(1+'Step 1  Fixed Inputs'!$B$5))^$K257))</f>
        <v/>
      </c>
      <c r="S257" s="201" t="str">
        <f>IF(K257="","",'Step 1  Fixed Inputs'!$B$4*(1+'Step 1  Fixed Inputs'!$B$7)/('Step 1  Fixed Inputs'!$B$5-'Step 1  Fixed Inputs'!$B$7)*(1-((1+'Step 1  Fixed Inputs'!$B$7)/(1+'Step 1  Fixed Inputs'!$B$5))^$K257))</f>
        <v/>
      </c>
      <c r="T257" s="202" t="str">
        <f t="shared" si="80"/>
        <v/>
      </c>
      <c r="U257" s="202" t="str">
        <f t="shared" si="81"/>
        <v/>
      </c>
      <c r="V257" s="200" t="str">
        <f t="shared" si="82"/>
        <v/>
      </c>
      <c r="W257" s="256" t="str">
        <f t="shared" si="83"/>
        <v/>
      </c>
      <c r="X257" s="259" t="str">
        <f t="shared" si="84"/>
        <v/>
      </c>
      <c r="Y257" s="630" t="str">
        <f>IF(W257="","",W257*'Step 1  Fixed Inputs'!$B$8)</f>
        <v/>
      </c>
    </row>
    <row r="258" spans="1:25" hidden="1">
      <c r="A258" s="393"/>
      <c r="B258" s="227"/>
      <c r="C258" s="523"/>
      <c r="D258" s="565"/>
      <c r="E258" s="546"/>
      <c r="F258" s="464"/>
      <c r="G258" s="639"/>
      <c r="H258" s="539" t="str">
        <f t="shared" si="95"/>
        <v/>
      </c>
      <c r="I258" s="647" t="str">
        <f t="shared" si="93"/>
        <v/>
      </c>
      <c r="J258" s="648" t="str">
        <f t="shared" si="85"/>
        <v/>
      </c>
      <c r="K258" s="441" t="str">
        <f>IF(E258="","",VLOOKUP(C258,'Reference 10.0 EULs'!$D$2:$E$161,2,))</f>
        <v/>
      </c>
      <c r="L258" s="196" t="str">
        <f t="shared" si="86"/>
        <v/>
      </c>
      <c r="M258" s="198" t="str">
        <f t="shared" si="87"/>
        <v/>
      </c>
      <c r="N258" s="198" t="str">
        <f t="shared" si="88"/>
        <v/>
      </c>
      <c r="O258" s="198" t="str">
        <f t="shared" si="89"/>
        <v/>
      </c>
      <c r="P258" s="197" t="str">
        <f t="shared" si="90"/>
        <v/>
      </c>
      <c r="Q258" s="199" t="str">
        <f t="shared" si="79"/>
        <v/>
      </c>
      <c r="R258" s="205" t="str">
        <f>IF(K258="","",'Step 1  Fixed Inputs'!$B$3*(1+'Step 1  Fixed Inputs'!$B$7)/('Step 1  Fixed Inputs'!$B$5-'Step 1  Fixed Inputs'!$B$7)*(1-((1+'Step 1  Fixed Inputs'!$B$7)/(1+'Step 1  Fixed Inputs'!$B$5))^$K258))</f>
        <v/>
      </c>
      <c r="S258" s="201" t="str">
        <f>IF(K258="","",'Step 1  Fixed Inputs'!$B$4*(1+'Step 1  Fixed Inputs'!$B$7)/('Step 1  Fixed Inputs'!$B$5-'Step 1  Fixed Inputs'!$B$7)*(1-((1+'Step 1  Fixed Inputs'!$B$7)/(1+'Step 1  Fixed Inputs'!$B$5))^$K258))</f>
        <v/>
      </c>
      <c r="T258" s="202" t="str">
        <f t="shared" si="80"/>
        <v/>
      </c>
      <c r="U258" s="202" t="str">
        <f t="shared" si="81"/>
        <v/>
      </c>
      <c r="V258" s="200" t="str">
        <f t="shared" si="82"/>
        <v/>
      </c>
      <c r="W258" s="256" t="str">
        <f t="shared" si="83"/>
        <v/>
      </c>
      <c r="X258" s="259" t="str">
        <f t="shared" si="84"/>
        <v/>
      </c>
      <c r="Y258" s="630" t="str">
        <f>IF(W258="","",W258*'Step 1  Fixed Inputs'!$B$8)</f>
        <v/>
      </c>
    </row>
    <row r="259" spans="1:25" ht="15.75" hidden="1" thickBot="1">
      <c r="A259" s="393"/>
      <c r="B259" s="228"/>
      <c r="C259" s="525"/>
      <c r="D259" s="566"/>
      <c r="E259" s="547"/>
      <c r="F259" s="466"/>
      <c r="G259" s="640"/>
      <c r="H259" s="539" t="str">
        <f t="shared" si="95"/>
        <v/>
      </c>
      <c r="I259" s="647" t="str">
        <f t="shared" si="93"/>
        <v/>
      </c>
      <c r="J259" s="648" t="str">
        <f t="shared" si="85"/>
        <v/>
      </c>
      <c r="K259" s="441" t="str">
        <f>IF(E259="","",VLOOKUP(C259,'Reference 10.0 EULs'!$D$2:$E$161,2,))</f>
        <v/>
      </c>
      <c r="L259" s="196" t="str">
        <f t="shared" ref="L259" si="96">IF(K259="","",(J259/J$219)*L$219)</f>
        <v/>
      </c>
      <c r="M259" s="198" t="str">
        <f t="shared" ref="M259" si="97">IF(K259="","",SUM(J259,L259))</f>
        <v/>
      </c>
      <c r="N259" s="198" t="str">
        <f t="shared" ref="N259" si="98">IF(K259="","",(J259/J$219)*N$219)</f>
        <v/>
      </c>
      <c r="O259" s="198" t="str">
        <f t="shared" ref="O259" si="99">IF(K259="","",SUM(J259,N259))</f>
        <v/>
      </c>
      <c r="P259" s="197" t="str">
        <f t="shared" si="90"/>
        <v/>
      </c>
      <c r="Q259" s="199" t="str">
        <f t="shared" si="79"/>
        <v/>
      </c>
      <c r="R259" s="205" t="str">
        <f>IF(K259="","",'Step 1  Fixed Inputs'!$B$3*(1+'Step 1  Fixed Inputs'!$B$7)/('Step 1  Fixed Inputs'!$B$5-'Step 1  Fixed Inputs'!$B$7)*(1-((1+'Step 1  Fixed Inputs'!$B$7)/(1+'Step 1  Fixed Inputs'!$B$5))^$K259))</f>
        <v/>
      </c>
      <c r="S259" s="201" t="str">
        <f>IF(K259="","",'Step 1  Fixed Inputs'!$B$4*(1+'Step 1  Fixed Inputs'!$B$7)/('Step 1  Fixed Inputs'!$B$5-'Step 1  Fixed Inputs'!$B$7)*(1-((1+'Step 1  Fixed Inputs'!$B$7)/(1+'Step 1  Fixed Inputs'!$B$5))^$K259))</f>
        <v/>
      </c>
      <c r="T259" s="202" t="str">
        <f t="shared" si="80"/>
        <v/>
      </c>
      <c r="U259" s="202" t="str">
        <f t="shared" si="81"/>
        <v/>
      </c>
      <c r="V259" s="200" t="str">
        <f t="shared" si="82"/>
        <v/>
      </c>
      <c r="W259" s="256" t="str">
        <f t="shared" si="83"/>
        <v/>
      </c>
      <c r="X259" s="259" t="str">
        <f t="shared" si="84"/>
        <v/>
      </c>
      <c r="Y259" s="630" t="str">
        <f>IF(W259="","",W259*'Step 1  Fixed Inputs'!$B$8)</f>
        <v/>
      </c>
    </row>
    <row r="260" spans="1:25" ht="18" thickBot="1">
      <c r="A260" s="286" t="s">
        <v>173</v>
      </c>
      <c r="B260" s="229" t="s">
        <v>218</v>
      </c>
      <c r="C260" s="520"/>
      <c r="D260" s="561">
        <f>SUM(D261:D959)</f>
        <v>3351</v>
      </c>
      <c r="E260" s="553">
        <f>SUM(E261:E959)</f>
        <v>1719.6290000000038</v>
      </c>
      <c r="F260" s="510">
        <f>SUM(F261:F959)</f>
        <v>3078562.3100000005</v>
      </c>
      <c r="G260" s="636">
        <f>SUM(G261:G959)</f>
        <v>1104047.8700000045</v>
      </c>
      <c r="H260" s="530">
        <f>SUM(H261:H980)</f>
        <v>1</v>
      </c>
      <c r="I260" s="646"/>
      <c r="J260" s="636">
        <f>SUM(J261:J980)</f>
        <v>1104047.8700000045</v>
      </c>
      <c r="K260" s="438" t="s">
        <v>156</v>
      </c>
      <c r="L260" s="203">
        <f>'Step 3  Admin Allocation'!K7</f>
        <v>116421.69181274022</v>
      </c>
      <c r="M260" s="405">
        <f>SUM(M261:M980)</f>
        <v>1220469.5618127447</v>
      </c>
      <c r="N260" s="405">
        <f>'Step 3  Admin Allocation'!K7+'Step 3  Admin Allocation'!N7</f>
        <v>856438.64563603653</v>
      </c>
      <c r="O260" s="405">
        <f>SUM(O261:O980)</f>
        <v>1960486.5156360413</v>
      </c>
      <c r="P260" s="204">
        <f>'Step 3  Admin Allocation'!O7</f>
        <v>855940.473942496</v>
      </c>
      <c r="Q260" s="405">
        <f t="shared" ref="Q260:W260" si="100">SUM(Q261:Q980)</f>
        <v>1959988.3439425009</v>
      </c>
      <c r="R260" s="405"/>
      <c r="S260" s="405"/>
      <c r="T260" s="405">
        <f t="shared" si="100"/>
        <v>1795644.9544783619</v>
      </c>
      <c r="U260" s="405">
        <f t="shared" si="100"/>
        <v>3527078.4408512381</v>
      </c>
      <c r="V260" s="405">
        <f t="shared" si="100"/>
        <v>5322723.3953295983</v>
      </c>
      <c r="W260" s="255">
        <f t="shared" si="100"/>
        <v>3362236.8796935594</v>
      </c>
      <c r="X260" s="258">
        <f>V260/Q260</f>
        <v>2.7156913518286454</v>
      </c>
      <c r="Y260" s="629">
        <f>SUM(Y261:Y980)</f>
        <v>336223.68796935584</v>
      </c>
    </row>
    <row r="261" spans="1:25">
      <c r="A261" s="393"/>
      <c r="B261" s="407"/>
      <c r="C261" s="635" t="s">
        <v>219</v>
      </c>
      <c r="D261" s="562"/>
      <c r="E261" s="554"/>
      <c r="F261" s="477"/>
      <c r="G261" s="637"/>
      <c r="H261" s="539" t="str">
        <f>IF(E261="","",E261/$E$260)</f>
        <v/>
      </c>
      <c r="I261" s="647"/>
      <c r="J261" s="648" t="str">
        <f>IF($G261="","",G261+I261)</f>
        <v/>
      </c>
      <c r="K261" s="441" t="str">
        <f>IF(E261="","",VLOOKUP(C261,'Reference 10.0 EULs'!$D$2:$E$161,2,))</f>
        <v/>
      </c>
      <c r="L261" s="196" t="str">
        <f t="shared" ref="L261:L277" si="101">IF(K261="","",(J261/J$260)*L$260)</f>
        <v/>
      </c>
      <c r="M261" s="198" t="str">
        <f t="shared" ref="M261:M277" si="102">IF(K261="","",SUM(J261,L261))</f>
        <v/>
      </c>
      <c r="N261" s="198" t="str">
        <f t="shared" ref="N261:N277" si="103">IF(K261="","",(J261/J$260)*N$260)</f>
        <v/>
      </c>
      <c r="O261" s="198" t="str">
        <f t="shared" ref="O261:O277" si="104">IF(K261="","",SUM(J261,N261))</f>
        <v/>
      </c>
      <c r="P261" s="197" t="str">
        <f t="shared" ref="P261:P277" si="105">IF(K261="","",(J261/J$260)*P$260)</f>
        <v/>
      </c>
      <c r="Q261" s="199" t="str">
        <f t="shared" ref="Q261:Q277" si="106">IF(K261="","",SUM(J261,P261))</f>
        <v/>
      </c>
      <c r="R261" s="205" t="str">
        <f>IF(K261="","",'Step 1  Fixed Inputs'!$B$3*(1+'Step 1  Fixed Inputs'!$B$7)/('Step 1  Fixed Inputs'!$B$5-'Step 1  Fixed Inputs'!$B$7)*(1-((1+'Step 1  Fixed Inputs'!$B$7)/(1+'Step 1  Fixed Inputs'!$B$5))^$K261))</f>
        <v/>
      </c>
      <c r="S261" s="201" t="str">
        <f>IF(K261="","",'Step 1  Fixed Inputs'!$B$4*(1+'Step 1  Fixed Inputs'!$B$7)/('Step 1  Fixed Inputs'!$B$5-'Step 1  Fixed Inputs'!$B$7)*(1-((1+'Step 1  Fixed Inputs'!$B$7)/(1+'Step 1  Fixed Inputs'!$B$5))^$K261))</f>
        <v/>
      </c>
      <c r="T261" s="202" t="str">
        <f t="shared" ref="T261:T284" si="107">IF(K261="","",R261*E261)</f>
        <v/>
      </c>
      <c r="U261" s="202" t="str">
        <f t="shared" ref="U261:U284" si="108">IF(K261="","",S261*F261)</f>
        <v/>
      </c>
      <c r="V261" s="200" t="str">
        <f t="shared" ref="V261:V284" si="109">IF(K261="","",R261*E261+S261*F261)</f>
        <v/>
      </c>
      <c r="W261" s="256" t="str">
        <f t="shared" ref="W261:W284" si="110">IF(K261="","",V261-O261)</f>
        <v/>
      </c>
      <c r="X261" s="259" t="str">
        <f t="shared" ref="X261:X277" si="111">IF(K261="","",V261/Q261)</f>
        <v/>
      </c>
      <c r="Y261" s="630" t="str">
        <f>IF(W261="","",W261*'Step 1  Fixed Inputs'!$B$8)</f>
        <v/>
      </c>
    </row>
    <row r="262" spans="1:25">
      <c r="A262" s="393"/>
      <c r="B262" s="407"/>
      <c r="C262" s="601" t="s">
        <v>196</v>
      </c>
      <c r="D262" s="562">
        <v>877</v>
      </c>
      <c r="E262" s="624">
        <v>53.409000000000596</v>
      </c>
      <c r="F262" s="625">
        <v>416852.79999999469</v>
      </c>
      <c r="G262" s="638">
        <v>70920</v>
      </c>
      <c r="H262" s="539">
        <f t="shared" ref="H262:H283" si="112">IF(E262="","",E262/$E$260)</f>
        <v>3.1058443420063558E-2</v>
      </c>
      <c r="I262" s="647"/>
      <c r="J262" s="648">
        <f t="shared" ref="J262:J283" si="113">IF($G262="","",G262+I262)</f>
        <v>70920</v>
      </c>
      <c r="K262" s="441">
        <f>IF(E262="","",VLOOKUP(C262,'Reference 10.0 EULs'!$D$2:$E$161,2,))</f>
        <v>10</v>
      </c>
      <c r="L262" s="196">
        <f t="shared" si="101"/>
        <v>7478.5039740708908</v>
      </c>
      <c r="M262" s="198">
        <f t="shared" si="102"/>
        <v>78398.503974070889</v>
      </c>
      <c r="N262" s="198">
        <f t="shared" si="103"/>
        <v>55014.488410278311</v>
      </c>
      <c r="O262" s="198">
        <f t="shared" si="104"/>
        <v>125934.48841027831</v>
      </c>
      <c r="P262" s="197">
        <f t="shared" si="105"/>
        <v>54982.487681445884</v>
      </c>
      <c r="Q262" s="199">
        <f t="shared" si="106"/>
        <v>125902.48768144588</v>
      </c>
      <c r="R262" s="205">
        <f>IF(K262="","",'Step 1  Fixed Inputs'!$B$3*(1+'Step 1  Fixed Inputs'!$B$7)/('Step 1  Fixed Inputs'!$B$5-'Step 1  Fixed Inputs'!$B$7)*(1-((1+'Step 1  Fixed Inputs'!$B$7)/(1+'Step 1  Fixed Inputs'!$B$5))^$K262))</f>
        <v>632.40761984707342</v>
      </c>
      <c r="S262" s="201">
        <f>IF(K262="","",'Step 1  Fixed Inputs'!$B$4*(1+'Step 1  Fixed Inputs'!$B$7)/('Step 1  Fixed Inputs'!$B$5-'Step 1  Fixed Inputs'!$B$7)*(1-((1+'Step 1  Fixed Inputs'!$B$7)/(1+'Step 1  Fixed Inputs'!$B$5))^$K262))</f>
        <v>0.72054943186325937</v>
      </c>
      <c r="T262" s="202">
        <f t="shared" si="107"/>
        <v>33776.258568412719</v>
      </c>
      <c r="U262" s="202">
        <f t="shared" si="108"/>
        <v>300363.04821060505</v>
      </c>
      <c r="V262" s="200">
        <f t="shared" si="109"/>
        <v>334139.30677901779</v>
      </c>
      <c r="W262" s="256">
        <f t="shared" si="110"/>
        <v>208204.81836873948</v>
      </c>
      <c r="X262" s="259">
        <f t="shared" si="111"/>
        <v>2.6539531738598008</v>
      </c>
      <c r="Y262" s="630">
        <f>IF(W262="","",W262*'Step 1  Fixed Inputs'!$B$8)</f>
        <v>20820.481836873951</v>
      </c>
    </row>
    <row r="263" spans="1:25">
      <c r="A263" s="393"/>
      <c r="B263" s="407"/>
      <c r="C263" s="601" t="s">
        <v>220</v>
      </c>
      <c r="D263" s="562">
        <v>462</v>
      </c>
      <c r="E263" s="624">
        <v>240.78900000000002</v>
      </c>
      <c r="F263" s="625">
        <v>248221.2399999999</v>
      </c>
      <c r="G263" s="638">
        <v>135733.76999999996</v>
      </c>
      <c r="H263" s="539">
        <f t="shared" si="112"/>
        <v>0.14002380746079501</v>
      </c>
      <c r="I263" s="647"/>
      <c r="J263" s="648">
        <f t="shared" si="113"/>
        <v>135733.76999999996</v>
      </c>
      <c r="K263" s="441">
        <f>IF(E263="","",VLOOKUP(C263,'Reference 10.0 EULs'!$D$2:$E$161,2,))</f>
        <v>11</v>
      </c>
      <c r="L263" s="196">
        <f t="shared" si="101"/>
        <v>14313.106857876817</v>
      </c>
      <c r="M263" s="198">
        <f t="shared" si="102"/>
        <v>150046.87685787678</v>
      </c>
      <c r="N263" s="198">
        <f t="shared" si="103"/>
        <v>105292.21540536352</v>
      </c>
      <c r="O263" s="198">
        <f t="shared" si="104"/>
        <v>241025.98540536349</v>
      </c>
      <c r="P263" s="197">
        <f t="shared" si="105"/>
        <v>105230.96921857313</v>
      </c>
      <c r="Q263" s="199">
        <f t="shared" si="106"/>
        <v>240964.73921857309</v>
      </c>
      <c r="R263" s="205">
        <f>IF(K263="","",'Step 1  Fixed Inputs'!$B$3*(1+'Step 1  Fixed Inputs'!$B$7)/('Step 1  Fixed Inputs'!$B$5-'Step 1  Fixed Inputs'!$B$7)*(1-((1+'Step 1  Fixed Inputs'!$B$7)/(1+'Step 1  Fixed Inputs'!$B$5))^$K263))</f>
        <v>681.60188748148857</v>
      </c>
      <c r="S263" s="201">
        <f>IF(K263="","",'Step 1  Fixed Inputs'!$B$4*(1+'Step 1  Fixed Inputs'!$B$7)/('Step 1  Fixed Inputs'!$B$5-'Step 1  Fixed Inputs'!$B$7)*(1-((1+'Step 1  Fixed Inputs'!$B$7)/(1+'Step 1  Fixed Inputs'!$B$5))^$K263))</f>
        <v>0.77660015054922116</v>
      </c>
      <c r="T263" s="202">
        <f t="shared" si="107"/>
        <v>164122.23688478017</v>
      </c>
      <c r="U263" s="202">
        <f t="shared" si="108"/>
        <v>192768.65235351428</v>
      </c>
      <c r="V263" s="200">
        <f t="shared" si="109"/>
        <v>356890.88923829445</v>
      </c>
      <c r="W263" s="256">
        <f t="shared" si="110"/>
        <v>115864.90383293096</v>
      </c>
      <c r="X263" s="259">
        <f t="shared" si="111"/>
        <v>1.4810917580541427</v>
      </c>
      <c r="Y263" s="630">
        <f>IF(W263="","",W263*'Step 1  Fixed Inputs'!$B$8)</f>
        <v>11586.490383293096</v>
      </c>
    </row>
    <row r="264" spans="1:25">
      <c r="A264" s="393"/>
      <c r="B264" s="407"/>
      <c r="C264" s="601" t="s">
        <v>197</v>
      </c>
      <c r="D264" s="562">
        <v>11</v>
      </c>
      <c r="E264" s="624">
        <v>0</v>
      </c>
      <c r="F264" s="625">
        <v>0</v>
      </c>
      <c r="G264" s="638">
        <f>6388.5+1000</f>
        <v>7388.5</v>
      </c>
      <c r="H264" s="539">
        <f t="shared" si="112"/>
        <v>0</v>
      </c>
      <c r="I264" s="647"/>
      <c r="J264" s="648">
        <f t="shared" si="113"/>
        <v>7388.5</v>
      </c>
      <c r="K264" s="441">
        <f>IF(E264="","",VLOOKUP(C264,'Reference 10.0 EULs'!$D$2:$E$161,2,))</f>
        <v>0</v>
      </c>
      <c r="L264" s="196">
        <f t="shared" si="101"/>
        <v>779.11628049101489</v>
      </c>
      <c r="M264" s="198">
        <f t="shared" si="102"/>
        <v>8167.6162804910145</v>
      </c>
      <c r="N264" s="198">
        <f t="shared" si="103"/>
        <v>5731.4516020775709</v>
      </c>
      <c r="O264" s="198">
        <f t="shared" si="104"/>
        <v>13119.95160207757</v>
      </c>
      <c r="P264" s="197">
        <f t="shared" si="105"/>
        <v>5728.1177416012815</v>
      </c>
      <c r="Q264" s="199">
        <f t="shared" si="106"/>
        <v>13116.617741601282</v>
      </c>
      <c r="R264" s="205">
        <f>IF(K264="","",'Step 1  Fixed Inputs'!$B$3*(1+'Step 1  Fixed Inputs'!$B$7)/('Step 1  Fixed Inputs'!$B$5-'Step 1  Fixed Inputs'!$B$7)*(1-((1+'Step 1  Fixed Inputs'!$B$7)/(1+'Step 1  Fixed Inputs'!$B$5))^$K264))</f>
        <v>0</v>
      </c>
      <c r="S264" s="201">
        <f>IF(K264="","",'Step 1  Fixed Inputs'!$B$4*(1+'Step 1  Fixed Inputs'!$B$7)/('Step 1  Fixed Inputs'!$B$5-'Step 1  Fixed Inputs'!$B$7)*(1-((1+'Step 1  Fixed Inputs'!$B$7)/(1+'Step 1  Fixed Inputs'!$B$5))^$K264))</f>
        <v>0</v>
      </c>
      <c r="T264" s="202">
        <f t="shared" si="107"/>
        <v>0</v>
      </c>
      <c r="U264" s="202">
        <f t="shared" si="108"/>
        <v>0</v>
      </c>
      <c r="V264" s="200">
        <f t="shared" si="109"/>
        <v>0</v>
      </c>
      <c r="W264" s="256">
        <f t="shared" si="110"/>
        <v>-13119.95160207757</v>
      </c>
      <c r="X264" s="259">
        <f t="shared" si="111"/>
        <v>0</v>
      </c>
      <c r="Y264" s="630">
        <f>IF(W264="","",W264*'Step 1  Fixed Inputs'!$B$8)</f>
        <v>-1311.9951602077572</v>
      </c>
    </row>
    <row r="265" spans="1:25">
      <c r="A265" s="393"/>
      <c r="B265" s="407"/>
      <c r="C265" s="601" t="s">
        <v>198</v>
      </c>
      <c r="D265" s="562">
        <v>1078</v>
      </c>
      <c r="E265" s="624">
        <v>1126.8320000000028</v>
      </c>
      <c r="F265" s="625">
        <v>1847882.9900000051</v>
      </c>
      <c r="G265" s="638">
        <v>717738.84000000462</v>
      </c>
      <c r="H265" s="539">
        <f t="shared" si="112"/>
        <v>0.6552762252788249</v>
      </c>
      <c r="I265" s="647"/>
      <c r="J265" s="648">
        <f t="shared" si="113"/>
        <v>717738.84000000462</v>
      </c>
      <c r="K265" s="441">
        <f>IF(E265="","",VLOOKUP(C265,'Reference 10.0 EULs'!$D$2:$E$161,2,))</f>
        <v>25</v>
      </c>
      <c r="L265" s="196">
        <f t="shared" si="101"/>
        <v>75685.459211577341</v>
      </c>
      <c r="M265" s="198">
        <f t="shared" si="102"/>
        <v>793424.29921158194</v>
      </c>
      <c r="N265" s="198">
        <f t="shared" si="103"/>
        <v>556768.68435965676</v>
      </c>
      <c r="O265" s="198">
        <f t="shared" si="104"/>
        <v>1274507.5243596614</v>
      </c>
      <c r="P265" s="197">
        <f t="shared" si="105"/>
        <v>556444.82415109291</v>
      </c>
      <c r="Q265" s="199">
        <f t="shared" si="106"/>
        <v>1274183.6641510976</v>
      </c>
      <c r="R265" s="205">
        <f>IF(K265="","",'Step 1  Fixed Inputs'!$B$3*(1+'Step 1  Fixed Inputs'!$B$7)/('Step 1  Fixed Inputs'!$B$5-'Step 1  Fixed Inputs'!$B$7)*(1-((1+'Step 1  Fixed Inputs'!$B$7)/(1+'Step 1  Fixed Inputs'!$B$5))^$K265))</f>
        <v>1183.866250829675</v>
      </c>
      <c r="S265" s="201">
        <f>IF(K265="","",'Step 1  Fixed Inputs'!$B$4*(1+'Step 1  Fixed Inputs'!$B$7)/('Step 1  Fixed Inputs'!$B$5-'Step 1  Fixed Inputs'!$B$7)*(1-((1+'Step 1  Fixed Inputs'!$B$7)/(1+'Step 1  Fixed Inputs'!$B$5))^$K265))</f>
        <v>1.3488676095390613</v>
      </c>
      <c r="T265" s="202">
        <f t="shared" si="107"/>
        <v>1334018.3751549076</v>
      </c>
      <c r="U265" s="202">
        <f t="shared" si="108"/>
        <v>2492549.5114291999</v>
      </c>
      <c r="V265" s="200">
        <f t="shared" si="109"/>
        <v>3826567.8865841078</v>
      </c>
      <c r="W265" s="256">
        <f t="shared" si="110"/>
        <v>2552060.3622244466</v>
      </c>
      <c r="X265" s="259">
        <f t="shared" si="111"/>
        <v>3.0031525236461816</v>
      </c>
      <c r="Y265" s="630">
        <f>IF(W265="","",W265*'Step 1  Fixed Inputs'!$B$8)</f>
        <v>255206.03622244467</v>
      </c>
    </row>
    <row r="266" spans="1:25">
      <c r="A266" s="393"/>
      <c r="B266" s="407"/>
      <c r="C266" s="601" t="s">
        <v>199</v>
      </c>
      <c r="D266" s="562">
        <v>475</v>
      </c>
      <c r="E266" s="624">
        <v>175.18200000000016</v>
      </c>
      <c r="F266" s="625">
        <v>276972.75000000006</v>
      </c>
      <c r="G266" s="638">
        <v>110316.76000000002</v>
      </c>
      <c r="H266" s="791">
        <f t="shared" si="112"/>
        <v>0.10187197354778256</v>
      </c>
      <c r="I266" s="647"/>
      <c r="J266" s="648">
        <f t="shared" si="113"/>
        <v>110316.76000000002</v>
      </c>
      <c r="K266" s="441">
        <f>IF(E266="","",VLOOKUP(C266,'Reference 10.0 EULs'!$D$2:$E$161,2,))</f>
        <v>18</v>
      </c>
      <c r="L266" s="196">
        <f t="shared" si="101"/>
        <v>11632.886746568314</v>
      </c>
      <c r="M266" s="198">
        <f t="shared" si="102"/>
        <v>121949.64674656834</v>
      </c>
      <c r="N266" s="198">
        <f t="shared" si="103"/>
        <v>85575.579730392783</v>
      </c>
      <c r="O266" s="198">
        <f t="shared" si="104"/>
        <v>195892.33973039279</v>
      </c>
      <c r="P266" s="197">
        <f t="shared" si="105"/>
        <v>85525.802280837903</v>
      </c>
      <c r="Q266" s="199">
        <f t="shared" si="106"/>
        <v>195842.56228083791</v>
      </c>
      <c r="R266" s="205">
        <f>IF(K266="","",'Step 1  Fixed Inputs'!$B$3*(1+'Step 1  Fixed Inputs'!$B$7)/('Step 1  Fixed Inputs'!$B$5-'Step 1  Fixed Inputs'!$B$7)*(1-((1+'Step 1  Fixed Inputs'!$B$7)/(1+'Step 1  Fixed Inputs'!$B$5))^$K266))</f>
        <v>971.28109872912557</v>
      </c>
      <c r="S266" s="201">
        <f>IF(K266="","",'Step 1  Fixed Inputs'!$B$4*(1+'Step 1  Fixed Inputs'!$B$7)/('Step 1  Fixed Inputs'!$B$5-'Step 1  Fixed Inputs'!$B$7)*(1-((1+'Step 1  Fixed Inputs'!$B$7)/(1+'Step 1  Fixed Inputs'!$B$5))^$K266))</f>
        <v>1.1066534018644976</v>
      </c>
      <c r="T266" s="202">
        <f t="shared" si="107"/>
        <v>170150.96543756584</v>
      </c>
      <c r="U266" s="202">
        <f t="shared" si="108"/>
        <v>306512.83601126506</v>
      </c>
      <c r="V266" s="200">
        <f t="shared" si="109"/>
        <v>476663.80144883087</v>
      </c>
      <c r="W266" s="256">
        <f t="shared" si="110"/>
        <v>280771.46171843808</v>
      </c>
      <c r="X266" s="259">
        <f t="shared" si="111"/>
        <v>2.433913220382073</v>
      </c>
      <c r="Y266" s="630">
        <f>IF(W266="","",W266*'Step 1  Fixed Inputs'!$B$8)</f>
        <v>28077.146171843808</v>
      </c>
    </row>
    <row r="267" spans="1:25">
      <c r="A267" s="393"/>
      <c r="B267" s="407"/>
      <c r="C267" s="601" t="s">
        <v>200</v>
      </c>
      <c r="D267" s="562">
        <v>392</v>
      </c>
      <c r="E267" s="624">
        <v>41.578000000000138</v>
      </c>
      <c r="F267" s="625">
        <v>140161.58000000045</v>
      </c>
      <c r="G267" s="638">
        <v>11550</v>
      </c>
      <c r="H267" s="539">
        <f t="shared" si="112"/>
        <v>2.4178471053930846E-2</v>
      </c>
      <c r="I267" s="647"/>
      <c r="J267" s="648">
        <f t="shared" si="113"/>
        <v>11550</v>
      </c>
      <c r="K267" s="441">
        <f>IF(E267="","",VLOOKUP(C267,'Reference 10.0 EULs'!$D$2:$E$161,2,))</f>
        <v>10</v>
      </c>
      <c r="L267" s="196">
        <f t="shared" si="101"/>
        <v>1217.945867181596</v>
      </c>
      <c r="M267" s="198">
        <f t="shared" si="102"/>
        <v>12767.945867181596</v>
      </c>
      <c r="N267" s="198">
        <f t="shared" si="103"/>
        <v>8959.6353798465097</v>
      </c>
      <c r="O267" s="198">
        <f t="shared" si="104"/>
        <v>20509.63537984651</v>
      </c>
      <c r="P267" s="197">
        <f t="shared" si="105"/>
        <v>8954.4237552270151</v>
      </c>
      <c r="Q267" s="199">
        <f t="shared" si="106"/>
        <v>20504.423755227013</v>
      </c>
      <c r="R267" s="205">
        <f>IF(K267="","",'Step 1  Fixed Inputs'!$B$3*(1+'Step 1  Fixed Inputs'!$B$7)/('Step 1  Fixed Inputs'!$B$5-'Step 1  Fixed Inputs'!$B$7)*(1-((1+'Step 1  Fixed Inputs'!$B$7)/(1+'Step 1  Fixed Inputs'!$B$5))^$K267))</f>
        <v>632.40761984707342</v>
      </c>
      <c r="S267" s="201">
        <f>IF(K267="","",'Step 1  Fixed Inputs'!$B$4*(1+'Step 1  Fixed Inputs'!$B$7)/('Step 1  Fixed Inputs'!$B$5-'Step 1  Fixed Inputs'!$B$7)*(1-((1+'Step 1  Fixed Inputs'!$B$7)/(1+'Step 1  Fixed Inputs'!$B$5))^$K267))</f>
        <v>0.72054943186325937</v>
      </c>
      <c r="T267" s="202">
        <f t="shared" si="107"/>
        <v>26294.244018001707</v>
      </c>
      <c r="U267" s="202">
        <f t="shared" si="108"/>
        <v>100993.3468380571</v>
      </c>
      <c r="V267" s="200">
        <f t="shared" si="109"/>
        <v>127287.59085605881</v>
      </c>
      <c r="W267" s="256">
        <f t="shared" si="110"/>
        <v>106777.9554762123</v>
      </c>
      <c r="X267" s="259">
        <f t="shared" si="111"/>
        <v>6.2078111716556048</v>
      </c>
      <c r="Y267" s="630">
        <f>IF(W267="","",W267*'Step 1  Fixed Inputs'!$B$8)</f>
        <v>10677.79554762123</v>
      </c>
    </row>
    <row r="268" spans="1:25">
      <c r="A268" s="393"/>
      <c r="B268" s="407"/>
      <c r="C268" s="601"/>
      <c r="D268" s="562"/>
      <c r="E268" s="624"/>
      <c r="F268" s="625"/>
      <c r="G268" s="638"/>
      <c r="H268" s="791" t="str">
        <f t="shared" si="112"/>
        <v/>
      </c>
      <c r="I268" s="647"/>
      <c r="J268" s="648" t="str">
        <f t="shared" si="113"/>
        <v/>
      </c>
      <c r="K268" s="441" t="str">
        <f>IF(E268="","",VLOOKUP(C268,'Reference 10.0 EULs'!$D$2:$E$161,2,))</f>
        <v/>
      </c>
      <c r="L268" s="196" t="str">
        <f t="shared" si="101"/>
        <v/>
      </c>
      <c r="M268" s="198" t="str">
        <f t="shared" si="102"/>
        <v/>
      </c>
      <c r="N268" s="198" t="str">
        <f t="shared" si="103"/>
        <v/>
      </c>
      <c r="O268" s="198" t="str">
        <f t="shared" si="104"/>
        <v/>
      </c>
      <c r="P268" s="197" t="str">
        <f t="shared" si="105"/>
        <v/>
      </c>
      <c r="Q268" s="199" t="str">
        <f t="shared" si="106"/>
        <v/>
      </c>
      <c r="R268" s="205" t="str">
        <f>IF(K268="","",'Step 1  Fixed Inputs'!$B$3*(1+'Step 1  Fixed Inputs'!$B$7)/('Step 1  Fixed Inputs'!$B$5-'Step 1  Fixed Inputs'!$B$7)*(1-((1+'Step 1  Fixed Inputs'!$B$7)/(1+'Step 1  Fixed Inputs'!$B$5))^$K268))</f>
        <v/>
      </c>
      <c r="S268" s="201" t="str">
        <f>IF(K268="","",'Step 1  Fixed Inputs'!$B$4*(1+'Step 1  Fixed Inputs'!$B$7)/('Step 1  Fixed Inputs'!$B$5-'Step 1  Fixed Inputs'!$B$7)*(1-((1+'Step 1  Fixed Inputs'!$B$7)/(1+'Step 1  Fixed Inputs'!$B$5))^$K268))</f>
        <v/>
      </c>
      <c r="T268" s="202" t="str">
        <f t="shared" si="107"/>
        <v/>
      </c>
      <c r="U268" s="202" t="str">
        <f t="shared" si="108"/>
        <v/>
      </c>
      <c r="V268" s="200" t="str">
        <f t="shared" si="109"/>
        <v/>
      </c>
      <c r="W268" s="256" t="str">
        <f t="shared" si="110"/>
        <v/>
      </c>
      <c r="X268" s="259" t="str">
        <f t="shared" si="111"/>
        <v/>
      </c>
      <c r="Y268" s="630" t="str">
        <f>IF(W268="","",W268*'Step 1  Fixed Inputs'!$B$8)</f>
        <v/>
      </c>
    </row>
    <row r="269" spans="1:25" hidden="1">
      <c r="A269" s="393"/>
      <c r="B269" s="407"/>
      <c r="C269" s="601"/>
      <c r="D269" s="562"/>
      <c r="E269" s="624"/>
      <c r="F269" s="625"/>
      <c r="G269" s="638"/>
      <c r="H269" s="539" t="str">
        <f t="shared" si="112"/>
        <v/>
      </c>
      <c r="I269" s="647"/>
      <c r="J269" s="648" t="str">
        <f t="shared" si="113"/>
        <v/>
      </c>
      <c r="K269" s="441" t="str">
        <f>IF(E269="","",VLOOKUP(C269,'Reference 10.0 EULs'!$D$2:$E$161,2,))</f>
        <v/>
      </c>
      <c r="L269" s="196" t="str">
        <f t="shared" si="101"/>
        <v/>
      </c>
      <c r="M269" s="198" t="str">
        <f t="shared" si="102"/>
        <v/>
      </c>
      <c r="N269" s="198" t="str">
        <f t="shared" si="103"/>
        <v/>
      </c>
      <c r="O269" s="198" t="str">
        <f t="shared" si="104"/>
        <v/>
      </c>
      <c r="P269" s="197" t="str">
        <f t="shared" si="105"/>
        <v/>
      </c>
      <c r="Q269" s="199" t="str">
        <f t="shared" si="106"/>
        <v/>
      </c>
      <c r="R269" s="205" t="str">
        <f>IF(K269="","",'Step 1  Fixed Inputs'!$B$3*(1+'Step 1  Fixed Inputs'!$B$7)/('Step 1  Fixed Inputs'!$B$5-'Step 1  Fixed Inputs'!$B$7)*(1-((1+'Step 1  Fixed Inputs'!$B$7)/(1+'Step 1  Fixed Inputs'!$B$5))^$K269))</f>
        <v/>
      </c>
      <c r="S269" s="201" t="str">
        <f>IF(K269="","",'Step 1  Fixed Inputs'!$B$4*(1+'Step 1  Fixed Inputs'!$B$7)/('Step 1  Fixed Inputs'!$B$5-'Step 1  Fixed Inputs'!$B$7)*(1-((1+'Step 1  Fixed Inputs'!$B$7)/(1+'Step 1  Fixed Inputs'!$B$5))^$K269))</f>
        <v/>
      </c>
      <c r="T269" s="202" t="str">
        <f t="shared" si="107"/>
        <v/>
      </c>
      <c r="U269" s="202" t="str">
        <f t="shared" si="108"/>
        <v/>
      </c>
      <c r="V269" s="200" t="str">
        <f t="shared" si="109"/>
        <v/>
      </c>
      <c r="W269" s="256" t="str">
        <f t="shared" si="110"/>
        <v/>
      </c>
      <c r="X269" s="259" t="str">
        <f t="shared" si="111"/>
        <v/>
      </c>
      <c r="Y269" s="630" t="str">
        <f>IF(W269="","",W269*'Step 1  Fixed Inputs'!$B$8)</f>
        <v/>
      </c>
    </row>
    <row r="270" spans="1:25">
      <c r="A270" s="393"/>
      <c r="B270" s="407"/>
      <c r="C270" s="599" t="s">
        <v>221</v>
      </c>
      <c r="D270" s="562"/>
      <c r="E270" s="624"/>
      <c r="F270" s="625"/>
      <c r="G270" s="638"/>
      <c r="H270" s="539" t="str">
        <f t="shared" si="112"/>
        <v/>
      </c>
      <c r="I270" s="647"/>
      <c r="J270" s="648" t="str">
        <f t="shared" si="113"/>
        <v/>
      </c>
      <c r="K270" s="441" t="str">
        <f>IF(E270="","",VLOOKUP(C270,'Reference 10.0 EULs'!$D$2:$E$161,2,))</f>
        <v/>
      </c>
      <c r="L270" s="196" t="str">
        <f t="shared" si="101"/>
        <v/>
      </c>
      <c r="M270" s="198" t="str">
        <f t="shared" si="102"/>
        <v/>
      </c>
      <c r="N270" s="198" t="str">
        <f t="shared" si="103"/>
        <v/>
      </c>
      <c r="O270" s="198" t="str">
        <f t="shared" si="104"/>
        <v/>
      </c>
      <c r="P270" s="197" t="str">
        <f t="shared" si="105"/>
        <v/>
      </c>
      <c r="Q270" s="199" t="str">
        <f t="shared" si="106"/>
        <v/>
      </c>
      <c r="R270" s="205" t="str">
        <f>IF(K270="","",'Step 1  Fixed Inputs'!$B$3*(1+'Step 1  Fixed Inputs'!$B$7)/('Step 1  Fixed Inputs'!$B$5-'Step 1  Fixed Inputs'!$B$7)*(1-((1+'Step 1  Fixed Inputs'!$B$7)/(1+'Step 1  Fixed Inputs'!$B$5))^$K270))</f>
        <v/>
      </c>
      <c r="S270" s="201" t="str">
        <f>IF(K270="","",'Step 1  Fixed Inputs'!$B$4*(1+'Step 1  Fixed Inputs'!$B$7)/('Step 1  Fixed Inputs'!$B$5-'Step 1  Fixed Inputs'!$B$7)*(1-((1+'Step 1  Fixed Inputs'!$B$7)/(1+'Step 1  Fixed Inputs'!$B$5))^$K270))</f>
        <v/>
      </c>
      <c r="T270" s="202" t="str">
        <f t="shared" si="107"/>
        <v/>
      </c>
      <c r="U270" s="202" t="str">
        <f t="shared" si="108"/>
        <v/>
      </c>
      <c r="V270" s="200" t="str">
        <f t="shared" si="109"/>
        <v/>
      </c>
      <c r="W270" s="256" t="str">
        <f t="shared" si="110"/>
        <v/>
      </c>
      <c r="X270" s="259" t="str">
        <f t="shared" si="111"/>
        <v/>
      </c>
      <c r="Y270" s="630" t="str">
        <f>IF(W270="","",W270*'Step 1  Fixed Inputs'!$B$8)</f>
        <v/>
      </c>
    </row>
    <row r="271" spans="1:25">
      <c r="A271" s="393"/>
      <c r="B271" s="407"/>
      <c r="C271" s="601" t="s">
        <v>202</v>
      </c>
      <c r="D271" s="562">
        <v>6</v>
      </c>
      <c r="E271" s="624">
        <f>5.65+0.06+0.08</f>
        <v>5.79</v>
      </c>
      <c r="F271" s="625">
        <f>14374+152+1405</f>
        <v>15931</v>
      </c>
      <c r="G271" s="638">
        <v>1320</v>
      </c>
      <c r="H271" s="539">
        <f t="shared" si="112"/>
        <v>3.3670053249857889E-3</v>
      </c>
      <c r="I271" s="647"/>
      <c r="J271" s="648">
        <f t="shared" si="113"/>
        <v>1320</v>
      </c>
      <c r="K271" s="441">
        <f>IF(E271="","",VLOOKUP(C271,'Reference 10.0 EULs'!$D$2:$E$161,2,))</f>
        <v>5</v>
      </c>
      <c r="L271" s="196">
        <f t="shared" si="101"/>
        <v>139.19381339218239</v>
      </c>
      <c r="M271" s="198">
        <f t="shared" si="102"/>
        <v>1459.1938133921824</v>
      </c>
      <c r="N271" s="198">
        <f t="shared" si="103"/>
        <v>1023.9583291253156</v>
      </c>
      <c r="O271" s="198">
        <f t="shared" si="104"/>
        <v>2343.9583291253157</v>
      </c>
      <c r="P271" s="197">
        <f t="shared" si="105"/>
        <v>1023.3627148830875</v>
      </c>
      <c r="Q271" s="199">
        <f t="shared" si="106"/>
        <v>2343.3627148830874</v>
      </c>
      <c r="R271" s="205">
        <f>IF(K271="","",'Step 1  Fixed Inputs'!$B$3*(1+'Step 1  Fixed Inputs'!$B$7)/('Step 1  Fixed Inputs'!$B$5-'Step 1  Fixed Inputs'!$B$7)*(1-((1+'Step 1  Fixed Inputs'!$B$7)/(1+'Step 1  Fixed Inputs'!$B$5))^$K271))</f>
        <v>351.00632753964783</v>
      </c>
      <c r="S271" s="201">
        <f>IF(K271="","",'Step 1  Fixed Inputs'!$B$4*(1+'Step 1  Fixed Inputs'!$B$7)/('Step 1  Fixed Inputs'!$B$5-'Step 1  Fixed Inputs'!$B$7)*(1-((1+'Step 1  Fixed Inputs'!$B$7)/(1+'Step 1  Fixed Inputs'!$B$5))^$K271))</f>
        <v>0.3999278344404863</v>
      </c>
      <c r="T271" s="202">
        <f t="shared" si="107"/>
        <v>2032.3266364545609</v>
      </c>
      <c r="U271" s="202">
        <f t="shared" si="108"/>
        <v>6371.2503304713873</v>
      </c>
      <c r="V271" s="200">
        <f t="shared" si="109"/>
        <v>8403.576966925948</v>
      </c>
      <c r="W271" s="256">
        <f t="shared" si="110"/>
        <v>6059.6186378006323</v>
      </c>
      <c r="X271" s="259">
        <f t="shared" si="111"/>
        <v>3.5861187487337873</v>
      </c>
      <c r="Y271" s="630">
        <f>IF(W271="","",W271*'Step 1  Fixed Inputs'!$B$8)</f>
        <v>605.96186378006325</v>
      </c>
    </row>
    <row r="272" spans="1:25">
      <c r="A272" s="393"/>
      <c r="B272" s="407"/>
      <c r="C272" s="601"/>
      <c r="D272" s="562"/>
      <c r="E272" s="624"/>
      <c r="F272" s="625"/>
      <c r="G272" s="638"/>
      <c r="H272" s="539" t="str">
        <f t="shared" si="112"/>
        <v/>
      </c>
      <c r="I272" s="647"/>
      <c r="J272" s="648" t="str">
        <f t="shared" si="113"/>
        <v/>
      </c>
      <c r="K272" s="441" t="str">
        <f>IF(E272="","",VLOOKUP(C272,'Reference 10.0 EULs'!$D$2:$E$161,2,))</f>
        <v/>
      </c>
      <c r="L272" s="196" t="str">
        <f t="shared" si="101"/>
        <v/>
      </c>
      <c r="M272" s="198" t="str">
        <f t="shared" si="102"/>
        <v/>
      </c>
      <c r="N272" s="198" t="str">
        <f t="shared" si="103"/>
        <v/>
      </c>
      <c r="O272" s="198" t="str">
        <f t="shared" si="104"/>
        <v/>
      </c>
      <c r="P272" s="197" t="str">
        <f t="shared" si="105"/>
        <v/>
      </c>
      <c r="Q272" s="199" t="str">
        <f t="shared" si="106"/>
        <v/>
      </c>
      <c r="R272" s="205" t="str">
        <f>IF(K272="","",'Step 1  Fixed Inputs'!$B$3*(1+'Step 1  Fixed Inputs'!$B$7)/('Step 1  Fixed Inputs'!$B$5-'Step 1  Fixed Inputs'!$B$7)*(1-((1+'Step 1  Fixed Inputs'!$B$7)/(1+'Step 1  Fixed Inputs'!$B$5))^$K272))</f>
        <v/>
      </c>
      <c r="S272" s="201" t="str">
        <f>IF(K272="","",'Step 1  Fixed Inputs'!$B$4*(1+'Step 1  Fixed Inputs'!$B$7)/('Step 1  Fixed Inputs'!$B$5-'Step 1  Fixed Inputs'!$B$7)*(1-((1+'Step 1  Fixed Inputs'!$B$7)/(1+'Step 1  Fixed Inputs'!$B$5))^$K272))</f>
        <v/>
      </c>
      <c r="T272" s="202" t="str">
        <f t="shared" si="107"/>
        <v/>
      </c>
      <c r="U272" s="202" t="str">
        <f t="shared" si="108"/>
        <v/>
      </c>
      <c r="V272" s="200" t="str">
        <f t="shared" si="109"/>
        <v/>
      </c>
      <c r="W272" s="256" t="str">
        <f t="shared" si="110"/>
        <v/>
      </c>
      <c r="X272" s="259" t="str">
        <f t="shared" si="111"/>
        <v/>
      </c>
      <c r="Y272" s="630" t="str">
        <f>IF(W272="","",W272*'Step 1  Fixed Inputs'!$B$8)</f>
        <v/>
      </c>
    </row>
    <row r="273" spans="2:25" s="393" customFormat="1">
      <c r="B273" s="407"/>
      <c r="C273" s="635" t="s">
        <v>222</v>
      </c>
      <c r="D273" s="562"/>
      <c r="E273" s="624"/>
      <c r="F273" s="625"/>
      <c r="G273" s="638"/>
      <c r="H273" s="539" t="str">
        <f t="shared" si="112"/>
        <v/>
      </c>
      <c r="I273" s="647"/>
      <c r="J273" s="648" t="str">
        <f t="shared" si="113"/>
        <v/>
      </c>
      <c r="K273" s="441" t="str">
        <f>IF(E273="","",VLOOKUP(C273,'Reference 10.0 EULs'!$D$2:$E$161,2,))</f>
        <v/>
      </c>
      <c r="L273" s="196" t="str">
        <f t="shared" si="101"/>
        <v/>
      </c>
      <c r="M273" s="198" t="str">
        <f t="shared" si="102"/>
        <v/>
      </c>
      <c r="N273" s="198" t="str">
        <f t="shared" si="103"/>
        <v/>
      </c>
      <c r="O273" s="198" t="str">
        <f t="shared" si="104"/>
        <v/>
      </c>
      <c r="P273" s="197" t="str">
        <f t="shared" si="105"/>
        <v/>
      </c>
      <c r="Q273" s="199" t="str">
        <f t="shared" si="106"/>
        <v/>
      </c>
      <c r="R273" s="205" t="str">
        <f>IF(K273="","",'Step 1  Fixed Inputs'!$B$3*(1+'Step 1  Fixed Inputs'!$B$7)/('Step 1  Fixed Inputs'!$B$5-'Step 1  Fixed Inputs'!$B$7)*(1-((1+'Step 1  Fixed Inputs'!$B$7)/(1+'Step 1  Fixed Inputs'!$B$5))^$K273))</f>
        <v/>
      </c>
      <c r="S273" s="201" t="str">
        <f>IF(K273="","",'Step 1  Fixed Inputs'!$B$4*(1+'Step 1  Fixed Inputs'!$B$7)/('Step 1  Fixed Inputs'!$B$5-'Step 1  Fixed Inputs'!$B$7)*(1-((1+'Step 1  Fixed Inputs'!$B$7)/(1+'Step 1  Fixed Inputs'!$B$5))^$K273))</f>
        <v/>
      </c>
      <c r="T273" s="202" t="str">
        <f t="shared" si="107"/>
        <v/>
      </c>
      <c r="U273" s="202" t="str">
        <f t="shared" si="108"/>
        <v/>
      </c>
      <c r="V273" s="200" t="str">
        <f t="shared" si="109"/>
        <v/>
      </c>
      <c r="W273" s="256" t="str">
        <f t="shared" si="110"/>
        <v/>
      </c>
      <c r="X273" s="259" t="str">
        <f t="shared" si="111"/>
        <v/>
      </c>
      <c r="Y273" s="630" t="str">
        <f>IF(W273="","",W273*'Step 1  Fixed Inputs'!$B$8)</f>
        <v/>
      </c>
    </row>
    <row r="274" spans="2:25" s="393" customFormat="1">
      <c r="B274" s="407"/>
      <c r="C274" s="524" t="s">
        <v>206</v>
      </c>
      <c r="D274" s="562">
        <v>25</v>
      </c>
      <c r="E274" s="624">
        <v>76.049000000000007</v>
      </c>
      <c r="F274" s="625">
        <v>122339.95</v>
      </c>
      <c r="G274" s="638">
        <v>49080</v>
      </c>
      <c r="H274" s="539">
        <f t="shared" si="112"/>
        <v>4.4224073913617323E-2</v>
      </c>
      <c r="I274" s="647"/>
      <c r="J274" s="648">
        <f t="shared" si="113"/>
        <v>49080</v>
      </c>
      <c r="K274" s="441">
        <f>IF(E274="","",VLOOKUP(C274,'Reference 10.0 EULs'!$D$2:$E$161,2,))</f>
        <v>15</v>
      </c>
      <c r="L274" s="196">
        <f t="shared" si="101"/>
        <v>5175.4790615820548</v>
      </c>
      <c r="M274" s="198">
        <f t="shared" si="102"/>
        <v>54255.479061582053</v>
      </c>
      <c r="N274" s="198">
        <f t="shared" si="103"/>
        <v>38072.63241929582</v>
      </c>
      <c r="O274" s="198">
        <f t="shared" si="104"/>
        <v>87152.632419295813</v>
      </c>
      <c r="P274" s="197">
        <f t="shared" si="105"/>
        <v>38050.486398834801</v>
      </c>
      <c r="Q274" s="199">
        <f t="shared" si="106"/>
        <v>87130.486398834793</v>
      </c>
      <c r="R274" s="205">
        <f>IF(K274="","",'Step 1  Fixed Inputs'!$B$3*(1+'Step 1  Fixed Inputs'!$B$7)/('Step 1  Fixed Inputs'!$B$5-'Step 1  Fixed Inputs'!$B$7)*(1-((1+'Step 1  Fixed Inputs'!$B$7)/(1+'Step 1  Fixed Inputs'!$B$5))^$K274))</f>
        <v>858.00665068888839</v>
      </c>
      <c r="S274" s="201">
        <f>IF(K274="","",'Step 1  Fixed Inputs'!$B$4*(1+'Step 1  Fixed Inputs'!$B$7)/('Step 1  Fixed Inputs'!$B$5-'Step 1  Fixed Inputs'!$B$7)*(1-((1+'Step 1  Fixed Inputs'!$B$7)/(1+'Step 1  Fixed Inputs'!$B$5))^$K274))</f>
        <v>0.97759132762865231</v>
      </c>
      <c r="T274" s="202">
        <f t="shared" si="107"/>
        <v>65250.547778239277</v>
      </c>
      <c r="U274" s="202">
        <f t="shared" si="108"/>
        <v>119598.47414252294</v>
      </c>
      <c r="V274" s="200">
        <f t="shared" si="109"/>
        <v>184849.02192076223</v>
      </c>
      <c r="W274" s="256">
        <f t="shared" si="110"/>
        <v>97696.389501466416</v>
      </c>
      <c r="X274" s="259">
        <f t="shared" si="111"/>
        <v>2.1215194538754951</v>
      </c>
      <c r="Y274" s="630">
        <f>IF(W274="","",W274*'Step 1  Fixed Inputs'!$B$8)</f>
        <v>9769.6389501466419</v>
      </c>
    </row>
    <row r="275" spans="2:25" s="393" customFormat="1">
      <c r="B275" s="407"/>
      <c r="C275" s="524" t="s">
        <v>209</v>
      </c>
      <c r="D275" s="562">
        <v>25</v>
      </c>
      <c r="E275" s="624">
        <v>0</v>
      </c>
      <c r="F275" s="625">
        <v>10200</v>
      </c>
      <c r="G275" s="638">
        <v>0</v>
      </c>
      <c r="H275" s="539">
        <f t="shared" si="112"/>
        <v>0</v>
      </c>
      <c r="I275" s="647"/>
      <c r="J275" s="648">
        <f t="shared" si="113"/>
        <v>0</v>
      </c>
      <c r="K275" s="441">
        <f>IF(E275="","",VLOOKUP(C275,'Reference 10.0 EULs'!$D$2:$E$161,2,))</f>
        <v>11</v>
      </c>
      <c r="L275" s="196">
        <f t="shared" si="101"/>
        <v>0</v>
      </c>
      <c r="M275" s="198">
        <f t="shared" si="102"/>
        <v>0</v>
      </c>
      <c r="N275" s="198">
        <f t="shared" si="103"/>
        <v>0</v>
      </c>
      <c r="O275" s="198">
        <f t="shared" si="104"/>
        <v>0</v>
      </c>
      <c r="P275" s="197">
        <f t="shared" si="105"/>
        <v>0</v>
      </c>
      <c r="Q275" s="199">
        <f t="shared" si="106"/>
        <v>0</v>
      </c>
      <c r="R275" s="205">
        <f>IF(K275="","",'Step 1  Fixed Inputs'!$B$3*(1+'Step 1  Fixed Inputs'!$B$7)/('Step 1  Fixed Inputs'!$B$5-'Step 1  Fixed Inputs'!$B$7)*(1-((1+'Step 1  Fixed Inputs'!$B$7)/(1+'Step 1  Fixed Inputs'!$B$5))^$K275))</f>
        <v>681.60188748148857</v>
      </c>
      <c r="S275" s="201">
        <f>IF(K275="","",'Step 1  Fixed Inputs'!$B$4*(1+'Step 1  Fixed Inputs'!$B$7)/('Step 1  Fixed Inputs'!$B$5-'Step 1  Fixed Inputs'!$B$7)*(1-((1+'Step 1  Fixed Inputs'!$B$7)/(1+'Step 1  Fixed Inputs'!$B$5))^$K275))</f>
        <v>0.77660015054922116</v>
      </c>
      <c r="T275" s="202">
        <f t="shared" si="107"/>
        <v>0</v>
      </c>
      <c r="U275" s="202">
        <f t="shared" si="108"/>
        <v>7921.3215356020555</v>
      </c>
      <c r="V275" s="200">
        <f t="shared" si="109"/>
        <v>7921.3215356020555</v>
      </c>
      <c r="W275" s="256">
        <f t="shared" si="110"/>
        <v>7921.3215356020555</v>
      </c>
      <c r="X275" s="259" t="e">
        <f t="shared" si="111"/>
        <v>#DIV/0!</v>
      </c>
      <c r="Y275" s="630">
        <f>IF(W275="","",W275*'Step 1  Fixed Inputs'!$B$8)</f>
        <v>792.13215356020555</v>
      </c>
    </row>
    <row r="276" spans="2:25" s="393" customFormat="1">
      <c r="B276" s="407"/>
      <c r="C276" s="524"/>
      <c r="D276" s="562"/>
      <c r="E276" s="624"/>
      <c r="F276" s="625"/>
      <c r="G276" s="638"/>
      <c r="H276" s="539" t="str">
        <f t="shared" si="112"/>
        <v/>
      </c>
      <c r="I276" s="647"/>
      <c r="J276" s="648" t="str">
        <f t="shared" si="113"/>
        <v/>
      </c>
      <c r="K276" s="441" t="str">
        <f>IF(E276="","",VLOOKUP(C276,'Reference 10.0 EULs'!$D$2:$E$161,2,))</f>
        <v/>
      </c>
      <c r="L276" s="196" t="str">
        <f t="shared" si="101"/>
        <v/>
      </c>
      <c r="M276" s="198" t="str">
        <f t="shared" si="102"/>
        <v/>
      </c>
      <c r="N276" s="198" t="str">
        <f t="shared" si="103"/>
        <v/>
      </c>
      <c r="O276" s="198" t="str">
        <f t="shared" si="104"/>
        <v/>
      </c>
      <c r="P276" s="197" t="str">
        <f t="shared" si="105"/>
        <v/>
      </c>
      <c r="Q276" s="199" t="str">
        <f t="shared" si="106"/>
        <v/>
      </c>
      <c r="R276" s="205" t="str">
        <f>IF(K276="","",'Step 1  Fixed Inputs'!$B$3*(1+'Step 1  Fixed Inputs'!$B$7)/('Step 1  Fixed Inputs'!$B$5-'Step 1  Fixed Inputs'!$B$7)*(1-((1+'Step 1  Fixed Inputs'!$B$7)/(1+'Step 1  Fixed Inputs'!$B$5))^$K276))</f>
        <v/>
      </c>
      <c r="S276" s="201" t="str">
        <f>IF(K276="","",'Step 1  Fixed Inputs'!$B$4*(1+'Step 1  Fixed Inputs'!$B$7)/('Step 1  Fixed Inputs'!$B$5-'Step 1  Fixed Inputs'!$B$7)*(1-((1+'Step 1  Fixed Inputs'!$B$7)/(1+'Step 1  Fixed Inputs'!$B$5))^$K276))</f>
        <v/>
      </c>
      <c r="T276" s="202" t="str">
        <f t="shared" si="107"/>
        <v/>
      </c>
      <c r="U276" s="202" t="str">
        <f t="shared" si="108"/>
        <v/>
      </c>
      <c r="V276" s="200" t="str">
        <f t="shared" si="109"/>
        <v/>
      </c>
      <c r="W276" s="256" t="str">
        <f t="shared" si="110"/>
        <v/>
      </c>
      <c r="X276" s="259" t="str">
        <f t="shared" si="111"/>
        <v/>
      </c>
      <c r="Y276" s="630" t="str">
        <f>IF(W276="","",W276*'Step 1  Fixed Inputs'!$B$8)</f>
        <v/>
      </c>
    </row>
    <row r="277" spans="2:25" s="393" customFormat="1" hidden="1">
      <c r="B277" s="407"/>
      <c r="C277" s="522"/>
      <c r="D277" s="562"/>
      <c r="E277" s="624"/>
      <c r="F277" s="625"/>
      <c r="G277" s="638"/>
      <c r="H277" s="539" t="str">
        <f t="shared" si="112"/>
        <v/>
      </c>
      <c r="I277" s="647"/>
      <c r="J277" s="648" t="str">
        <f t="shared" si="113"/>
        <v/>
      </c>
      <c r="K277" s="441" t="str">
        <f>IF(E277="","",VLOOKUP(C277,'Reference 10.0 EULs'!$D$2:$E$161,2,))</f>
        <v/>
      </c>
      <c r="L277" s="196" t="str">
        <f t="shared" si="101"/>
        <v/>
      </c>
      <c r="M277" s="198" t="str">
        <f t="shared" si="102"/>
        <v/>
      </c>
      <c r="N277" s="198" t="str">
        <f t="shared" si="103"/>
        <v/>
      </c>
      <c r="O277" s="198" t="str">
        <f t="shared" si="104"/>
        <v/>
      </c>
      <c r="P277" s="197" t="str">
        <f t="shared" si="105"/>
        <v/>
      </c>
      <c r="Q277" s="199" t="str">
        <f t="shared" si="106"/>
        <v/>
      </c>
      <c r="R277" s="205" t="str">
        <f>IF(K277="","",'Step 1  Fixed Inputs'!$B$3*(1+'Step 1  Fixed Inputs'!$B$7)/('Step 1  Fixed Inputs'!$B$5-'Step 1  Fixed Inputs'!$B$7)*(1-((1+'Step 1  Fixed Inputs'!$B$7)/(1+'Step 1  Fixed Inputs'!$B$5))^$K277))</f>
        <v/>
      </c>
      <c r="S277" s="201" t="str">
        <f>IF(K277="","",'Step 1  Fixed Inputs'!$B$4*(1+'Step 1  Fixed Inputs'!$B$7)/('Step 1  Fixed Inputs'!$B$5-'Step 1  Fixed Inputs'!$B$7)*(1-((1+'Step 1  Fixed Inputs'!$B$7)/(1+'Step 1  Fixed Inputs'!$B$5))^$K277))</f>
        <v/>
      </c>
      <c r="T277" s="202" t="str">
        <f t="shared" si="107"/>
        <v/>
      </c>
      <c r="U277" s="202" t="str">
        <f t="shared" si="108"/>
        <v/>
      </c>
      <c r="V277" s="200" t="str">
        <f t="shared" si="109"/>
        <v/>
      </c>
      <c r="W277" s="256" t="str">
        <f t="shared" si="110"/>
        <v/>
      </c>
      <c r="X277" s="259" t="str">
        <f t="shared" si="111"/>
        <v/>
      </c>
      <c r="Y277" s="630" t="str">
        <f>IF(W277="","",W277*'Step 1  Fixed Inputs'!$B$8)</f>
        <v/>
      </c>
    </row>
    <row r="278" spans="2:25" s="393" customFormat="1" hidden="1">
      <c r="B278" s="407"/>
      <c r="C278" s="524"/>
      <c r="D278" s="562"/>
      <c r="E278" s="624"/>
      <c r="F278" s="625"/>
      <c r="G278" s="638"/>
      <c r="H278" s="539" t="str">
        <f t="shared" si="112"/>
        <v/>
      </c>
      <c r="I278" s="647"/>
      <c r="J278" s="648" t="str">
        <f t="shared" si="113"/>
        <v/>
      </c>
      <c r="K278" s="441" t="str">
        <f>IF(E278="","",VLOOKUP(C278,'Reference 10.0 EULs'!$D$2:$E$161,2,))</f>
        <v/>
      </c>
      <c r="L278" s="196"/>
      <c r="M278" s="198"/>
      <c r="N278" s="198"/>
      <c r="O278" s="198"/>
      <c r="P278" s="197"/>
      <c r="Q278" s="199"/>
      <c r="R278" s="205"/>
      <c r="S278" s="201"/>
      <c r="T278" s="202" t="str">
        <f t="shared" si="107"/>
        <v/>
      </c>
      <c r="U278" s="202" t="str">
        <f t="shared" si="108"/>
        <v/>
      </c>
      <c r="V278" s="200" t="str">
        <f t="shared" si="109"/>
        <v/>
      </c>
      <c r="W278" s="256" t="str">
        <f t="shared" si="110"/>
        <v/>
      </c>
      <c r="X278" s="259"/>
      <c r="Y278" s="630"/>
    </row>
    <row r="279" spans="2:25" s="393" customFormat="1" hidden="1">
      <c r="B279" s="407"/>
      <c r="C279" s="524"/>
      <c r="D279" s="567"/>
      <c r="E279" s="554"/>
      <c r="F279" s="477"/>
      <c r="G279" s="637"/>
      <c r="H279" s="539" t="str">
        <f t="shared" si="112"/>
        <v/>
      </c>
      <c r="I279" s="647"/>
      <c r="J279" s="648" t="str">
        <f t="shared" si="113"/>
        <v/>
      </c>
      <c r="K279" s="441" t="str">
        <f>IF(E279="","",VLOOKUP(C279,'Reference 10.0 EULs'!$D$2:$E$161,2,))</f>
        <v/>
      </c>
      <c r="L279" s="196"/>
      <c r="M279" s="198"/>
      <c r="N279" s="198"/>
      <c r="O279" s="198"/>
      <c r="P279" s="197"/>
      <c r="Q279" s="199"/>
      <c r="R279" s="205"/>
      <c r="S279" s="201"/>
      <c r="T279" s="202" t="str">
        <f t="shared" si="107"/>
        <v/>
      </c>
      <c r="U279" s="202" t="str">
        <f t="shared" si="108"/>
        <v/>
      </c>
      <c r="V279" s="200" t="str">
        <f t="shared" si="109"/>
        <v/>
      </c>
      <c r="W279" s="256" t="str">
        <f t="shared" si="110"/>
        <v/>
      </c>
      <c r="X279" s="259"/>
      <c r="Y279" s="630"/>
    </row>
    <row r="280" spans="2:25" s="393" customFormat="1" hidden="1">
      <c r="B280" s="407"/>
      <c r="C280" s="524"/>
      <c r="D280" s="567"/>
      <c r="E280" s="554"/>
      <c r="F280" s="477"/>
      <c r="G280" s="637"/>
      <c r="H280" s="539" t="str">
        <f t="shared" si="112"/>
        <v/>
      </c>
      <c r="I280" s="647"/>
      <c r="J280" s="648" t="str">
        <f t="shared" si="113"/>
        <v/>
      </c>
      <c r="K280" s="441" t="str">
        <f>IF(E280="","",VLOOKUP(C280,'Reference 10.0 EULs'!$D$2:$E$161,2,))</f>
        <v/>
      </c>
      <c r="L280" s="196"/>
      <c r="M280" s="198"/>
      <c r="N280" s="198"/>
      <c r="O280" s="198"/>
      <c r="P280" s="197"/>
      <c r="Q280" s="199"/>
      <c r="R280" s="205"/>
      <c r="S280" s="201"/>
      <c r="T280" s="202" t="str">
        <f t="shared" si="107"/>
        <v/>
      </c>
      <c r="U280" s="202" t="str">
        <f t="shared" si="108"/>
        <v/>
      </c>
      <c r="V280" s="200" t="str">
        <f t="shared" si="109"/>
        <v/>
      </c>
      <c r="W280" s="256" t="str">
        <f t="shared" si="110"/>
        <v/>
      </c>
      <c r="X280" s="259"/>
      <c r="Y280" s="630"/>
    </row>
    <row r="281" spans="2:25" s="393" customFormat="1" hidden="1">
      <c r="B281" s="407"/>
      <c r="C281" s="524"/>
      <c r="D281" s="567"/>
      <c r="E281" s="554"/>
      <c r="F281" s="477"/>
      <c r="G281" s="637"/>
      <c r="H281" s="539" t="str">
        <f t="shared" si="112"/>
        <v/>
      </c>
      <c r="I281" s="647"/>
      <c r="J281" s="648" t="str">
        <f t="shared" si="113"/>
        <v/>
      </c>
      <c r="K281" s="441" t="str">
        <f>IF(E281="","",VLOOKUP(C281,'Reference 10.0 EULs'!$D$2:$E$161,2,))</f>
        <v/>
      </c>
      <c r="L281" s="196"/>
      <c r="M281" s="198"/>
      <c r="N281" s="198"/>
      <c r="O281" s="198"/>
      <c r="P281" s="197"/>
      <c r="Q281" s="199"/>
      <c r="R281" s="205"/>
      <c r="S281" s="201"/>
      <c r="T281" s="202" t="str">
        <f t="shared" si="107"/>
        <v/>
      </c>
      <c r="U281" s="202" t="str">
        <f t="shared" si="108"/>
        <v/>
      </c>
      <c r="V281" s="200" t="str">
        <f t="shared" si="109"/>
        <v/>
      </c>
      <c r="W281" s="256" t="str">
        <f t="shared" si="110"/>
        <v/>
      </c>
      <c r="X281" s="259"/>
      <c r="Y281" s="630"/>
    </row>
    <row r="282" spans="2:25" s="393" customFormat="1" hidden="1">
      <c r="B282" s="407"/>
      <c r="C282" s="524"/>
      <c r="D282" s="567"/>
      <c r="E282" s="554"/>
      <c r="F282" s="477"/>
      <c r="G282" s="637"/>
      <c r="H282" s="539" t="str">
        <f t="shared" si="112"/>
        <v/>
      </c>
      <c r="I282" s="647"/>
      <c r="J282" s="648" t="str">
        <f t="shared" si="113"/>
        <v/>
      </c>
      <c r="K282" s="441" t="str">
        <f>IF(E282="","",VLOOKUP(C282,'Reference 10.0 EULs'!$D$2:$E$161,2,))</f>
        <v/>
      </c>
      <c r="L282" s="196"/>
      <c r="M282" s="198"/>
      <c r="N282" s="198"/>
      <c r="O282" s="198"/>
      <c r="P282" s="197"/>
      <c r="Q282" s="199"/>
      <c r="R282" s="205"/>
      <c r="S282" s="201"/>
      <c r="T282" s="202" t="str">
        <f t="shared" si="107"/>
        <v/>
      </c>
      <c r="U282" s="202" t="str">
        <f t="shared" si="108"/>
        <v/>
      </c>
      <c r="V282" s="200" t="str">
        <f t="shared" si="109"/>
        <v/>
      </c>
      <c r="W282" s="256" t="str">
        <f t="shared" si="110"/>
        <v/>
      </c>
      <c r="X282" s="259"/>
      <c r="Y282" s="630"/>
    </row>
    <row r="283" spans="2:25" s="393" customFormat="1" hidden="1">
      <c r="B283" s="407"/>
      <c r="C283" s="524"/>
      <c r="D283" s="567"/>
      <c r="E283" s="554"/>
      <c r="F283" s="477"/>
      <c r="G283" s="637"/>
      <c r="H283" s="539" t="str">
        <f t="shared" si="112"/>
        <v/>
      </c>
      <c r="I283" s="647"/>
      <c r="J283" s="648" t="str">
        <f t="shared" si="113"/>
        <v/>
      </c>
      <c r="K283" s="441" t="str">
        <f>IF(E283="","",VLOOKUP(C283,'Reference 10.0 EULs'!$D$2:$E$161,2,))</f>
        <v/>
      </c>
      <c r="L283" s="196"/>
      <c r="M283" s="198"/>
      <c r="N283" s="198"/>
      <c r="O283" s="198"/>
      <c r="P283" s="197"/>
      <c r="Q283" s="199"/>
      <c r="R283" s="205"/>
      <c r="S283" s="201"/>
      <c r="T283" s="202" t="str">
        <f t="shared" si="107"/>
        <v/>
      </c>
      <c r="U283" s="202" t="str">
        <f t="shared" si="108"/>
        <v/>
      </c>
      <c r="V283" s="200" t="str">
        <f t="shared" si="109"/>
        <v/>
      </c>
      <c r="W283" s="256" t="str">
        <f t="shared" si="110"/>
        <v/>
      </c>
      <c r="X283" s="259"/>
      <c r="Y283" s="630"/>
    </row>
    <row r="284" spans="2:25" s="393" customFormat="1" hidden="1">
      <c r="B284" s="407"/>
      <c r="C284" s="524"/>
      <c r="D284" s="567"/>
      <c r="E284" s="554"/>
      <c r="F284" s="477"/>
      <c r="G284" s="637"/>
      <c r="H284" s="539" t="str">
        <f t="shared" ref="H284:H290" si="114">IF(E284="","",E284/$E$260)</f>
        <v/>
      </c>
      <c r="I284" s="647"/>
      <c r="J284" s="648" t="str">
        <f t="shared" ref="J284:J290" si="115">IF($G284="","",G284+I284)</f>
        <v/>
      </c>
      <c r="K284" s="441" t="str">
        <f>IF(E284="","",VLOOKUP(C284,'Reference 10.0 EULs'!$D$2:$E$161,2,))</f>
        <v/>
      </c>
      <c r="L284" s="196"/>
      <c r="M284" s="198"/>
      <c r="N284" s="198"/>
      <c r="O284" s="198"/>
      <c r="P284" s="197"/>
      <c r="Q284" s="199"/>
      <c r="R284" s="205"/>
      <c r="S284" s="201"/>
      <c r="T284" s="202" t="str">
        <f t="shared" si="107"/>
        <v/>
      </c>
      <c r="U284" s="202" t="str">
        <f t="shared" si="108"/>
        <v/>
      </c>
      <c r="V284" s="200" t="str">
        <f t="shared" si="109"/>
        <v/>
      </c>
      <c r="W284" s="256" t="str">
        <f t="shared" si="110"/>
        <v/>
      </c>
      <c r="X284" s="259"/>
      <c r="Y284" s="630"/>
    </row>
    <row r="285" spans="2:25" s="393" customFormat="1" hidden="1">
      <c r="B285" s="407"/>
      <c r="C285" s="524"/>
      <c r="D285" s="567"/>
      <c r="E285" s="554"/>
      <c r="F285" s="477"/>
      <c r="G285" s="637"/>
      <c r="H285" s="539" t="str">
        <f t="shared" si="114"/>
        <v/>
      </c>
      <c r="I285" s="647"/>
      <c r="J285" s="648" t="str">
        <f t="shared" si="115"/>
        <v/>
      </c>
      <c r="K285" s="441" t="str">
        <f>IF(E285="","",VLOOKUP(C285,'Reference 10.0 EULs'!$D$2:$E$161,2,))</f>
        <v/>
      </c>
      <c r="L285" s="196"/>
      <c r="M285" s="198"/>
      <c r="N285" s="198"/>
      <c r="O285" s="198"/>
      <c r="P285" s="197"/>
      <c r="Q285" s="199"/>
      <c r="R285" s="205"/>
      <c r="S285" s="201"/>
      <c r="T285" s="202"/>
      <c r="U285" s="202"/>
      <c r="V285" s="200"/>
      <c r="W285" s="256"/>
      <c r="X285" s="259"/>
      <c r="Y285" s="630"/>
    </row>
    <row r="286" spans="2:25" s="393" customFormat="1" hidden="1">
      <c r="B286" s="407"/>
      <c r="C286" s="524"/>
      <c r="D286" s="567"/>
      <c r="E286" s="554"/>
      <c r="F286" s="477"/>
      <c r="G286" s="637"/>
      <c r="H286" s="539" t="str">
        <f t="shared" si="114"/>
        <v/>
      </c>
      <c r="I286" s="647"/>
      <c r="J286" s="648" t="str">
        <f t="shared" si="115"/>
        <v/>
      </c>
      <c r="K286" s="441" t="str">
        <f>IF(E286="","",VLOOKUP(C286,'Reference 10.0 EULs'!$D$2:$E$161,2,))</f>
        <v/>
      </c>
      <c r="L286" s="196"/>
      <c r="M286" s="198"/>
      <c r="N286" s="198"/>
      <c r="O286" s="198"/>
      <c r="P286" s="197"/>
      <c r="Q286" s="199"/>
      <c r="R286" s="205"/>
      <c r="S286" s="201"/>
      <c r="T286" s="202"/>
      <c r="U286" s="202"/>
      <c r="V286" s="200"/>
      <c r="W286" s="256"/>
      <c r="X286" s="259"/>
      <c r="Y286" s="630"/>
    </row>
    <row r="287" spans="2:25" s="393" customFormat="1" hidden="1">
      <c r="B287" s="407"/>
      <c r="C287" s="522"/>
      <c r="D287" s="567"/>
      <c r="E287" s="554"/>
      <c r="F287" s="477"/>
      <c r="G287" s="637"/>
      <c r="H287" s="539" t="str">
        <f t="shared" si="114"/>
        <v/>
      </c>
      <c r="I287" s="647"/>
      <c r="J287" s="648" t="str">
        <f t="shared" si="115"/>
        <v/>
      </c>
      <c r="K287" s="441" t="str">
        <f>IF(E287="","",VLOOKUP(C287,'Reference 10.0 EULs'!$D$2:$E$161,2,))</f>
        <v/>
      </c>
      <c r="L287" s="196"/>
      <c r="M287" s="198"/>
      <c r="N287" s="198"/>
      <c r="O287" s="198"/>
      <c r="P287" s="197"/>
      <c r="Q287" s="199"/>
      <c r="R287" s="205"/>
      <c r="S287" s="201"/>
      <c r="T287" s="202"/>
      <c r="U287" s="202"/>
      <c r="V287" s="200"/>
      <c r="W287" s="256"/>
      <c r="X287" s="259"/>
      <c r="Y287" s="630"/>
    </row>
    <row r="288" spans="2:25" s="393" customFormat="1" hidden="1">
      <c r="B288" s="407"/>
      <c r="C288" s="522"/>
      <c r="D288" s="567"/>
      <c r="E288" s="554"/>
      <c r="F288" s="477"/>
      <c r="G288" s="637"/>
      <c r="H288" s="539" t="str">
        <f t="shared" si="114"/>
        <v/>
      </c>
      <c r="I288" s="647"/>
      <c r="J288" s="648" t="str">
        <f t="shared" si="115"/>
        <v/>
      </c>
      <c r="K288" s="441" t="str">
        <f>IF(E288="","",VLOOKUP(C288,'Reference 10.0 EULs'!$D$2:$E$161,2,))</f>
        <v/>
      </c>
      <c r="L288" s="196"/>
      <c r="M288" s="198"/>
      <c r="N288" s="198"/>
      <c r="O288" s="198"/>
      <c r="P288" s="197"/>
      <c r="Q288" s="199"/>
      <c r="R288" s="205"/>
      <c r="S288" s="201"/>
      <c r="T288" s="202"/>
      <c r="U288" s="202"/>
      <c r="V288" s="200"/>
      <c r="W288" s="256"/>
      <c r="X288" s="259"/>
      <c r="Y288" s="630"/>
    </row>
    <row r="289" spans="2:25" s="393" customFormat="1" hidden="1">
      <c r="B289" s="407"/>
      <c r="C289" s="522"/>
      <c r="D289" s="567"/>
      <c r="E289" s="554"/>
      <c r="F289" s="477"/>
      <c r="G289" s="637"/>
      <c r="H289" s="539" t="str">
        <f t="shared" si="114"/>
        <v/>
      </c>
      <c r="I289" s="647"/>
      <c r="J289" s="648" t="str">
        <f t="shared" si="115"/>
        <v/>
      </c>
      <c r="K289" s="441" t="str">
        <f>IF(E289="","",VLOOKUP(C289,'Reference 10.0 EULs'!$D$2:$E$161,2,))</f>
        <v/>
      </c>
      <c r="L289" s="196"/>
      <c r="M289" s="198"/>
      <c r="N289" s="198"/>
      <c r="O289" s="198"/>
      <c r="P289" s="197"/>
      <c r="Q289" s="199"/>
      <c r="R289" s="205"/>
      <c r="S289" s="201"/>
      <c r="T289" s="202"/>
      <c r="U289" s="202"/>
      <c r="V289" s="200"/>
      <c r="W289" s="256"/>
      <c r="X289" s="259"/>
      <c r="Y289" s="630"/>
    </row>
    <row r="290" spans="2:25" s="393" customFormat="1" hidden="1">
      <c r="B290" s="407"/>
      <c r="C290" s="522"/>
      <c r="D290" s="567"/>
      <c r="E290" s="554"/>
      <c r="F290" s="477"/>
      <c r="G290" s="637"/>
      <c r="H290" s="539" t="str">
        <f t="shared" si="114"/>
        <v/>
      </c>
      <c r="I290" s="647"/>
      <c r="J290" s="648" t="str">
        <f t="shared" si="115"/>
        <v/>
      </c>
      <c r="K290" s="441" t="str">
        <f>IF(E290="","",VLOOKUP(C290,'Reference 10.0 EULs'!$D$2:$E$161,2,))</f>
        <v/>
      </c>
      <c r="L290" s="196"/>
      <c r="M290" s="198"/>
      <c r="N290" s="198"/>
      <c r="O290" s="198"/>
      <c r="P290" s="197"/>
      <c r="Q290" s="199"/>
      <c r="R290" s="205"/>
      <c r="S290" s="201"/>
      <c r="T290" s="202"/>
      <c r="U290" s="202"/>
      <c r="V290" s="200"/>
      <c r="W290" s="256"/>
      <c r="X290" s="259"/>
      <c r="Y290" s="630"/>
    </row>
    <row r="291" spans="2:25" s="393" customFormat="1" hidden="1">
      <c r="B291" s="407"/>
      <c r="C291" s="522"/>
      <c r="D291" s="567"/>
      <c r="E291" s="554"/>
      <c r="F291" s="477"/>
      <c r="G291" s="637"/>
      <c r="H291" s="539" t="str">
        <f t="shared" ref="H291:H354" si="116">IF(E291="","",E291/$E$260)</f>
        <v/>
      </c>
      <c r="I291" s="647"/>
      <c r="J291" s="648" t="str">
        <f t="shared" ref="J291:J354" si="117">IF($G291="","",G291+I291)</f>
        <v/>
      </c>
      <c r="K291" s="441" t="str">
        <f>IF(E291="","",VLOOKUP(C291,'Reference 10.0 EULs'!$D$2:$E$161,2,))</f>
        <v/>
      </c>
      <c r="L291" s="196"/>
      <c r="M291" s="198"/>
      <c r="N291" s="198"/>
      <c r="O291" s="198"/>
      <c r="P291" s="197"/>
      <c r="Q291" s="199"/>
      <c r="R291" s="205"/>
      <c r="S291" s="201"/>
      <c r="T291" s="202"/>
      <c r="U291" s="202"/>
      <c r="V291" s="200"/>
      <c r="W291" s="256"/>
      <c r="X291" s="259"/>
      <c r="Y291" s="630"/>
    </row>
    <row r="292" spans="2:25" s="393" customFormat="1" hidden="1">
      <c r="B292" s="407"/>
      <c r="C292" s="522"/>
      <c r="D292" s="567"/>
      <c r="E292" s="554"/>
      <c r="F292" s="477"/>
      <c r="G292" s="637"/>
      <c r="H292" s="539" t="str">
        <f t="shared" si="116"/>
        <v/>
      </c>
      <c r="I292" s="647"/>
      <c r="J292" s="648" t="str">
        <f t="shared" si="117"/>
        <v/>
      </c>
      <c r="K292" s="441" t="str">
        <f>IF(E292="","",VLOOKUP(C292,'Reference 10.0 EULs'!$D$2:$E$161,2,))</f>
        <v/>
      </c>
      <c r="L292" s="196"/>
      <c r="M292" s="198"/>
      <c r="N292" s="198"/>
      <c r="O292" s="198"/>
      <c r="P292" s="197"/>
      <c r="Q292" s="199"/>
      <c r="R292" s="205"/>
      <c r="S292" s="201"/>
      <c r="T292" s="202"/>
      <c r="U292" s="202"/>
      <c r="V292" s="200"/>
      <c r="W292" s="256"/>
      <c r="X292" s="259"/>
      <c r="Y292" s="630"/>
    </row>
    <row r="293" spans="2:25" s="393" customFormat="1" hidden="1">
      <c r="B293" s="407"/>
      <c r="C293" s="522"/>
      <c r="D293" s="567"/>
      <c r="E293" s="554"/>
      <c r="F293" s="477"/>
      <c r="G293" s="637"/>
      <c r="H293" s="539" t="str">
        <f t="shared" si="116"/>
        <v/>
      </c>
      <c r="I293" s="647"/>
      <c r="J293" s="648" t="str">
        <f t="shared" si="117"/>
        <v/>
      </c>
      <c r="K293" s="441" t="str">
        <f>IF(E293="","",VLOOKUP(C293,'Reference 10.0 EULs'!$D$2:$E$161,2,))</f>
        <v/>
      </c>
      <c r="L293" s="196"/>
      <c r="M293" s="198"/>
      <c r="N293" s="198"/>
      <c r="O293" s="198"/>
      <c r="P293" s="197"/>
      <c r="Q293" s="199"/>
      <c r="R293" s="205"/>
      <c r="S293" s="201"/>
      <c r="T293" s="202"/>
      <c r="U293" s="202"/>
      <c r="V293" s="200"/>
      <c r="W293" s="256"/>
      <c r="X293" s="259"/>
      <c r="Y293" s="630"/>
    </row>
    <row r="294" spans="2:25" s="393" customFormat="1" hidden="1">
      <c r="B294" s="407"/>
      <c r="C294" s="522"/>
      <c r="D294" s="567"/>
      <c r="E294" s="554"/>
      <c r="F294" s="477"/>
      <c r="G294" s="637"/>
      <c r="H294" s="539" t="str">
        <f t="shared" si="116"/>
        <v/>
      </c>
      <c r="I294" s="647"/>
      <c r="J294" s="648" t="str">
        <f t="shared" si="117"/>
        <v/>
      </c>
      <c r="K294" s="441" t="str">
        <f>IF(E294="","",VLOOKUP(C294,'Reference 10.0 EULs'!$D$2:$E$161,2,))</f>
        <v/>
      </c>
      <c r="L294" s="196"/>
      <c r="M294" s="198"/>
      <c r="N294" s="198"/>
      <c r="O294" s="198"/>
      <c r="P294" s="197"/>
      <c r="Q294" s="199"/>
      <c r="R294" s="205"/>
      <c r="S294" s="201"/>
      <c r="T294" s="202"/>
      <c r="U294" s="202"/>
      <c r="V294" s="200"/>
      <c r="W294" s="256"/>
      <c r="X294" s="259"/>
      <c r="Y294" s="630"/>
    </row>
    <row r="295" spans="2:25" s="393" customFormat="1" hidden="1">
      <c r="B295" s="407"/>
      <c r="C295" s="522"/>
      <c r="D295" s="567"/>
      <c r="E295" s="554"/>
      <c r="F295" s="477"/>
      <c r="G295" s="637"/>
      <c r="H295" s="539" t="str">
        <f t="shared" si="116"/>
        <v/>
      </c>
      <c r="I295" s="647"/>
      <c r="J295" s="648" t="str">
        <f t="shared" si="117"/>
        <v/>
      </c>
      <c r="K295" s="441" t="str">
        <f>IF(E295="","",VLOOKUP(C295,'Reference 10.0 EULs'!$D$2:$E$161,2,))</f>
        <v/>
      </c>
      <c r="L295" s="196"/>
      <c r="M295" s="198"/>
      <c r="N295" s="198"/>
      <c r="O295" s="198"/>
      <c r="P295" s="197"/>
      <c r="Q295" s="199"/>
      <c r="R295" s="205"/>
      <c r="S295" s="201"/>
      <c r="T295" s="202"/>
      <c r="U295" s="202"/>
      <c r="V295" s="200"/>
      <c r="W295" s="256"/>
      <c r="X295" s="259"/>
      <c r="Y295" s="630"/>
    </row>
    <row r="296" spans="2:25" s="393" customFormat="1" hidden="1">
      <c r="B296" s="407"/>
      <c r="C296" s="522"/>
      <c r="D296" s="567"/>
      <c r="E296" s="554"/>
      <c r="F296" s="477"/>
      <c r="G296" s="637"/>
      <c r="H296" s="539" t="str">
        <f t="shared" si="116"/>
        <v/>
      </c>
      <c r="I296" s="647"/>
      <c r="J296" s="648" t="str">
        <f t="shared" si="117"/>
        <v/>
      </c>
      <c r="K296" s="441" t="str">
        <f>IF(E296="","",VLOOKUP(C296,'Reference 10.0 EULs'!$D$2:$E$161,2,))</f>
        <v/>
      </c>
      <c r="L296" s="196"/>
      <c r="M296" s="198"/>
      <c r="N296" s="198"/>
      <c r="O296" s="198"/>
      <c r="P296" s="197"/>
      <c r="Q296" s="199"/>
      <c r="R296" s="205"/>
      <c r="S296" s="201"/>
      <c r="T296" s="202"/>
      <c r="U296" s="202"/>
      <c r="V296" s="200"/>
      <c r="W296" s="256"/>
      <c r="X296" s="259"/>
      <c r="Y296" s="630"/>
    </row>
    <row r="297" spans="2:25" s="393" customFormat="1" hidden="1">
      <c r="B297" s="407"/>
      <c r="C297" s="522"/>
      <c r="D297" s="567"/>
      <c r="E297" s="554"/>
      <c r="F297" s="477"/>
      <c r="G297" s="637"/>
      <c r="H297" s="539" t="str">
        <f t="shared" si="116"/>
        <v/>
      </c>
      <c r="I297" s="647"/>
      <c r="J297" s="648" t="str">
        <f t="shared" si="117"/>
        <v/>
      </c>
      <c r="K297" s="441" t="str">
        <f>IF(E297="","",VLOOKUP(C297,'Reference 10.0 EULs'!$D$2:$E$161,2,))</f>
        <v/>
      </c>
      <c r="L297" s="196"/>
      <c r="M297" s="198"/>
      <c r="N297" s="198"/>
      <c r="O297" s="198"/>
      <c r="P297" s="197"/>
      <c r="Q297" s="199"/>
      <c r="R297" s="205"/>
      <c r="S297" s="201"/>
      <c r="T297" s="202"/>
      <c r="U297" s="202"/>
      <c r="V297" s="200"/>
      <c r="W297" s="256"/>
      <c r="X297" s="259"/>
      <c r="Y297" s="630"/>
    </row>
    <row r="298" spans="2:25" s="393" customFormat="1" hidden="1">
      <c r="B298" s="407"/>
      <c r="C298" s="522"/>
      <c r="D298" s="567"/>
      <c r="E298" s="554"/>
      <c r="F298" s="477"/>
      <c r="G298" s="637"/>
      <c r="H298" s="539" t="str">
        <f t="shared" si="116"/>
        <v/>
      </c>
      <c r="I298" s="647"/>
      <c r="J298" s="648" t="str">
        <f t="shared" si="117"/>
        <v/>
      </c>
      <c r="K298" s="441" t="str">
        <f>IF(E298="","",VLOOKUP(C298,'Reference 10.0 EULs'!$D$2:$E$161,2,))</f>
        <v/>
      </c>
      <c r="L298" s="196"/>
      <c r="M298" s="198"/>
      <c r="N298" s="198"/>
      <c r="O298" s="198"/>
      <c r="P298" s="197"/>
      <c r="Q298" s="199"/>
      <c r="R298" s="205"/>
      <c r="S298" s="201"/>
      <c r="T298" s="202"/>
      <c r="U298" s="202"/>
      <c r="V298" s="200"/>
      <c r="W298" s="256"/>
      <c r="X298" s="259"/>
      <c r="Y298" s="630"/>
    </row>
    <row r="299" spans="2:25" s="393" customFormat="1" hidden="1">
      <c r="B299" s="407"/>
      <c r="C299" s="522"/>
      <c r="D299" s="567"/>
      <c r="E299" s="554"/>
      <c r="F299" s="477"/>
      <c r="G299" s="637"/>
      <c r="H299" s="539" t="str">
        <f t="shared" si="116"/>
        <v/>
      </c>
      <c r="I299" s="647"/>
      <c r="J299" s="648" t="str">
        <f t="shared" si="117"/>
        <v/>
      </c>
      <c r="K299" s="441" t="str">
        <f>IF(E299="","",VLOOKUP(C299,'Reference 10.0 EULs'!$D$2:$E$161,2,))</f>
        <v/>
      </c>
      <c r="L299" s="196"/>
      <c r="M299" s="198"/>
      <c r="N299" s="198"/>
      <c r="O299" s="198"/>
      <c r="P299" s="197"/>
      <c r="Q299" s="199"/>
      <c r="R299" s="205"/>
      <c r="S299" s="201"/>
      <c r="T299" s="202"/>
      <c r="U299" s="202"/>
      <c r="V299" s="200"/>
      <c r="W299" s="256"/>
      <c r="X299" s="259"/>
      <c r="Y299" s="630"/>
    </row>
    <row r="300" spans="2:25" s="393" customFormat="1" hidden="1">
      <c r="B300" s="407"/>
      <c r="C300" s="522"/>
      <c r="D300" s="567"/>
      <c r="E300" s="554"/>
      <c r="F300" s="477"/>
      <c r="G300" s="637"/>
      <c r="H300" s="539" t="str">
        <f t="shared" si="116"/>
        <v/>
      </c>
      <c r="I300" s="647"/>
      <c r="J300" s="648" t="str">
        <f t="shared" si="117"/>
        <v/>
      </c>
      <c r="K300" s="441" t="str">
        <f>IF(E300="","",VLOOKUP(C300,'Reference 10.0 EULs'!$D$2:$E$161,2,))</f>
        <v/>
      </c>
      <c r="L300" s="196"/>
      <c r="M300" s="198"/>
      <c r="N300" s="198"/>
      <c r="O300" s="198"/>
      <c r="P300" s="197"/>
      <c r="Q300" s="199"/>
      <c r="R300" s="205"/>
      <c r="S300" s="201"/>
      <c r="T300" s="202"/>
      <c r="U300" s="202"/>
      <c r="V300" s="200"/>
      <c r="W300" s="256"/>
      <c r="X300" s="259"/>
      <c r="Y300" s="630"/>
    </row>
    <row r="301" spans="2:25" s="393" customFormat="1" hidden="1">
      <c r="B301" s="407"/>
      <c r="C301" s="522"/>
      <c r="D301" s="567"/>
      <c r="E301" s="554"/>
      <c r="F301" s="477"/>
      <c r="G301" s="637"/>
      <c r="H301" s="539" t="str">
        <f t="shared" si="116"/>
        <v/>
      </c>
      <c r="I301" s="647"/>
      <c r="J301" s="648" t="str">
        <f t="shared" si="117"/>
        <v/>
      </c>
      <c r="K301" s="441" t="str">
        <f>IF(E301="","",VLOOKUP(C301,'Reference 10.0 EULs'!$D$2:$E$161,2,))</f>
        <v/>
      </c>
      <c r="L301" s="196"/>
      <c r="M301" s="198"/>
      <c r="N301" s="198"/>
      <c r="O301" s="198"/>
      <c r="P301" s="197"/>
      <c r="Q301" s="199"/>
      <c r="R301" s="205"/>
      <c r="S301" s="201"/>
      <c r="T301" s="202"/>
      <c r="U301" s="202"/>
      <c r="V301" s="200"/>
      <c r="W301" s="256"/>
      <c r="X301" s="259"/>
      <c r="Y301" s="630"/>
    </row>
    <row r="302" spans="2:25" s="393" customFormat="1" hidden="1">
      <c r="B302" s="407"/>
      <c r="C302" s="522"/>
      <c r="D302" s="567"/>
      <c r="E302" s="554"/>
      <c r="F302" s="477"/>
      <c r="G302" s="637"/>
      <c r="H302" s="539" t="str">
        <f t="shared" si="116"/>
        <v/>
      </c>
      <c r="I302" s="647"/>
      <c r="J302" s="648" t="str">
        <f t="shared" si="117"/>
        <v/>
      </c>
      <c r="K302" s="441" t="str">
        <f>IF(E302="","",VLOOKUP(C302,'Reference 10.0 EULs'!$D$2:$E$161,2,))</f>
        <v/>
      </c>
      <c r="L302" s="196"/>
      <c r="M302" s="198"/>
      <c r="N302" s="198"/>
      <c r="O302" s="198"/>
      <c r="P302" s="197"/>
      <c r="Q302" s="199"/>
      <c r="R302" s="205"/>
      <c r="S302" s="201"/>
      <c r="T302" s="202"/>
      <c r="U302" s="202"/>
      <c r="V302" s="200"/>
      <c r="W302" s="256"/>
      <c r="X302" s="259"/>
      <c r="Y302" s="630"/>
    </row>
    <row r="303" spans="2:25" s="393" customFormat="1" hidden="1">
      <c r="B303" s="407"/>
      <c r="C303" s="522"/>
      <c r="D303" s="567"/>
      <c r="E303" s="554"/>
      <c r="F303" s="477"/>
      <c r="G303" s="637"/>
      <c r="H303" s="539" t="str">
        <f t="shared" si="116"/>
        <v/>
      </c>
      <c r="I303" s="647"/>
      <c r="J303" s="648" t="str">
        <f t="shared" si="117"/>
        <v/>
      </c>
      <c r="K303" s="441" t="str">
        <f>IF(E303="","",VLOOKUP(C303,'Reference 10.0 EULs'!$D$2:$E$161,2,))</f>
        <v/>
      </c>
      <c r="L303" s="196"/>
      <c r="M303" s="198"/>
      <c r="N303" s="198"/>
      <c r="O303" s="198"/>
      <c r="P303" s="197"/>
      <c r="Q303" s="199"/>
      <c r="R303" s="205"/>
      <c r="S303" s="201"/>
      <c r="T303" s="202"/>
      <c r="U303" s="202"/>
      <c r="V303" s="200"/>
      <c r="W303" s="256"/>
      <c r="X303" s="259"/>
      <c r="Y303" s="630"/>
    </row>
    <row r="304" spans="2:25" s="393" customFormat="1" hidden="1">
      <c r="B304" s="407"/>
      <c r="C304" s="522"/>
      <c r="D304" s="567"/>
      <c r="E304" s="554"/>
      <c r="F304" s="477"/>
      <c r="G304" s="637"/>
      <c r="H304" s="539" t="str">
        <f t="shared" si="116"/>
        <v/>
      </c>
      <c r="I304" s="647"/>
      <c r="J304" s="648" t="str">
        <f t="shared" si="117"/>
        <v/>
      </c>
      <c r="K304" s="441" t="str">
        <f>IF(E304="","",VLOOKUP(C304,'Reference 10.0 EULs'!$D$2:$E$161,2,))</f>
        <v/>
      </c>
      <c r="L304" s="196"/>
      <c r="M304" s="198"/>
      <c r="N304" s="198"/>
      <c r="O304" s="198"/>
      <c r="P304" s="197"/>
      <c r="Q304" s="199"/>
      <c r="R304" s="205"/>
      <c r="S304" s="201"/>
      <c r="T304" s="202"/>
      <c r="U304" s="202"/>
      <c r="V304" s="200"/>
      <c r="W304" s="256"/>
      <c r="X304" s="259"/>
      <c r="Y304" s="630"/>
    </row>
    <row r="305" spans="2:25" s="393" customFormat="1" hidden="1">
      <c r="B305" s="407"/>
      <c r="C305" s="522"/>
      <c r="D305" s="567"/>
      <c r="E305" s="554"/>
      <c r="F305" s="477"/>
      <c r="G305" s="637"/>
      <c r="H305" s="539" t="str">
        <f t="shared" si="116"/>
        <v/>
      </c>
      <c r="I305" s="647"/>
      <c r="J305" s="648" t="str">
        <f t="shared" si="117"/>
        <v/>
      </c>
      <c r="K305" s="441" t="str">
        <f>IF(E305="","",VLOOKUP(C305,'Reference 10.0 EULs'!$D$2:$E$161,2,))</f>
        <v/>
      </c>
      <c r="L305" s="196"/>
      <c r="M305" s="198"/>
      <c r="N305" s="198"/>
      <c r="O305" s="198"/>
      <c r="P305" s="197"/>
      <c r="Q305" s="199"/>
      <c r="R305" s="205"/>
      <c r="S305" s="201"/>
      <c r="T305" s="202"/>
      <c r="U305" s="202"/>
      <c r="V305" s="200"/>
      <c r="W305" s="256"/>
      <c r="X305" s="259"/>
      <c r="Y305" s="630"/>
    </row>
    <row r="306" spans="2:25" s="393" customFormat="1" hidden="1">
      <c r="B306" s="407"/>
      <c r="C306" s="522"/>
      <c r="D306" s="567"/>
      <c r="E306" s="554"/>
      <c r="F306" s="477"/>
      <c r="G306" s="637"/>
      <c r="H306" s="539" t="str">
        <f t="shared" si="116"/>
        <v/>
      </c>
      <c r="I306" s="647"/>
      <c r="J306" s="648" t="str">
        <f t="shared" si="117"/>
        <v/>
      </c>
      <c r="K306" s="441" t="str">
        <f>IF(E306="","",VLOOKUP(C306,'Reference 10.0 EULs'!$D$2:$E$161,2,))</f>
        <v/>
      </c>
      <c r="L306" s="196"/>
      <c r="M306" s="198"/>
      <c r="N306" s="198"/>
      <c r="O306" s="198"/>
      <c r="P306" s="197"/>
      <c r="Q306" s="199"/>
      <c r="R306" s="205"/>
      <c r="S306" s="201"/>
      <c r="T306" s="202"/>
      <c r="U306" s="202"/>
      <c r="V306" s="200"/>
      <c r="W306" s="256"/>
      <c r="X306" s="259"/>
      <c r="Y306" s="630"/>
    </row>
    <row r="307" spans="2:25" s="393" customFormat="1" hidden="1">
      <c r="B307" s="407"/>
      <c r="C307" s="522"/>
      <c r="D307" s="567"/>
      <c r="E307" s="554"/>
      <c r="F307" s="477"/>
      <c r="G307" s="637"/>
      <c r="H307" s="539" t="str">
        <f t="shared" si="116"/>
        <v/>
      </c>
      <c r="I307" s="647"/>
      <c r="J307" s="648" t="str">
        <f t="shared" si="117"/>
        <v/>
      </c>
      <c r="K307" s="441" t="str">
        <f>IF(E307="","",VLOOKUP(C307,'Reference 10.0 EULs'!$D$2:$E$161,2,))</f>
        <v/>
      </c>
      <c r="L307" s="196"/>
      <c r="M307" s="198"/>
      <c r="N307" s="198"/>
      <c r="O307" s="198"/>
      <c r="P307" s="197"/>
      <c r="Q307" s="199"/>
      <c r="R307" s="205"/>
      <c r="S307" s="201"/>
      <c r="T307" s="202"/>
      <c r="U307" s="202"/>
      <c r="V307" s="200"/>
      <c r="W307" s="256"/>
      <c r="X307" s="259"/>
      <c r="Y307" s="630"/>
    </row>
    <row r="308" spans="2:25" s="393" customFormat="1" hidden="1">
      <c r="B308" s="407"/>
      <c r="C308" s="522"/>
      <c r="D308" s="567"/>
      <c r="E308" s="554"/>
      <c r="F308" s="477"/>
      <c r="G308" s="637"/>
      <c r="H308" s="539" t="str">
        <f t="shared" si="116"/>
        <v/>
      </c>
      <c r="I308" s="647"/>
      <c r="J308" s="648" t="str">
        <f t="shared" si="117"/>
        <v/>
      </c>
      <c r="K308" s="441" t="str">
        <f>IF(E308="","",VLOOKUP(C308,'Reference 10.0 EULs'!$D$2:$E$161,2,))</f>
        <v/>
      </c>
      <c r="L308" s="196"/>
      <c r="M308" s="198"/>
      <c r="N308" s="198"/>
      <c r="O308" s="198"/>
      <c r="P308" s="197"/>
      <c r="Q308" s="199"/>
      <c r="R308" s="205"/>
      <c r="S308" s="201"/>
      <c r="T308" s="202"/>
      <c r="U308" s="202"/>
      <c r="V308" s="200"/>
      <c r="W308" s="256"/>
      <c r="X308" s="259"/>
      <c r="Y308" s="630"/>
    </row>
    <row r="309" spans="2:25" s="393" customFormat="1" hidden="1">
      <c r="B309" s="407"/>
      <c r="C309" s="522"/>
      <c r="D309" s="567"/>
      <c r="E309" s="554"/>
      <c r="F309" s="477"/>
      <c r="G309" s="637"/>
      <c r="H309" s="539" t="str">
        <f t="shared" si="116"/>
        <v/>
      </c>
      <c r="I309" s="647"/>
      <c r="J309" s="648" t="str">
        <f t="shared" si="117"/>
        <v/>
      </c>
      <c r="K309" s="441" t="str">
        <f>IF(E309="","",VLOOKUP(C309,'Reference 10.0 EULs'!$D$2:$E$161,2,))</f>
        <v/>
      </c>
      <c r="L309" s="196"/>
      <c r="M309" s="198"/>
      <c r="N309" s="198"/>
      <c r="O309" s="198"/>
      <c r="P309" s="197"/>
      <c r="Q309" s="199"/>
      <c r="R309" s="205"/>
      <c r="S309" s="201"/>
      <c r="T309" s="202"/>
      <c r="U309" s="202"/>
      <c r="V309" s="200"/>
      <c r="W309" s="256"/>
      <c r="X309" s="259"/>
      <c r="Y309" s="630"/>
    </row>
    <row r="310" spans="2:25" s="393" customFormat="1" hidden="1">
      <c r="B310" s="407"/>
      <c r="C310" s="522"/>
      <c r="D310" s="567"/>
      <c r="E310" s="554"/>
      <c r="F310" s="477"/>
      <c r="G310" s="637"/>
      <c r="H310" s="539" t="str">
        <f t="shared" si="116"/>
        <v/>
      </c>
      <c r="I310" s="647"/>
      <c r="J310" s="648" t="str">
        <f t="shared" si="117"/>
        <v/>
      </c>
      <c r="K310" s="441" t="str">
        <f>IF(E310="","",VLOOKUP(C310,'Reference 10.0 EULs'!$D$2:$E$161,2,))</f>
        <v/>
      </c>
      <c r="L310" s="196"/>
      <c r="M310" s="198"/>
      <c r="N310" s="198"/>
      <c r="O310" s="198"/>
      <c r="P310" s="197"/>
      <c r="Q310" s="199"/>
      <c r="R310" s="205"/>
      <c r="S310" s="201"/>
      <c r="T310" s="202"/>
      <c r="U310" s="202"/>
      <c r="V310" s="200"/>
      <c r="W310" s="256"/>
      <c r="X310" s="259"/>
      <c r="Y310" s="630"/>
    </row>
    <row r="311" spans="2:25" s="393" customFormat="1" hidden="1">
      <c r="B311" s="407"/>
      <c r="C311" s="522"/>
      <c r="D311" s="567"/>
      <c r="E311" s="554"/>
      <c r="F311" s="477"/>
      <c r="G311" s="637"/>
      <c r="H311" s="539" t="str">
        <f t="shared" si="116"/>
        <v/>
      </c>
      <c r="I311" s="647"/>
      <c r="J311" s="648" t="str">
        <f t="shared" si="117"/>
        <v/>
      </c>
      <c r="K311" s="441" t="str">
        <f>IF(E311="","",VLOOKUP(C311,'Reference 10.0 EULs'!$D$2:$E$161,2,))</f>
        <v/>
      </c>
      <c r="L311" s="196"/>
      <c r="M311" s="198"/>
      <c r="N311" s="198"/>
      <c r="O311" s="198"/>
      <c r="P311" s="197"/>
      <c r="Q311" s="199"/>
      <c r="R311" s="205"/>
      <c r="S311" s="201"/>
      <c r="T311" s="202"/>
      <c r="U311" s="202"/>
      <c r="V311" s="200"/>
      <c r="W311" s="256"/>
      <c r="X311" s="259"/>
      <c r="Y311" s="630"/>
    </row>
    <row r="312" spans="2:25" s="393" customFormat="1" hidden="1">
      <c r="B312" s="407"/>
      <c r="C312" s="522"/>
      <c r="D312" s="567"/>
      <c r="E312" s="554"/>
      <c r="F312" s="477"/>
      <c r="G312" s="637"/>
      <c r="H312" s="539" t="str">
        <f t="shared" si="116"/>
        <v/>
      </c>
      <c r="I312" s="647"/>
      <c r="J312" s="648" t="str">
        <f t="shared" si="117"/>
        <v/>
      </c>
      <c r="K312" s="441" t="str">
        <f>IF(E312="","",VLOOKUP(C312,'Reference 10.0 EULs'!$D$2:$E$161,2,))</f>
        <v/>
      </c>
      <c r="L312" s="196"/>
      <c r="M312" s="198"/>
      <c r="N312" s="198"/>
      <c r="O312" s="198"/>
      <c r="P312" s="197"/>
      <c r="Q312" s="199"/>
      <c r="R312" s="205"/>
      <c r="S312" s="201"/>
      <c r="T312" s="202"/>
      <c r="U312" s="202"/>
      <c r="V312" s="200"/>
      <c r="W312" s="256"/>
      <c r="X312" s="259"/>
      <c r="Y312" s="630"/>
    </row>
    <row r="313" spans="2:25" s="393" customFormat="1" hidden="1">
      <c r="B313" s="407"/>
      <c r="C313" s="522"/>
      <c r="D313" s="567"/>
      <c r="E313" s="554"/>
      <c r="F313" s="477"/>
      <c r="G313" s="637"/>
      <c r="H313" s="539" t="str">
        <f t="shared" si="116"/>
        <v/>
      </c>
      <c r="I313" s="647"/>
      <c r="J313" s="648" t="str">
        <f t="shared" si="117"/>
        <v/>
      </c>
      <c r="K313" s="441" t="str">
        <f>IF(E313="","",VLOOKUP(C313,'Reference 10.0 EULs'!$D$2:$E$161,2,))</f>
        <v/>
      </c>
      <c r="L313" s="196"/>
      <c r="M313" s="198"/>
      <c r="N313" s="198"/>
      <c r="O313" s="198"/>
      <c r="P313" s="197"/>
      <c r="Q313" s="199"/>
      <c r="R313" s="205"/>
      <c r="S313" s="201"/>
      <c r="T313" s="202"/>
      <c r="U313" s="202"/>
      <c r="V313" s="200"/>
      <c r="W313" s="256"/>
      <c r="X313" s="259"/>
      <c r="Y313" s="630"/>
    </row>
    <row r="314" spans="2:25" s="393" customFormat="1" hidden="1">
      <c r="B314" s="407"/>
      <c r="C314" s="522"/>
      <c r="D314" s="567"/>
      <c r="E314" s="554"/>
      <c r="F314" s="477"/>
      <c r="G314" s="637"/>
      <c r="H314" s="539" t="str">
        <f t="shared" si="116"/>
        <v/>
      </c>
      <c r="I314" s="647"/>
      <c r="J314" s="648" t="str">
        <f t="shared" si="117"/>
        <v/>
      </c>
      <c r="K314" s="441" t="str">
        <f>IF(E314="","",VLOOKUP(C314,'Reference 10.0 EULs'!$D$2:$E$161,2,))</f>
        <v/>
      </c>
      <c r="L314" s="196"/>
      <c r="M314" s="198"/>
      <c r="N314" s="198"/>
      <c r="O314" s="198"/>
      <c r="P314" s="197"/>
      <c r="Q314" s="199"/>
      <c r="R314" s="205"/>
      <c r="S314" s="201"/>
      <c r="T314" s="202"/>
      <c r="U314" s="202"/>
      <c r="V314" s="200"/>
      <c r="W314" s="256"/>
      <c r="X314" s="259"/>
      <c r="Y314" s="630"/>
    </row>
    <row r="315" spans="2:25" s="393" customFormat="1" hidden="1">
      <c r="B315" s="407"/>
      <c r="C315" s="522"/>
      <c r="D315" s="567"/>
      <c r="E315" s="554"/>
      <c r="F315" s="477"/>
      <c r="G315" s="637"/>
      <c r="H315" s="539" t="str">
        <f t="shared" si="116"/>
        <v/>
      </c>
      <c r="I315" s="647"/>
      <c r="J315" s="648" t="str">
        <f t="shared" si="117"/>
        <v/>
      </c>
      <c r="K315" s="441" t="str">
        <f>IF(E315="","",VLOOKUP(C315,'Reference 10.0 EULs'!$D$2:$E$161,2,))</f>
        <v/>
      </c>
      <c r="L315" s="196"/>
      <c r="M315" s="198"/>
      <c r="N315" s="198"/>
      <c r="O315" s="198"/>
      <c r="P315" s="197"/>
      <c r="Q315" s="199"/>
      <c r="R315" s="205"/>
      <c r="S315" s="201"/>
      <c r="T315" s="202"/>
      <c r="U315" s="202"/>
      <c r="V315" s="200"/>
      <c r="W315" s="256"/>
      <c r="X315" s="259"/>
      <c r="Y315" s="630"/>
    </row>
    <row r="316" spans="2:25" s="393" customFormat="1" hidden="1">
      <c r="B316" s="407"/>
      <c r="C316" s="522"/>
      <c r="D316" s="567"/>
      <c r="E316" s="554"/>
      <c r="F316" s="477"/>
      <c r="G316" s="637"/>
      <c r="H316" s="539" t="str">
        <f t="shared" si="116"/>
        <v/>
      </c>
      <c r="I316" s="647"/>
      <c r="J316" s="648" t="str">
        <f t="shared" si="117"/>
        <v/>
      </c>
      <c r="K316" s="441" t="str">
        <f>IF(E316="","",VLOOKUP(C316,'Reference 10.0 EULs'!$D$2:$E$161,2,))</f>
        <v/>
      </c>
      <c r="L316" s="196"/>
      <c r="M316" s="198"/>
      <c r="N316" s="198"/>
      <c r="O316" s="198"/>
      <c r="P316" s="197"/>
      <c r="Q316" s="199"/>
      <c r="R316" s="205"/>
      <c r="S316" s="201"/>
      <c r="T316" s="202"/>
      <c r="U316" s="202"/>
      <c r="V316" s="200"/>
      <c r="W316" s="256"/>
      <c r="X316" s="259"/>
      <c r="Y316" s="630"/>
    </row>
    <row r="317" spans="2:25" s="393" customFormat="1" hidden="1">
      <c r="B317" s="407"/>
      <c r="C317" s="522"/>
      <c r="D317" s="567"/>
      <c r="E317" s="554"/>
      <c r="F317" s="477"/>
      <c r="G317" s="637"/>
      <c r="H317" s="539" t="str">
        <f t="shared" si="116"/>
        <v/>
      </c>
      <c r="I317" s="647"/>
      <c r="J317" s="648" t="str">
        <f t="shared" si="117"/>
        <v/>
      </c>
      <c r="K317" s="441" t="str">
        <f>IF(E317="","",VLOOKUP(C317,'Reference 10.0 EULs'!$D$2:$E$161,2,))</f>
        <v/>
      </c>
      <c r="L317" s="196"/>
      <c r="M317" s="198"/>
      <c r="N317" s="198"/>
      <c r="O317" s="198"/>
      <c r="P317" s="197"/>
      <c r="Q317" s="199"/>
      <c r="R317" s="205"/>
      <c r="S317" s="201"/>
      <c r="T317" s="202"/>
      <c r="U317" s="202"/>
      <c r="V317" s="200"/>
      <c r="W317" s="256"/>
      <c r="X317" s="259"/>
      <c r="Y317" s="630"/>
    </row>
    <row r="318" spans="2:25" s="393" customFormat="1" hidden="1">
      <c r="B318" s="407"/>
      <c r="C318" s="522"/>
      <c r="D318" s="567"/>
      <c r="E318" s="554"/>
      <c r="F318" s="477"/>
      <c r="G318" s="637"/>
      <c r="H318" s="539" t="str">
        <f t="shared" si="116"/>
        <v/>
      </c>
      <c r="I318" s="647"/>
      <c r="J318" s="648" t="str">
        <f t="shared" si="117"/>
        <v/>
      </c>
      <c r="K318" s="441" t="str">
        <f>IF(E318="","",VLOOKUP(C318,'Reference 10.0 EULs'!$D$2:$E$161,2,))</f>
        <v/>
      </c>
      <c r="L318" s="196"/>
      <c r="M318" s="198"/>
      <c r="N318" s="198"/>
      <c r="O318" s="198"/>
      <c r="P318" s="197"/>
      <c r="Q318" s="199"/>
      <c r="R318" s="205"/>
      <c r="S318" s="201"/>
      <c r="T318" s="202"/>
      <c r="U318" s="202"/>
      <c r="V318" s="200"/>
      <c r="W318" s="256"/>
      <c r="X318" s="259"/>
      <c r="Y318" s="630"/>
    </row>
    <row r="319" spans="2:25" s="393" customFormat="1" hidden="1">
      <c r="B319" s="407"/>
      <c r="C319" s="522"/>
      <c r="D319" s="567"/>
      <c r="E319" s="554"/>
      <c r="F319" s="477"/>
      <c r="G319" s="637"/>
      <c r="H319" s="539" t="str">
        <f t="shared" si="116"/>
        <v/>
      </c>
      <c r="I319" s="647"/>
      <c r="J319" s="648" t="str">
        <f t="shared" si="117"/>
        <v/>
      </c>
      <c r="K319" s="441" t="str">
        <f>IF(E319="","",VLOOKUP(C319,'Reference 10.0 EULs'!$D$2:$E$161,2,))</f>
        <v/>
      </c>
      <c r="L319" s="196"/>
      <c r="M319" s="198"/>
      <c r="N319" s="198"/>
      <c r="O319" s="198"/>
      <c r="P319" s="197"/>
      <c r="Q319" s="199"/>
      <c r="R319" s="205"/>
      <c r="S319" s="201"/>
      <c r="T319" s="202"/>
      <c r="U319" s="202"/>
      <c r="V319" s="200"/>
      <c r="W319" s="256"/>
      <c r="X319" s="259"/>
      <c r="Y319" s="630"/>
    </row>
    <row r="320" spans="2:25" s="393" customFormat="1" hidden="1">
      <c r="B320" s="407"/>
      <c r="C320" s="522"/>
      <c r="D320" s="567"/>
      <c r="E320" s="554"/>
      <c r="F320" s="477"/>
      <c r="G320" s="637"/>
      <c r="H320" s="539" t="str">
        <f t="shared" si="116"/>
        <v/>
      </c>
      <c r="I320" s="647"/>
      <c r="J320" s="648" t="str">
        <f t="shared" si="117"/>
        <v/>
      </c>
      <c r="K320" s="441" t="str">
        <f>IF(E320="","",VLOOKUP(C320,'Reference 10.0 EULs'!$D$2:$E$161,2,))</f>
        <v/>
      </c>
      <c r="L320" s="196"/>
      <c r="M320" s="198"/>
      <c r="N320" s="198"/>
      <c r="O320" s="198"/>
      <c r="P320" s="197"/>
      <c r="Q320" s="199"/>
      <c r="R320" s="205"/>
      <c r="S320" s="201"/>
      <c r="T320" s="202"/>
      <c r="U320" s="202"/>
      <c r="V320" s="200"/>
      <c r="W320" s="256"/>
      <c r="X320" s="259"/>
      <c r="Y320" s="630"/>
    </row>
    <row r="321" spans="2:25" s="393" customFormat="1" hidden="1">
      <c r="B321" s="407"/>
      <c r="C321" s="522"/>
      <c r="D321" s="567"/>
      <c r="E321" s="554"/>
      <c r="F321" s="477"/>
      <c r="G321" s="637"/>
      <c r="H321" s="539" t="str">
        <f t="shared" si="116"/>
        <v/>
      </c>
      <c r="I321" s="647"/>
      <c r="J321" s="648" t="str">
        <f t="shared" si="117"/>
        <v/>
      </c>
      <c r="K321" s="441" t="str">
        <f>IF(E321="","",VLOOKUP(C321,'Reference 10.0 EULs'!$D$2:$E$161,2,))</f>
        <v/>
      </c>
      <c r="L321" s="196"/>
      <c r="M321" s="198"/>
      <c r="N321" s="198"/>
      <c r="O321" s="198"/>
      <c r="P321" s="197"/>
      <c r="Q321" s="199"/>
      <c r="R321" s="205"/>
      <c r="S321" s="201"/>
      <c r="T321" s="202"/>
      <c r="U321" s="202"/>
      <c r="V321" s="200"/>
      <c r="W321" s="256"/>
      <c r="X321" s="259"/>
      <c r="Y321" s="630"/>
    </row>
    <row r="322" spans="2:25" s="393" customFormat="1" hidden="1">
      <c r="B322" s="407"/>
      <c r="C322" s="522"/>
      <c r="D322" s="567"/>
      <c r="E322" s="554"/>
      <c r="F322" s="477"/>
      <c r="G322" s="637"/>
      <c r="H322" s="539" t="str">
        <f t="shared" si="116"/>
        <v/>
      </c>
      <c r="I322" s="647"/>
      <c r="J322" s="648" t="str">
        <f t="shared" si="117"/>
        <v/>
      </c>
      <c r="K322" s="441" t="str">
        <f>IF(E322="","",VLOOKUP(C322,'Reference 10.0 EULs'!$D$2:$E$161,2,))</f>
        <v/>
      </c>
      <c r="L322" s="196"/>
      <c r="M322" s="198"/>
      <c r="N322" s="198"/>
      <c r="O322" s="198"/>
      <c r="P322" s="197"/>
      <c r="Q322" s="199"/>
      <c r="R322" s="205"/>
      <c r="S322" s="201"/>
      <c r="T322" s="202"/>
      <c r="U322" s="202"/>
      <c r="V322" s="200"/>
      <c r="W322" s="256"/>
      <c r="X322" s="259"/>
      <c r="Y322" s="630"/>
    </row>
    <row r="323" spans="2:25" s="393" customFormat="1" hidden="1">
      <c r="B323" s="407"/>
      <c r="C323" s="522"/>
      <c r="D323" s="567"/>
      <c r="E323" s="554"/>
      <c r="F323" s="477"/>
      <c r="G323" s="637"/>
      <c r="H323" s="539" t="str">
        <f t="shared" si="116"/>
        <v/>
      </c>
      <c r="I323" s="647"/>
      <c r="J323" s="648" t="str">
        <f t="shared" si="117"/>
        <v/>
      </c>
      <c r="K323" s="441" t="str">
        <f>IF(E323="","",VLOOKUP(C323,'Reference 10.0 EULs'!$D$2:$E$161,2,))</f>
        <v/>
      </c>
      <c r="L323" s="196"/>
      <c r="M323" s="198"/>
      <c r="N323" s="198"/>
      <c r="O323" s="198"/>
      <c r="P323" s="197"/>
      <c r="Q323" s="199"/>
      <c r="R323" s="205"/>
      <c r="S323" s="201"/>
      <c r="T323" s="202"/>
      <c r="U323" s="202"/>
      <c r="V323" s="200"/>
      <c r="W323" s="256"/>
      <c r="X323" s="259"/>
      <c r="Y323" s="630"/>
    </row>
    <row r="324" spans="2:25" s="393" customFormat="1" hidden="1">
      <c r="B324" s="407"/>
      <c r="C324" s="522"/>
      <c r="D324" s="567"/>
      <c r="E324" s="554"/>
      <c r="F324" s="477"/>
      <c r="G324" s="637"/>
      <c r="H324" s="539" t="str">
        <f t="shared" si="116"/>
        <v/>
      </c>
      <c r="I324" s="647"/>
      <c r="J324" s="648" t="str">
        <f t="shared" si="117"/>
        <v/>
      </c>
      <c r="K324" s="441" t="str">
        <f>IF(E324="","",VLOOKUP(C324,'Reference 10.0 EULs'!$D$2:$E$161,2,))</f>
        <v/>
      </c>
      <c r="L324" s="196"/>
      <c r="M324" s="198"/>
      <c r="N324" s="198"/>
      <c r="O324" s="198"/>
      <c r="P324" s="197"/>
      <c r="Q324" s="199"/>
      <c r="R324" s="205"/>
      <c r="S324" s="201"/>
      <c r="T324" s="202"/>
      <c r="U324" s="202"/>
      <c r="V324" s="200"/>
      <c r="W324" s="256"/>
      <c r="X324" s="259"/>
      <c r="Y324" s="630"/>
    </row>
    <row r="325" spans="2:25" s="393" customFormat="1" hidden="1">
      <c r="B325" s="407"/>
      <c r="C325" s="522"/>
      <c r="D325" s="567"/>
      <c r="E325" s="554"/>
      <c r="F325" s="477"/>
      <c r="G325" s="637"/>
      <c r="H325" s="539" t="str">
        <f t="shared" si="116"/>
        <v/>
      </c>
      <c r="I325" s="647"/>
      <c r="J325" s="648" t="str">
        <f t="shared" si="117"/>
        <v/>
      </c>
      <c r="K325" s="441" t="str">
        <f>IF(E325="","",VLOOKUP(C325,'Reference 10.0 EULs'!$D$2:$E$161,2,))</f>
        <v/>
      </c>
      <c r="L325" s="196"/>
      <c r="M325" s="198"/>
      <c r="N325" s="198"/>
      <c r="O325" s="198"/>
      <c r="P325" s="197"/>
      <c r="Q325" s="199"/>
      <c r="R325" s="205"/>
      <c r="S325" s="201"/>
      <c r="T325" s="202"/>
      <c r="U325" s="202"/>
      <c r="V325" s="200"/>
      <c r="W325" s="256"/>
      <c r="X325" s="259"/>
      <c r="Y325" s="630"/>
    </row>
    <row r="326" spans="2:25" s="393" customFormat="1" hidden="1">
      <c r="B326" s="407"/>
      <c r="C326" s="522"/>
      <c r="D326" s="567"/>
      <c r="E326" s="554"/>
      <c r="F326" s="477"/>
      <c r="G326" s="637"/>
      <c r="H326" s="539" t="str">
        <f t="shared" si="116"/>
        <v/>
      </c>
      <c r="I326" s="647"/>
      <c r="J326" s="648" t="str">
        <f t="shared" si="117"/>
        <v/>
      </c>
      <c r="K326" s="441" t="str">
        <f>IF(E326="","",VLOOKUP(C326,'Reference 10.0 EULs'!$D$2:$E$161,2,))</f>
        <v/>
      </c>
      <c r="L326" s="196"/>
      <c r="M326" s="198"/>
      <c r="N326" s="198"/>
      <c r="O326" s="198"/>
      <c r="P326" s="197"/>
      <c r="Q326" s="199"/>
      <c r="R326" s="205"/>
      <c r="S326" s="201"/>
      <c r="T326" s="202"/>
      <c r="U326" s="202"/>
      <c r="V326" s="200"/>
      <c r="W326" s="256"/>
      <c r="X326" s="259"/>
      <c r="Y326" s="630"/>
    </row>
    <row r="327" spans="2:25" s="393" customFormat="1" hidden="1">
      <c r="B327" s="407"/>
      <c r="C327" s="522"/>
      <c r="D327" s="567"/>
      <c r="E327" s="554"/>
      <c r="F327" s="477"/>
      <c r="G327" s="637"/>
      <c r="H327" s="539" t="str">
        <f t="shared" si="116"/>
        <v/>
      </c>
      <c r="I327" s="647"/>
      <c r="J327" s="648" t="str">
        <f t="shared" si="117"/>
        <v/>
      </c>
      <c r="K327" s="441" t="str">
        <f>IF(E327="","",VLOOKUP(C327,'Reference 10.0 EULs'!$D$2:$E$161,2,))</f>
        <v/>
      </c>
      <c r="L327" s="196"/>
      <c r="M327" s="198"/>
      <c r="N327" s="198"/>
      <c r="O327" s="198"/>
      <c r="P327" s="197"/>
      <c r="Q327" s="199"/>
      <c r="R327" s="205"/>
      <c r="S327" s="201"/>
      <c r="T327" s="202"/>
      <c r="U327" s="202"/>
      <c r="V327" s="200"/>
      <c r="W327" s="256"/>
      <c r="X327" s="259"/>
      <c r="Y327" s="630"/>
    </row>
    <row r="328" spans="2:25" s="393" customFormat="1" hidden="1">
      <c r="B328" s="407"/>
      <c r="C328" s="522"/>
      <c r="D328" s="567"/>
      <c r="E328" s="554"/>
      <c r="F328" s="477"/>
      <c r="G328" s="637"/>
      <c r="H328" s="539" t="str">
        <f t="shared" si="116"/>
        <v/>
      </c>
      <c r="I328" s="647"/>
      <c r="J328" s="648" t="str">
        <f t="shared" si="117"/>
        <v/>
      </c>
      <c r="K328" s="441" t="str">
        <f>IF(E328="","",VLOOKUP(C328,'Reference 10.0 EULs'!$D$2:$E$161,2,))</f>
        <v/>
      </c>
      <c r="L328" s="196"/>
      <c r="M328" s="198"/>
      <c r="N328" s="198"/>
      <c r="O328" s="198"/>
      <c r="P328" s="197"/>
      <c r="Q328" s="199"/>
      <c r="R328" s="205"/>
      <c r="S328" s="201"/>
      <c r="T328" s="202"/>
      <c r="U328" s="202"/>
      <c r="V328" s="200"/>
      <c r="W328" s="256"/>
      <c r="X328" s="259"/>
      <c r="Y328" s="630"/>
    </row>
    <row r="329" spans="2:25" s="393" customFormat="1" hidden="1">
      <c r="B329" s="407"/>
      <c r="C329" s="522"/>
      <c r="D329" s="567"/>
      <c r="E329" s="554"/>
      <c r="F329" s="477"/>
      <c r="G329" s="637"/>
      <c r="H329" s="539" t="str">
        <f t="shared" si="116"/>
        <v/>
      </c>
      <c r="I329" s="647"/>
      <c r="J329" s="648" t="str">
        <f t="shared" si="117"/>
        <v/>
      </c>
      <c r="K329" s="441" t="str">
        <f>IF(E329="","",VLOOKUP(C329,'Reference 10.0 EULs'!$D$2:$E$161,2,))</f>
        <v/>
      </c>
      <c r="L329" s="196"/>
      <c r="M329" s="198"/>
      <c r="N329" s="198"/>
      <c r="O329" s="198"/>
      <c r="P329" s="197"/>
      <c r="Q329" s="199"/>
      <c r="R329" s="205"/>
      <c r="S329" s="201"/>
      <c r="T329" s="202"/>
      <c r="U329" s="202"/>
      <c r="V329" s="200"/>
      <c r="W329" s="256"/>
      <c r="X329" s="259"/>
      <c r="Y329" s="630"/>
    </row>
    <row r="330" spans="2:25" s="393" customFormat="1" hidden="1">
      <c r="B330" s="407"/>
      <c r="C330" s="522"/>
      <c r="D330" s="567"/>
      <c r="E330" s="554"/>
      <c r="F330" s="477"/>
      <c r="G330" s="637"/>
      <c r="H330" s="539" t="str">
        <f t="shared" si="116"/>
        <v/>
      </c>
      <c r="I330" s="647"/>
      <c r="J330" s="648" t="str">
        <f t="shared" si="117"/>
        <v/>
      </c>
      <c r="K330" s="441" t="str">
        <f>IF(E330="","",VLOOKUP(C330,'Reference 10.0 EULs'!$D$2:$E$161,2,))</f>
        <v/>
      </c>
      <c r="L330" s="196"/>
      <c r="M330" s="198"/>
      <c r="N330" s="198"/>
      <c r="O330" s="198"/>
      <c r="P330" s="197"/>
      <c r="Q330" s="199"/>
      <c r="R330" s="205"/>
      <c r="S330" s="201"/>
      <c r="T330" s="202"/>
      <c r="U330" s="202"/>
      <c r="V330" s="200"/>
      <c r="W330" s="256"/>
      <c r="X330" s="259"/>
      <c r="Y330" s="630"/>
    </row>
    <row r="331" spans="2:25" s="393" customFormat="1" hidden="1">
      <c r="B331" s="407"/>
      <c r="C331" s="522"/>
      <c r="D331" s="567"/>
      <c r="E331" s="554"/>
      <c r="F331" s="477"/>
      <c r="G331" s="637"/>
      <c r="H331" s="539" t="str">
        <f t="shared" si="116"/>
        <v/>
      </c>
      <c r="I331" s="647"/>
      <c r="J331" s="648" t="str">
        <f t="shared" si="117"/>
        <v/>
      </c>
      <c r="K331" s="441" t="str">
        <f>IF(E331="","",VLOOKUP(C331,'Reference 10.0 EULs'!$D$2:$E$161,2,))</f>
        <v/>
      </c>
      <c r="L331" s="196"/>
      <c r="M331" s="198"/>
      <c r="N331" s="198"/>
      <c r="O331" s="198"/>
      <c r="P331" s="197"/>
      <c r="Q331" s="199"/>
      <c r="R331" s="205"/>
      <c r="S331" s="201"/>
      <c r="T331" s="202"/>
      <c r="U331" s="202"/>
      <c r="V331" s="200"/>
      <c r="W331" s="256"/>
      <c r="X331" s="259"/>
      <c r="Y331" s="630"/>
    </row>
    <row r="332" spans="2:25" s="393" customFormat="1" hidden="1">
      <c r="B332" s="407"/>
      <c r="C332" s="522"/>
      <c r="D332" s="567"/>
      <c r="E332" s="554"/>
      <c r="F332" s="477"/>
      <c r="G332" s="637"/>
      <c r="H332" s="539" t="str">
        <f t="shared" si="116"/>
        <v/>
      </c>
      <c r="I332" s="647"/>
      <c r="J332" s="648" t="str">
        <f t="shared" si="117"/>
        <v/>
      </c>
      <c r="K332" s="441" t="str">
        <f>IF(E332="","",VLOOKUP(C332,'Reference 10.0 EULs'!$D$2:$E$161,2,))</f>
        <v/>
      </c>
      <c r="L332" s="196"/>
      <c r="M332" s="198"/>
      <c r="N332" s="198"/>
      <c r="O332" s="198"/>
      <c r="P332" s="197"/>
      <c r="Q332" s="199"/>
      <c r="R332" s="205"/>
      <c r="S332" s="201"/>
      <c r="T332" s="202"/>
      <c r="U332" s="202"/>
      <c r="V332" s="200"/>
      <c r="W332" s="256"/>
      <c r="X332" s="259"/>
      <c r="Y332" s="630"/>
    </row>
    <row r="333" spans="2:25" s="393" customFormat="1" hidden="1">
      <c r="B333" s="407"/>
      <c r="C333" s="522"/>
      <c r="D333" s="567"/>
      <c r="E333" s="554"/>
      <c r="F333" s="477"/>
      <c r="G333" s="637"/>
      <c r="H333" s="539" t="str">
        <f t="shared" si="116"/>
        <v/>
      </c>
      <c r="I333" s="647"/>
      <c r="J333" s="648" t="str">
        <f t="shared" si="117"/>
        <v/>
      </c>
      <c r="K333" s="441" t="str">
        <f>IF(E333="","",VLOOKUP(C333,'Reference 10.0 EULs'!$D$2:$E$161,2,))</f>
        <v/>
      </c>
      <c r="L333" s="196"/>
      <c r="M333" s="198"/>
      <c r="N333" s="198"/>
      <c r="O333" s="198"/>
      <c r="P333" s="197"/>
      <c r="Q333" s="199"/>
      <c r="R333" s="205"/>
      <c r="S333" s="201"/>
      <c r="T333" s="202"/>
      <c r="U333" s="202"/>
      <c r="V333" s="200"/>
      <c r="W333" s="256"/>
      <c r="X333" s="259"/>
      <c r="Y333" s="630"/>
    </row>
    <row r="334" spans="2:25" s="393" customFormat="1" hidden="1">
      <c r="B334" s="407"/>
      <c r="C334" s="522"/>
      <c r="D334" s="567"/>
      <c r="E334" s="554"/>
      <c r="F334" s="477"/>
      <c r="G334" s="637"/>
      <c r="H334" s="539" t="str">
        <f t="shared" si="116"/>
        <v/>
      </c>
      <c r="I334" s="647"/>
      <c r="J334" s="648" t="str">
        <f t="shared" si="117"/>
        <v/>
      </c>
      <c r="K334" s="441" t="str">
        <f>IF(E334="","",VLOOKUP(C334,'Reference 10.0 EULs'!$D$2:$E$161,2,))</f>
        <v/>
      </c>
      <c r="L334" s="196"/>
      <c r="M334" s="198"/>
      <c r="N334" s="198"/>
      <c r="O334" s="198"/>
      <c r="P334" s="197"/>
      <c r="Q334" s="199"/>
      <c r="R334" s="205"/>
      <c r="S334" s="201"/>
      <c r="T334" s="202"/>
      <c r="U334" s="202"/>
      <c r="V334" s="200"/>
      <c r="W334" s="256"/>
      <c r="X334" s="259"/>
      <c r="Y334" s="630"/>
    </row>
    <row r="335" spans="2:25" s="393" customFormat="1" hidden="1">
      <c r="B335" s="407"/>
      <c r="C335" s="522"/>
      <c r="D335" s="567"/>
      <c r="E335" s="554"/>
      <c r="F335" s="477"/>
      <c r="G335" s="637"/>
      <c r="H335" s="539" t="str">
        <f t="shared" si="116"/>
        <v/>
      </c>
      <c r="I335" s="647"/>
      <c r="J335" s="648" t="str">
        <f t="shared" si="117"/>
        <v/>
      </c>
      <c r="K335" s="441" t="str">
        <f>IF(E335="","",VLOOKUP(C335,'Reference 10.0 EULs'!$D$2:$E$161,2,))</f>
        <v/>
      </c>
      <c r="L335" s="196"/>
      <c r="M335" s="198"/>
      <c r="N335" s="198"/>
      <c r="O335" s="198"/>
      <c r="P335" s="197"/>
      <c r="Q335" s="199"/>
      <c r="R335" s="205"/>
      <c r="S335" s="201"/>
      <c r="T335" s="202"/>
      <c r="U335" s="202"/>
      <c r="V335" s="200"/>
      <c r="W335" s="256"/>
      <c r="X335" s="259"/>
      <c r="Y335" s="630"/>
    </row>
    <row r="336" spans="2:25" s="393" customFormat="1" hidden="1">
      <c r="B336" s="407"/>
      <c r="C336" s="522"/>
      <c r="D336" s="567"/>
      <c r="E336" s="554"/>
      <c r="F336" s="477"/>
      <c r="G336" s="637"/>
      <c r="H336" s="539" t="str">
        <f t="shared" si="116"/>
        <v/>
      </c>
      <c r="I336" s="647"/>
      <c r="J336" s="648" t="str">
        <f t="shared" si="117"/>
        <v/>
      </c>
      <c r="K336" s="441" t="str">
        <f>IF(E336="","",VLOOKUP(C336,'Reference 10.0 EULs'!$D$2:$E$161,2,))</f>
        <v/>
      </c>
      <c r="L336" s="196"/>
      <c r="M336" s="198"/>
      <c r="N336" s="198"/>
      <c r="O336" s="198"/>
      <c r="P336" s="197"/>
      <c r="Q336" s="199"/>
      <c r="R336" s="205"/>
      <c r="S336" s="201"/>
      <c r="T336" s="202"/>
      <c r="U336" s="202"/>
      <c r="V336" s="200"/>
      <c r="W336" s="256"/>
      <c r="X336" s="259"/>
      <c r="Y336" s="630"/>
    </row>
    <row r="337" spans="2:25" s="393" customFormat="1" hidden="1">
      <c r="B337" s="407"/>
      <c r="C337" s="522"/>
      <c r="D337" s="567"/>
      <c r="E337" s="554"/>
      <c r="F337" s="477"/>
      <c r="G337" s="637"/>
      <c r="H337" s="539" t="str">
        <f t="shared" si="116"/>
        <v/>
      </c>
      <c r="I337" s="647"/>
      <c r="J337" s="648" t="str">
        <f t="shared" si="117"/>
        <v/>
      </c>
      <c r="K337" s="441" t="str">
        <f>IF(E337="","",VLOOKUP(C337,'Reference 10.0 EULs'!$D$2:$E$161,2,))</f>
        <v/>
      </c>
      <c r="L337" s="196"/>
      <c r="M337" s="198"/>
      <c r="N337" s="198"/>
      <c r="O337" s="198"/>
      <c r="P337" s="197"/>
      <c r="Q337" s="199"/>
      <c r="R337" s="205"/>
      <c r="S337" s="201"/>
      <c r="T337" s="202"/>
      <c r="U337" s="202"/>
      <c r="V337" s="200"/>
      <c r="W337" s="256"/>
      <c r="X337" s="259"/>
      <c r="Y337" s="630"/>
    </row>
    <row r="338" spans="2:25" s="393" customFormat="1" hidden="1">
      <c r="B338" s="407"/>
      <c r="C338" s="522"/>
      <c r="D338" s="567"/>
      <c r="E338" s="554"/>
      <c r="F338" s="477"/>
      <c r="G338" s="637"/>
      <c r="H338" s="539" t="str">
        <f t="shared" si="116"/>
        <v/>
      </c>
      <c r="I338" s="647"/>
      <c r="J338" s="648" t="str">
        <f t="shared" si="117"/>
        <v/>
      </c>
      <c r="K338" s="441" t="str">
        <f>IF(E338="","",VLOOKUP(C338,'Reference 10.0 EULs'!$D$2:$E$161,2,))</f>
        <v/>
      </c>
      <c r="L338" s="196"/>
      <c r="M338" s="198"/>
      <c r="N338" s="198"/>
      <c r="O338" s="198"/>
      <c r="P338" s="197"/>
      <c r="Q338" s="199"/>
      <c r="R338" s="205"/>
      <c r="S338" s="201"/>
      <c r="T338" s="202"/>
      <c r="U338" s="202"/>
      <c r="V338" s="200"/>
      <c r="W338" s="256"/>
      <c r="X338" s="259"/>
      <c r="Y338" s="630"/>
    </row>
    <row r="339" spans="2:25" s="393" customFormat="1" hidden="1">
      <c r="B339" s="407"/>
      <c r="C339" s="522"/>
      <c r="D339" s="567"/>
      <c r="E339" s="554"/>
      <c r="F339" s="477"/>
      <c r="G339" s="637"/>
      <c r="H339" s="539" t="str">
        <f t="shared" si="116"/>
        <v/>
      </c>
      <c r="I339" s="647"/>
      <c r="J339" s="648" t="str">
        <f t="shared" si="117"/>
        <v/>
      </c>
      <c r="K339" s="441" t="str">
        <f>IF(E339="","",VLOOKUP(C339,'Reference 10.0 EULs'!$D$2:$E$161,2,))</f>
        <v/>
      </c>
      <c r="L339" s="196"/>
      <c r="M339" s="198"/>
      <c r="N339" s="198"/>
      <c r="O339" s="198"/>
      <c r="P339" s="197"/>
      <c r="Q339" s="199"/>
      <c r="R339" s="205"/>
      <c r="S339" s="201"/>
      <c r="T339" s="202"/>
      <c r="U339" s="202"/>
      <c r="V339" s="200"/>
      <c r="W339" s="256"/>
      <c r="X339" s="259"/>
      <c r="Y339" s="630"/>
    </row>
    <row r="340" spans="2:25" s="393" customFormat="1" hidden="1">
      <c r="B340" s="407"/>
      <c r="C340" s="522"/>
      <c r="D340" s="567"/>
      <c r="E340" s="554"/>
      <c r="F340" s="477"/>
      <c r="G340" s="637"/>
      <c r="H340" s="539" t="str">
        <f t="shared" si="116"/>
        <v/>
      </c>
      <c r="I340" s="647"/>
      <c r="J340" s="648" t="str">
        <f t="shared" si="117"/>
        <v/>
      </c>
      <c r="K340" s="441" t="str">
        <f>IF(E340="","",VLOOKUP(C340,'Reference 10.0 EULs'!$D$2:$E$161,2,))</f>
        <v/>
      </c>
      <c r="L340" s="196"/>
      <c r="M340" s="198"/>
      <c r="N340" s="198"/>
      <c r="O340" s="198"/>
      <c r="P340" s="197"/>
      <c r="Q340" s="199"/>
      <c r="R340" s="205"/>
      <c r="S340" s="201"/>
      <c r="T340" s="202"/>
      <c r="U340" s="202"/>
      <c r="V340" s="200"/>
      <c r="W340" s="256"/>
      <c r="X340" s="259"/>
      <c r="Y340" s="630"/>
    </row>
    <row r="341" spans="2:25" s="393" customFormat="1" hidden="1">
      <c r="B341" s="407"/>
      <c r="C341" s="522"/>
      <c r="D341" s="567"/>
      <c r="E341" s="554"/>
      <c r="F341" s="477"/>
      <c r="G341" s="637"/>
      <c r="H341" s="539" t="str">
        <f t="shared" si="116"/>
        <v/>
      </c>
      <c r="I341" s="647"/>
      <c r="J341" s="648" t="str">
        <f t="shared" si="117"/>
        <v/>
      </c>
      <c r="K341" s="441" t="str">
        <f>IF(E341="","",VLOOKUP(C341,'Reference 10.0 EULs'!$D$2:$E$161,2,))</f>
        <v/>
      </c>
      <c r="L341" s="196"/>
      <c r="M341" s="198"/>
      <c r="N341" s="198"/>
      <c r="O341" s="198"/>
      <c r="P341" s="197"/>
      <c r="Q341" s="199"/>
      <c r="R341" s="205"/>
      <c r="S341" s="201"/>
      <c r="T341" s="202"/>
      <c r="U341" s="202"/>
      <c r="V341" s="200"/>
      <c r="W341" s="256"/>
      <c r="X341" s="259"/>
      <c r="Y341" s="630"/>
    </row>
    <row r="342" spans="2:25" s="393" customFormat="1" hidden="1">
      <c r="B342" s="407"/>
      <c r="C342" s="522"/>
      <c r="D342" s="567"/>
      <c r="E342" s="554"/>
      <c r="F342" s="477"/>
      <c r="G342" s="637"/>
      <c r="H342" s="539" t="str">
        <f t="shared" si="116"/>
        <v/>
      </c>
      <c r="I342" s="647"/>
      <c r="J342" s="648" t="str">
        <f t="shared" si="117"/>
        <v/>
      </c>
      <c r="K342" s="441" t="str">
        <f>IF(E342="","",VLOOKUP(C342,'Reference 10.0 EULs'!$D$2:$E$161,2,))</f>
        <v/>
      </c>
      <c r="L342" s="196"/>
      <c r="M342" s="198"/>
      <c r="N342" s="198"/>
      <c r="O342" s="198"/>
      <c r="P342" s="197"/>
      <c r="Q342" s="199"/>
      <c r="R342" s="205"/>
      <c r="S342" s="201"/>
      <c r="T342" s="202"/>
      <c r="U342" s="202"/>
      <c r="V342" s="200"/>
      <c r="W342" s="256"/>
      <c r="X342" s="259"/>
      <c r="Y342" s="630"/>
    </row>
    <row r="343" spans="2:25" s="393" customFormat="1" hidden="1">
      <c r="B343" s="407"/>
      <c r="C343" s="522"/>
      <c r="D343" s="567"/>
      <c r="E343" s="554"/>
      <c r="F343" s="477"/>
      <c r="G343" s="637"/>
      <c r="H343" s="539" t="str">
        <f t="shared" si="116"/>
        <v/>
      </c>
      <c r="I343" s="647"/>
      <c r="J343" s="648" t="str">
        <f t="shared" si="117"/>
        <v/>
      </c>
      <c r="K343" s="441" t="str">
        <f>IF(E343="","",VLOOKUP(C343,'Reference 10.0 EULs'!$D$2:$E$161,2,))</f>
        <v/>
      </c>
      <c r="L343" s="196"/>
      <c r="M343" s="198"/>
      <c r="N343" s="198"/>
      <c r="O343" s="198"/>
      <c r="P343" s="197"/>
      <c r="Q343" s="199"/>
      <c r="R343" s="205"/>
      <c r="S343" s="201"/>
      <c r="T343" s="202"/>
      <c r="U343" s="202"/>
      <c r="V343" s="200"/>
      <c r="W343" s="256"/>
      <c r="X343" s="259"/>
      <c r="Y343" s="630"/>
    </row>
    <row r="344" spans="2:25" s="393" customFormat="1" hidden="1">
      <c r="B344" s="407"/>
      <c r="C344" s="522"/>
      <c r="D344" s="567"/>
      <c r="E344" s="554"/>
      <c r="F344" s="477"/>
      <c r="G344" s="637"/>
      <c r="H344" s="539" t="str">
        <f t="shared" si="116"/>
        <v/>
      </c>
      <c r="I344" s="647"/>
      <c r="J344" s="648" t="str">
        <f t="shared" si="117"/>
        <v/>
      </c>
      <c r="K344" s="441" t="str">
        <f>IF(E344="","",VLOOKUP(C344,'Reference 10.0 EULs'!$D$2:$E$161,2,))</f>
        <v/>
      </c>
      <c r="L344" s="196"/>
      <c r="M344" s="198"/>
      <c r="N344" s="198"/>
      <c r="O344" s="198"/>
      <c r="P344" s="197"/>
      <c r="Q344" s="199"/>
      <c r="R344" s="205"/>
      <c r="S344" s="201"/>
      <c r="T344" s="202"/>
      <c r="U344" s="202"/>
      <c r="V344" s="200"/>
      <c r="W344" s="256"/>
      <c r="X344" s="259"/>
      <c r="Y344" s="630"/>
    </row>
    <row r="345" spans="2:25" s="393" customFormat="1" hidden="1">
      <c r="B345" s="407"/>
      <c r="C345" s="522"/>
      <c r="D345" s="567"/>
      <c r="E345" s="554"/>
      <c r="F345" s="477"/>
      <c r="G345" s="637"/>
      <c r="H345" s="539" t="str">
        <f t="shared" si="116"/>
        <v/>
      </c>
      <c r="I345" s="647"/>
      <c r="J345" s="648" t="str">
        <f t="shared" si="117"/>
        <v/>
      </c>
      <c r="K345" s="441" t="str">
        <f>IF(E345="","",VLOOKUP(C345,'Reference 10.0 EULs'!$D$2:$E$161,2,))</f>
        <v/>
      </c>
      <c r="L345" s="196"/>
      <c r="M345" s="198"/>
      <c r="N345" s="198"/>
      <c r="O345" s="198"/>
      <c r="P345" s="197"/>
      <c r="Q345" s="199"/>
      <c r="R345" s="205"/>
      <c r="S345" s="201"/>
      <c r="T345" s="202"/>
      <c r="U345" s="202"/>
      <c r="V345" s="200"/>
      <c r="W345" s="256"/>
      <c r="X345" s="259"/>
      <c r="Y345" s="630"/>
    </row>
    <row r="346" spans="2:25" s="393" customFormat="1" hidden="1">
      <c r="B346" s="407"/>
      <c r="C346" s="522"/>
      <c r="D346" s="567"/>
      <c r="E346" s="554"/>
      <c r="F346" s="477"/>
      <c r="G346" s="637"/>
      <c r="H346" s="539" t="str">
        <f t="shared" si="116"/>
        <v/>
      </c>
      <c r="I346" s="647"/>
      <c r="J346" s="648" t="str">
        <f t="shared" si="117"/>
        <v/>
      </c>
      <c r="K346" s="441" t="str">
        <f>IF(E346="","",VLOOKUP(C346,'Reference 10.0 EULs'!$D$2:$E$161,2,))</f>
        <v/>
      </c>
      <c r="L346" s="196"/>
      <c r="M346" s="198"/>
      <c r="N346" s="198"/>
      <c r="O346" s="198"/>
      <c r="P346" s="197"/>
      <c r="Q346" s="199"/>
      <c r="R346" s="205"/>
      <c r="S346" s="201"/>
      <c r="T346" s="202"/>
      <c r="U346" s="202"/>
      <c r="V346" s="200"/>
      <c r="W346" s="256"/>
      <c r="X346" s="259"/>
      <c r="Y346" s="630"/>
    </row>
    <row r="347" spans="2:25" s="393" customFormat="1" hidden="1">
      <c r="B347" s="407"/>
      <c r="C347" s="522"/>
      <c r="D347" s="567"/>
      <c r="E347" s="554"/>
      <c r="F347" s="477"/>
      <c r="G347" s="637"/>
      <c r="H347" s="539" t="str">
        <f t="shared" si="116"/>
        <v/>
      </c>
      <c r="I347" s="647"/>
      <c r="J347" s="648" t="str">
        <f t="shared" si="117"/>
        <v/>
      </c>
      <c r="K347" s="441" t="str">
        <f>IF(E347="","",VLOOKUP(C347,'Reference 10.0 EULs'!$D$2:$E$161,2,))</f>
        <v/>
      </c>
      <c r="L347" s="196"/>
      <c r="M347" s="198"/>
      <c r="N347" s="198"/>
      <c r="O347" s="198"/>
      <c r="P347" s="197"/>
      <c r="Q347" s="199"/>
      <c r="R347" s="205"/>
      <c r="S347" s="201"/>
      <c r="T347" s="202"/>
      <c r="U347" s="202"/>
      <c r="V347" s="200"/>
      <c r="W347" s="256"/>
      <c r="X347" s="259"/>
      <c r="Y347" s="630"/>
    </row>
    <row r="348" spans="2:25" s="393" customFormat="1" hidden="1">
      <c r="B348" s="407"/>
      <c r="C348" s="522"/>
      <c r="D348" s="567"/>
      <c r="E348" s="554"/>
      <c r="F348" s="477"/>
      <c r="G348" s="637"/>
      <c r="H348" s="539" t="str">
        <f t="shared" si="116"/>
        <v/>
      </c>
      <c r="I348" s="647"/>
      <c r="J348" s="648" t="str">
        <f t="shared" si="117"/>
        <v/>
      </c>
      <c r="K348" s="441" t="str">
        <f>IF(E348="","",VLOOKUP(C348,'Reference 10.0 EULs'!$D$2:$E$161,2,))</f>
        <v/>
      </c>
      <c r="L348" s="196"/>
      <c r="M348" s="198"/>
      <c r="N348" s="198"/>
      <c r="O348" s="198"/>
      <c r="P348" s="197"/>
      <c r="Q348" s="199"/>
      <c r="R348" s="205"/>
      <c r="S348" s="201"/>
      <c r="T348" s="202"/>
      <c r="U348" s="202"/>
      <c r="V348" s="200"/>
      <c r="W348" s="256"/>
      <c r="X348" s="259"/>
      <c r="Y348" s="630"/>
    </row>
    <row r="349" spans="2:25" s="393" customFormat="1" hidden="1">
      <c r="B349" s="407"/>
      <c r="C349" s="522"/>
      <c r="D349" s="567"/>
      <c r="E349" s="554"/>
      <c r="F349" s="477"/>
      <c r="G349" s="637"/>
      <c r="H349" s="539" t="str">
        <f t="shared" si="116"/>
        <v/>
      </c>
      <c r="I349" s="647"/>
      <c r="J349" s="648" t="str">
        <f t="shared" si="117"/>
        <v/>
      </c>
      <c r="K349" s="441" t="str">
        <f>IF(E349="","",VLOOKUP(C349,'Reference 10.0 EULs'!$D$2:$E$161,2,))</f>
        <v/>
      </c>
      <c r="L349" s="196"/>
      <c r="M349" s="198"/>
      <c r="N349" s="198"/>
      <c r="O349" s="198"/>
      <c r="P349" s="197"/>
      <c r="Q349" s="199"/>
      <c r="R349" s="205"/>
      <c r="S349" s="201"/>
      <c r="T349" s="202"/>
      <c r="U349" s="202"/>
      <c r="V349" s="200"/>
      <c r="W349" s="256"/>
      <c r="X349" s="259"/>
      <c r="Y349" s="630"/>
    </row>
    <row r="350" spans="2:25" s="393" customFormat="1" hidden="1">
      <c r="B350" s="407"/>
      <c r="C350" s="522"/>
      <c r="D350" s="567"/>
      <c r="E350" s="554"/>
      <c r="F350" s="477"/>
      <c r="G350" s="637"/>
      <c r="H350" s="539" t="str">
        <f t="shared" si="116"/>
        <v/>
      </c>
      <c r="I350" s="647"/>
      <c r="J350" s="648" t="str">
        <f t="shared" si="117"/>
        <v/>
      </c>
      <c r="K350" s="441" t="str">
        <f>IF(E350="","",VLOOKUP(C350,'Reference 10.0 EULs'!$D$2:$E$161,2,))</f>
        <v/>
      </c>
      <c r="L350" s="196"/>
      <c r="M350" s="198"/>
      <c r="N350" s="198"/>
      <c r="O350" s="198"/>
      <c r="P350" s="197"/>
      <c r="Q350" s="199"/>
      <c r="R350" s="205"/>
      <c r="S350" s="201"/>
      <c r="T350" s="202"/>
      <c r="U350" s="202"/>
      <c r="V350" s="200"/>
      <c r="W350" s="256"/>
      <c r="X350" s="259"/>
      <c r="Y350" s="630"/>
    </row>
    <row r="351" spans="2:25" s="393" customFormat="1" hidden="1">
      <c r="B351" s="407"/>
      <c r="C351" s="522"/>
      <c r="D351" s="567"/>
      <c r="E351" s="554"/>
      <c r="F351" s="477"/>
      <c r="G351" s="637"/>
      <c r="H351" s="539" t="str">
        <f t="shared" si="116"/>
        <v/>
      </c>
      <c r="I351" s="647"/>
      <c r="J351" s="648" t="str">
        <f t="shared" si="117"/>
        <v/>
      </c>
      <c r="K351" s="441" t="str">
        <f>IF(E351="","",VLOOKUP(C351,'Reference 10.0 EULs'!$D$2:$E$161,2,))</f>
        <v/>
      </c>
      <c r="L351" s="196"/>
      <c r="M351" s="198"/>
      <c r="N351" s="198"/>
      <c r="O351" s="198"/>
      <c r="P351" s="197"/>
      <c r="Q351" s="199"/>
      <c r="R351" s="205"/>
      <c r="S351" s="201"/>
      <c r="T351" s="202"/>
      <c r="U351" s="202"/>
      <c r="V351" s="200"/>
      <c r="W351" s="256"/>
      <c r="X351" s="259"/>
      <c r="Y351" s="630"/>
    </row>
    <row r="352" spans="2:25" s="393" customFormat="1" hidden="1">
      <c r="B352" s="407"/>
      <c r="C352" s="522"/>
      <c r="D352" s="567"/>
      <c r="E352" s="554"/>
      <c r="F352" s="477"/>
      <c r="G352" s="637"/>
      <c r="H352" s="539" t="str">
        <f t="shared" si="116"/>
        <v/>
      </c>
      <c r="I352" s="647"/>
      <c r="J352" s="648" t="str">
        <f t="shared" si="117"/>
        <v/>
      </c>
      <c r="K352" s="441" t="str">
        <f>IF(E352="","",VLOOKUP(C352,'Reference 10.0 EULs'!$D$2:$E$161,2,))</f>
        <v/>
      </c>
      <c r="L352" s="196"/>
      <c r="M352" s="198"/>
      <c r="N352" s="198"/>
      <c r="O352" s="198"/>
      <c r="P352" s="197"/>
      <c r="Q352" s="199"/>
      <c r="R352" s="205"/>
      <c r="S352" s="201"/>
      <c r="T352" s="202"/>
      <c r="U352" s="202"/>
      <c r="V352" s="200"/>
      <c r="W352" s="256"/>
      <c r="X352" s="259"/>
      <c r="Y352" s="630"/>
    </row>
    <row r="353" spans="2:25" s="393" customFormat="1" hidden="1">
      <c r="B353" s="407"/>
      <c r="C353" s="522"/>
      <c r="D353" s="567"/>
      <c r="E353" s="554"/>
      <c r="F353" s="477"/>
      <c r="G353" s="637"/>
      <c r="H353" s="539" t="str">
        <f t="shared" si="116"/>
        <v/>
      </c>
      <c r="I353" s="647"/>
      <c r="J353" s="648" t="str">
        <f t="shared" si="117"/>
        <v/>
      </c>
      <c r="K353" s="441" t="str">
        <f>IF(E353="","",VLOOKUP(C353,'Reference 10.0 EULs'!$D$2:$E$161,2,))</f>
        <v/>
      </c>
      <c r="L353" s="196"/>
      <c r="M353" s="198"/>
      <c r="N353" s="198"/>
      <c r="O353" s="198"/>
      <c r="P353" s="197"/>
      <c r="Q353" s="199"/>
      <c r="R353" s="205"/>
      <c r="S353" s="201"/>
      <c r="T353" s="202"/>
      <c r="U353" s="202"/>
      <c r="V353" s="200"/>
      <c r="W353" s="256"/>
      <c r="X353" s="259"/>
      <c r="Y353" s="630"/>
    </row>
    <row r="354" spans="2:25" s="393" customFormat="1" hidden="1">
      <c r="B354" s="407"/>
      <c r="C354" s="522"/>
      <c r="D354" s="567"/>
      <c r="E354" s="554"/>
      <c r="F354" s="477"/>
      <c r="G354" s="637"/>
      <c r="H354" s="539" t="str">
        <f t="shared" si="116"/>
        <v/>
      </c>
      <c r="I354" s="647"/>
      <c r="J354" s="648" t="str">
        <f t="shared" si="117"/>
        <v/>
      </c>
      <c r="K354" s="441" t="str">
        <f>IF(E354="","",VLOOKUP(C354,'Reference 10.0 EULs'!$D$2:$E$161,2,))</f>
        <v/>
      </c>
      <c r="L354" s="196"/>
      <c r="M354" s="198"/>
      <c r="N354" s="198"/>
      <c r="O354" s="198"/>
      <c r="P354" s="197"/>
      <c r="Q354" s="199"/>
      <c r="R354" s="205"/>
      <c r="S354" s="201"/>
      <c r="T354" s="202"/>
      <c r="U354" s="202"/>
      <c r="V354" s="200"/>
      <c r="W354" s="256"/>
      <c r="X354" s="259"/>
      <c r="Y354" s="630"/>
    </row>
    <row r="355" spans="2:25" s="393" customFormat="1" hidden="1">
      <c r="B355" s="407"/>
      <c r="C355" s="522"/>
      <c r="D355" s="567"/>
      <c r="E355" s="554"/>
      <c r="F355" s="477"/>
      <c r="G355" s="637"/>
      <c r="H355" s="539" t="str">
        <f t="shared" ref="H355:H418" si="118">IF(E355="","",E355/$E$260)</f>
        <v/>
      </c>
      <c r="I355" s="647"/>
      <c r="J355" s="648" t="str">
        <f t="shared" ref="J355:J418" si="119">IF($G355="","",G355+I355)</f>
        <v/>
      </c>
      <c r="K355" s="441" t="str">
        <f>IF(E355="","",VLOOKUP(C355,'Reference 10.0 EULs'!$D$2:$E$161,2,))</f>
        <v/>
      </c>
      <c r="L355" s="196"/>
      <c r="M355" s="198"/>
      <c r="N355" s="198"/>
      <c r="O355" s="198"/>
      <c r="P355" s="197"/>
      <c r="Q355" s="199"/>
      <c r="R355" s="205"/>
      <c r="S355" s="201"/>
      <c r="T355" s="202"/>
      <c r="U355" s="202"/>
      <c r="V355" s="200"/>
      <c r="W355" s="256"/>
      <c r="X355" s="259"/>
      <c r="Y355" s="630"/>
    </row>
    <row r="356" spans="2:25" s="393" customFormat="1" hidden="1">
      <c r="B356" s="407"/>
      <c r="C356" s="522"/>
      <c r="D356" s="567"/>
      <c r="E356" s="554"/>
      <c r="F356" s="477"/>
      <c r="G356" s="637"/>
      <c r="H356" s="539" t="str">
        <f t="shared" si="118"/>
        <v/>
      </c>
      <c r="I356" s="647"/>
      <c r="J356" s="648" t="str">
        <f t="shared" si="119"/>
        <v/>
      </c>
      <c r="K356" s="441" t="str">
        <f>IF(E356="","",VLOOKUP(C356,'Reference 10.0 EULs'!$D$2:$E$161,2,))</f>
        <v/>
      </c>
      <c r="L356" s="196"/>
      <c r="M356" s="198"/>
      <c r="N356" s="198"/>
      <c r="O356" s="198"/>
      <c r="P356" s="197"/>
      <c r="Q356" s="199"/>
      <c r="R356" s="205"/>
      <c r="S356" s="201"/>
      <c r="T356" s="202"/>
      <c r="U356" s="202"/>
      <c r="V356" s="200"/>
      <c r="W356" s="256"/>
      <c r="X356" s="259"/>
      <c r="Y356" s="630"/>
    </row>
    <row r="357" spans="2:25" s="393" customFormat="1" hidden="1">
      <c r="B357" s="407"/>
      <c r="C357" s="522"/>
      <c r="D357" s="567"/>
      <c r="E357" s="554"/>
      <c r="F357" s="477"/>
      <c r="G357" s="637"/>
      <c r="H357" s="539" t="str">
        <f t="shared" si="118"/>
        <v/>
      </c>
      <c r="I357" s="647"/>
      <c r="J357" s="648" t="str">
        <f t="shared" si="119"/>
        <v/>
      </c>
      <c r="K357" s="441" t="str">
        <f>IF(E357="","",VLOOKUP(C357,'Reference 10.0 EULs'!$D$2:$E$161,2,))</f>
        <v/>
      </c>
      <c r="L357" s="196"/>
      <c r="M357" s="198"/>
      <c r="N357" s="198"/>
      <c r="O357" s="198"/>
      <c r="P357" s="197"/>
      <c r="Q357" s="199"/>
      <c r="R357" s="205"/>
      <c r="S357" s="201"/>
      <c r="T357" s="202"/>
      <c r="U357" s="202"/>
      <c r="V357" s="200"/>
      <c r="W357" s="256"/>
      <c r="X357" s="259"/>
      <c r="Y357" s="630"/>
    </row>
    <row r="358" spans="2:25" s="393" customFormat="1" hidden="1">
      <c r="B358" s="407"/>
      <c r="C358" s="522"/>
      <c r="D358" s="567"/>
      <c r="E358" s="554"/>
      <c r="F358" s="477"/>
      <c r="G358" s="637"/>
      <c r="H358" s="539" t="str">
        <f t="shared" si="118"/>
        <v/>
      </c>
      <c r="I358" s="647"/>
      <c r="J358" s="648" t="str">
        <f t="shared" si="119"/>
        <v/>
      </c>
      <c r="K358" s="441" t="str">
        <f>IF(E358="","",VLOOKUP(C358,'Reference 10.0 EULs'!$D$2:$E$161,2,))</f>
        <v/>
      </c>
      <c r="L358" s="196"/>
      <c r="M358" s="198"/>
      <c r="N358" s="198"/>
      <c r="O358" s="198"/>
      <c r="P358" s="197"/>
      <c r="Q358" s="199"/>
      <c r="R358" s="205"/>
      <c r="S358" s="201"/>
      <c r="T358" s="202"/>
      <c r="U358" s="202"/>
      <c r="V358" s="200"/>
      <c r="W358" s="256"/>
      <c r="X358" s="259"/>
      <c r="Y358" s="630"/>
    </row>
    <row r="359" spans="2:25" s="393" customFormat="1" hidden="1">
      <c r="B359" s="407"/>
      <c r="C359" s="522"/>
      <c r="D359" s="567"/>
      <c r="E359" s="554"/>
      <c r="F359" s="477"/>
      <c r="G359" s="637"/>
      <c r="H359" s="539" t="str">
        <f t="shared" si="118"/>
        <v/>
      </c>
      <c r="I359" s="647"/>
      <c r="J359" s="648" t="str">
        <f t="shared" si="119"/>
        <v/>
      </c>
      <c r="K359" s="441" t="str">
        <f>IF(E359="","",VLOOKUP(C359,'Reference 10.0 EULs'!$D$2:$E$161,2,))</f>
        <v/>
      </c>
      <c r="L359" s="196"/>
      <c r="M359" s="198"/>
      <c r="N359" s="198"/>
      <c r="O359" s="198"/>
      <c r="P359" s="197"/>
      <c r="Q359" s="199"/>
      <c r="R359" s="205"/>
      <c r="S359" s="201"/>
      <c r="T359" s="202"/>
      <c r="U359" s="202"/>
      <c r="V359" s="200"/>
      <c r="W359" s="256"/>
      <c r="X359" s="259"/>
      <c r="Y359" s="630"/>
    </row>
    <row r="360" spans="2:25" s="393" customFormat="1" hidden="1">
      <c r="B360" s="407"/>
      <c r="C360" s="522"/>
      <c r="D360" s="567"/>
      <c r="E360" s="554"/>
      <c r="F360" s="477"/>
      <c r="G360" s="637"/>
      <c r="H360" s="539" t="str">
        <f t="shared" si="118"/>
        <v/>
      </c>
      <c r="I360" s="647"/>
      <c r="J360" s="648" t="str">
        <f t="shared" si="119"/>
        <v/>
      </c>
      <c r="K360" s="441" t="str">
        <f>IF(E360="","",VLOOKUP(C360,'Reference 10.0 EULs'!$D$2:$E$161,2,))</f>
        <v/>
      </c>
      <c r="L360" s="196"/>
      <c r="M360" s="198"/>
      <c r="N360" s="198"/>
      <c r="O360" s="198"/>
      <c r="P360" s="197"/>
      <c r="Q360" s="199"/>
      <c r="R360" s="205"/>
      <c r="S360" s="201"/>
      <c r="T360" s="202"/>
      <c r="U360" s="202"/>
      <c r="V360" s="200"/>
      <c r="W360" s="256"/>
      <c r="X360" s="259"/>
      <c r="Y360" s="630"/>
    </row>
    <row r="361" spans="2:25" s="393" customFormat="1" hidden="1">
      <c r="B361" s="407"/>
      <c r="C361" s="522"/>
      <c r="D361" s="567"/>
      <c r="E361" s="554"/>
      <c r="F361" s="477"/>
      <c r="G361" s="637"/>
      <c r="H361" s="539" t="str">
        <f t="shared" si="118"/>
        <v/>
      </c>
      <c r="I361" s="647"/>
      <c r="J361" s="648" t="str">
        <f t="shared" si="119"/>
        <v/>
      </c>
      <c r="K361" s="441" t="str">
        <f>IF(E361="","",VLOOKUP(C361,'Reference 10.0 EULs'!$D$2:$E$161,2,))</f>
        <v/>
      </c>
      <c r="L361" s="196"/>
      <c r="M361" s="198"/>
      <c r="N361" s="198"/>
      <c r="O361" s="198"/>
      <c r="P361" s="197"/>
      <c r="Q361" s="199"/>
      <c r="R361" s="205"/>
      <c r="S361" s="201"/>
      <c r="T361" s="202"/>
      <c r="U361" s="202"/>
      <c r="V361" s="200"/>
      <c r="W361" s="256"/>
      <c r="X361" s="259"/>
      <c r="Y361" s="630"/>
    </row>
    <row r="362" spans="2:25" s="393" customFormat="1" hidden="1">
      <c r="B362" s="407"/>
      <c r="C362" s="522"/>
      <c r="D362" s="567"/>
      <c r="E362" s="554"/>
      <c r="F362" s="477"/>
      <c r="G362" s="637"/>
      <c r="H362" s="539" t="str">
        <f t="shared" si="118"/>
        <v/>
      </c>
      <c r="I362" s="647"/>
      <c r="J362" s="648" t="str">
        <f t="shared" si="119"/>
        <v/>
      </c>
      <c r="K362" s="441" t="str">
        <f>IF(E362="","",VLOOKUP(C362,'Reference 10.0 EULs'!$D$2:$E$161,2,))</f>
        <v/>
      </c>
      <c r="L362" s="196"/>
      <c r="M362" s="198"/>
      <c r="N362" s="198"/>
      <c r="O362" s="198"/>
      <c r="P362" s="197"/>
      <c r="Q362" s="199"/>
      <c r="R362" s="205"/>
      <c r="S362" s="201"/>
      <c r="T362" s="202"/>
      <c r="U362" s="202"/>
      <c r="V362" s="200"/>
      <c r="W362" s="256"/>
      <c r="X362" s="259"/>
      <c r="Y362" s="630"/>
    </row>
    <row r="363" spans="2:25" s="393" customFormat="1" hidden="1">
      <c r="B363" s="407"/>
      <c r="C363" s="522"/>
      <c r="D363" s="567"/>
      <c r="E363" s="554"/>
      <c r="F363" s="477"/>
      <c r="G363" s="637"/>
      <c r="H363" s="539" t="str">
        <f t="shared" si="118"/>
        <v/>
      </c>
      <c r="I363" s="647"/>
      <c r="J363" s="648" t="str">
        <f t="shared" si="119"/>
        <v/>
      </c>
      <c r="K363" s="441" t="str">
        <f>IF(E363="","",VLOOKUP(C363,'Reference 10.0 EULs'!$D$2:$E$161,2,))</f>
        <v/>
      </c>
      <c r="L363" s="196"/>
      <c r="M363" s="198"/>
      <c r="N363" s="198"/>
      <c r="O363" s="198"/>
      <c r="P363" s="197"/>
      <c r="Q363" s="199"/>
      <c r="R363" s="205"/>
      <c r="S363" s="201"/>
      <c r="T363" s="202"/>
      <c r="U363" s="202"/>
      <c r="V363" s="200"/>
      <c r="W363" s="256"/>
      <c r="X363" s="259"/>
      <c r="Y363" s="630"/>
    </row>
    <row r="364" spans="2:25" s="393" customFormat="1" hidden="1">
      <c r="B364" s="407"/>
      <c r="C364" s="522"/>
      <c r="D364" s="567"/>
      <c r="E364" s="554"/>
      <c r="F364" s="477"/>
      <c r="G364" s="637"/>
      <c r="H364" s="539" t="str">
        <f t="shared" si="118"/>
        <v/>
      </c>
      <c r="I364" s="647"/>
      <c r="J364" s="648" t="str">
        <f t="shared" si="119"/>
        <v/>
      </c>
      <c r="K364" s="441" t="str">
        <f>IF(E364="","",VLOOKUP(C364,'Reference 10.0 EULs'!$D$2:$E$161,2,))</f>
        <v/>
      </c>
      <c r="L364" s="196"/>
      <c r="M364" s="198"/>
      <c r="N364" s="198"/>
      <c r="O364" s="198"/>
      <c r="P364" s="197"/>
      <c r="Q364" s="199"/>
      <c r="R364" s="205"/>
      <c r="S364" s="201"/>
      <c r="T364" s="202"/>
      <c r="U364" s="202"/>
      <c r="V364" s="200"/>
      <c r="W364" s="256"/>
      <c r="X364" s="259"/>
      <c r="Y364" s="630"/>
    </row>
    <row r="365" spans="2:25" s="393" customFormat="1" hidden="1">
      <c r="B365" s="407"/>
      <c r="C365" s="522"/>
      <c r="D365" s="567"/>
      <c r="E365" s="554"/>
      <c r="F365" s="477"/>
      <c r="G365" s="637"/>
      <c r="H365" s="539" t="str">
        <f t="shared" si="118"/>
        <v/>
      </c>
      <c r="I365" s="647"/>
      <c r="J365" s="648" t="str">
        <f t="shared" si="119"/>
        <v/>
      </c>
      <c r="K365" s="441" t="str">
        <f>IF(E365="","",VLOOKUP(C365,'Reference 10.0 EULs'!$D$2:$E$161,2,))</f>
        <v/>
      </c>
      <c r="L365" s="196"/>
      <c r="M365" s="198"/>
      <c r="N365" s="198"/>
      <c r="O365" s="198"/>
      <c r="P365" s="197"/>
      <c r="Q365" s="199"/>
      <c r="R365" s="205"/>
      <c r="S365" s="201"/>
      <c r="T365" s="202"/>
      <c r="U365" s="202"/>
      <c r="V365" s="200"/>
      <c r="W365" s="256"/>
      <c r="X365" s="259"/>
      <c r="Y365" s="630"/>
    </row>
    <row r="366" spans="2:25" s="393" customFormat="1" hidden="1">
      <c r="B366" s="407"/>
      <c r="C366" s="522"/>
      <c r="D366" s="567"/>
      <c r="E366" s="554"/>
      <c r="F366" s="477"/>
      <c r="G366" s="637"/>
      <c r="H366" s="539" t="str">
        <f t="shared" si="118"/>
        <v/>
      </c>
      <c r="I366" s="647"/>
      <c r="J366" s="648" t="str">
        <f t="shared" si="119"/>
        <v/>
      </c>
      <c r="K366" s="441" t="str">
        <f>IF(E366="","",VLOOKUP(C366,'Reference 10.0 EULs'!$D$2:$E$161,2,))</f>
        <v/>
      </c>
      <c r="L366" s="196"/>
      <c r="M366" s="198"/>
      <c r="N366" s="198"/>
      <c r="O366" s="198"/>
      <c r="P366" s="197"/>
      <c r="Q366" s="199"/>
      <c r="R366" s="205"/>
      <c r="S366" s="201"/>
      <c r="T366" s="202"/>
      <c r="U366" s="202"/>
      <c r="V366" s="200"/>
      <c r="W366" s="256"/>
      <c r="X366" s="259"/>
      <c r="Y366" s="630"/>
    </row>
    <row r="367" spans="2:25" s="393" customFormat="1" hidden="1">
      <c r="B367" s="407"/>
      <c r="C367" s="522"/>
      <c r="D367" s="567"/>
      <c r="E367" s="554"/>
      <c r="F367" s="477"/>
      <c r="G367" s="637"/>
      <c r="H367" s="539" t="str">
        <f t="shared" si="118"/>
        <v/>
      </c>
      <c r="I367" s="647"/>
      <c r="J367" s="648" t="str">
        <f t="shared" si="119"/>
        <v/>
      </c>
      <c r="K367" s="441" t="str">
        <f>IF(E367="","",VLOOKUP(C367,'Reference 10.0 EULs'!$D$2:$E$161,2,))</f>
        <v/>
      </c>
      <c r="L367" s="196"/>
      <c r="M367" s="198"/>
      <c r="N367" s="198"/>
      <c r="O367" s="198"/>
      <c r="P367" s="197"/>
      <c r="Q367" s="199"/>
      <c r="R367" s="205"/>
      <c r="S367" s="201"/>
      <c r="T367" s="202"/>
      <c r="U367" s="202"/>
      <c r="V367" s="200"/>
      <c r="W367" s="256"/>
      <c r="X367" s="259"/>
      <c r="Y367" s="630"/>
    </row>
    <row r="368" spans="2:25" s="393" customFormat="1" hidden="1">
      <c r="B368" s="407"/>
      <c r="C368" s="522"/>
      <c r="D368" s="567"/>
      <c r="E368" s="554"/>
      <c r="F368" s="477"/>
      <c r="G368" s="637"/>
      <c r="H368" s="539" t="str">
        <f t="shared" si="118"/>
        <v/>
      </c>
      <c r="I368" s="647"/>
      <c r="J368" s="648" t="str">
        <f t="shared" si="119"/>
        <v/>
      </c>
      <c r="K368" s="441" t="str">
        <f>IF(E368="","",VLOOKUP(C368,'Reference 10.0 EULs'!$D$2:$E$161,2,))</f>
        <v/>
      </c>
      <c r="L368" s="196"/>
      <c r="M368" s="198"/>
      <c r="N368" s="198"/>
      <c r="O368" s="198"/>
      <c r="P368" s="197"/>
      <c r="Q368" s="199"/>
      <c r="R368" s="205"/>
      <c r="S368" s="201"/>
      <c r="T368" s="202"/>
      <c r="U368" s="202"/>
      <c r="V368" s="200"/>
      <c r="W368" s="256"/>
      <c r="X368" s="259"/>
      <c r="Y368" s="630"/>
    </row>
    <row r="369" spans="2:25" s="393" customFormat="1" hidden="1">
      <c r="B369" s="407"/>
      <c r="C369" s="522"/>
      <c r="D369" s="567"/>
      <c r="E369" s="554"/>
      <c r="F369" s="477"/>
      <c r="G369" s="637"/>
      <c r="H369" s="539" t="str">
        <f t="shared" si="118"/>
        <v/>
      </c>
      <c r="I369" s="647"/>
      <c r="J369" s="648" t="str">
        <f t="shared" si="119"/>
        <v/>
      </c>
      <c r="K369" s="441" t="str">
        <f>IF(E369="","",VLOOKUP(C369,'Reference 10.0 EULs'!$D$2:$E$161,2,))</f>
        <v/>
      </c>
      <c r="L369" s="196"/>
      <c r="M369" s="198"/>
      <c r="N369" s="198"/>
      <c r="O369" s="198"/>
      <c r="P369" s="197"/>
      <c r="Q369" s="199"/>
      <c r="R369" s="205"/>
      <c r="S369" s="201"/>
      <c r="T369" s="202"/>
      <c r="U369" s="202"/>
      <c r="V369" s="200"/>
      <c r="W369" s="256"/>
      <c r="X369" s="259"/>
      <c r="Y369" s="630"/>
    </row>
    <row r="370" spans="2:25" s="393" customFormat="1" hidden="1">
      <c r="B370" s="407"/>
      <c r="C370" s="522"/>
      <c r="D370" s="567"/>
      <c r="E370" s="554"/>
      <c r="F370" s="477"/>
      <c r="G370" s="637"/>
      <c r="H370" s="539" t="str">
        <f t="shared" si="118"/>
        <v/>
      </c>
      <c r="I370" s="647"/>
      <c r="J370" s="648" t="str">
        <f t="shared" si="119"/>
        <v/>
      </c>
      <c r="K370" s="441" t="str">
        <f>IF(E370="","",VLOOKUP(C370,'Reference 10.0 EULs'!$D$2:$E$161,2,))</f>
        <v/>
      </c>
      <c r="L370" s="196"/>
      <c r="M370" s="198"/>
      <c r="N370" s="198"/>
      <c r="O370" s="198"/>
      <c r="P370" s="197"/>
      <c r="Q370" s="199"/>
      <c r="R370" s="205"/>
      <c r="S370" s="201"/>
      <c r="T370" s="202"/>
      <c r="U370" s="202"/>
      <c r="V370" s="200"/>
      <c r="W370" s="256"/>
      <c r="X370" s="259"/>
      <c r="Y370" s="630"/>
    </row>
    <row r="371" spans="2:25" s="393" customFormat="1" hidden="1">
      <c r="B371" s="407"/>
      <c r="C371" s="522"/>
      <c r="D371" s="567"/>
      <c r="E371" s="554"/>
      <c r="F371" s="477"/>
      <c r="G371" s="637"/>
      <c r="H371" s="539" t="str">
        <f t="shared" si="118"/>
        <v/>
      </c>
      <c r="I371" s="647"/>
      <c r="J371" s="648" t="str">
        <f t="shared" si="119"/>
        <v/>
      </c>
      <c r="K371" s="441" t="str">
        <f>IF(E371="","",VLOOKUP(C371,'Reference 10.0 EULs'!$D$2:$E$161,2,))</f>
        <v/>
      </c>
      <c r="L371" s="196"/>
      <c r="M371" s="198"/>
      <c r="N371" s="198"/>
      <c r="O371" s="198"/>
      <c r="P371" s="197"/>
      <c r="Q371" s="199"/>
      <c r="R371" s="205"/>
      <c r="S371" s="201"/>
      <c r="T371" s="202"/>
      <c r="U371" s="202"/>
      <c r="V371" s="200"/>
      <c r="W371" s="256"/>
      <c r="X371" s="259"/>
      <c r="Y371" s="630"/>
    </row>
    <row r="372" spans="2:25" s="393" customFormat="1" hidden="1">
      <c r="B372" s="407"/>
      <c r="C372" s="522"/>
      <c r="D372" s="567"/>
      <c r="E372" s="554"/>
      <c r="F372" s="477"/>
      <c r="G372" s="637"/>
      <c r="H372" s="539" t="str">
        <f t="shared" si="118"/>
        <v/>
      </c>
      <c r="I372" s="647"/>
      <c r="J372" s="648" t="str">
        <f t="shared" si="119"/>
        <v/>
      </c>
      <c r="K372" s="441" t="str">
        <f>IF(E372="","",VLOOKUP(C372,'Reference 10.0 EULs'!$D$2:$E$161,2,))</f>
        <v/>
      </c>
      <c r="L372" s="196"/>
      <c r="M372" s="198"/>
      <c r="N372" s="198"/>
      <c r="O372" s="198"/>
      <c r="P372" s="197"/>
      <c r="Q372" s="199"/>
      <c r="R372" s="205"/>
      <c r="S372" s="201"/>
      <c r="T372" s="202"/>
      <c r="U372" s="202"/>
      <c r="V372" s="200"/>
      <c r="W372" s="256"/>
      <c r="X372" s="259"/>
      <c r="Y372" s="630"/>
    </row>
    <row r="373" spans="2:25" s="393" customFormat="1" hidden="1">
      <c r="B373" s="407"/>
      <c r="C373" s="522"/>
      <c r="D373" s="567"/>
      <c r="E373" s="554"/>
      <c r="F373" s="477"/>
      <c r="G373" s="637"/>
      <c r="H373" s="539" t="str">
        <f t="shared" si="118"/>
        <v/>
      </c>
      <c r="I373" s="647"/>
      <c r="J373" s="648" t="str">
        <f t="shared" si="119"/>
        <v/>
      </c>
      <c r="K373" s="441" t="str">
        <f>IF(E373="","",VLOOKUP(C373,'Reference 10.0 EULs'!$D$2:$E$161,2,))</f>
        <v/>
      </c>
      <c r="L373" s="196"/>
      <c r="M373" s="198"/>
      <c r="N373" s="198"/>
      <c r="O373" s="198"/>
      <c r="P373" s="197"/>
      <c r="Q373" s="199"/>
      <c r="R373" s="205"/>
      <c r="S373" s="201"/>
      <c r="T373" s="202"/>
      <c r="U373" s="202"/>
      <c r="V373" s="200"/>
      <c r="W373" s="256"/>
      <c r="X373" s="259"/>
      <c r="Y373" s="630"/>
    </row>
    <row r="374" spans="2:25" s="393" customFormat="1" hidden="1">
      <c r="B374" s="407"/>
      <c r="C374" s="522"/>
      <c r="D374" s="567"/>
      <c r="E374" s="554"/>
      <c r="F374" s="477"/>
      <c r="G374" s="637"/>
      <c r="H374" s="539" t="str">
        <f t="shared" si="118"/>
        <v/>
      </c>
      <c r="I374" s="647"/>
      <c r="J374" s="648" t="str">
        <f t="shared" si="119"/>
        <v/>
      </c>
      <c r="K374" s="441" t="str">
        <f>IF(E374="","",VLOOKUP(C374,'Reference 10.0 EULs'!$D$2:$E$161,2,))</f>
        <v/>
      </c>
      <c r="L374" s="196"/>
      <c r="M374" s="198"/>
      <c r="N374" s="198"/>
      <c r="O374" s="198"/>
      <c r="P374" s="197"/>
      <c r="Q374" s="199"/>
      <c r="R374" s="205"/>
      <c r="S374" s="201"/>
      <c r="T374" s="202"/>
      <c r="U374" s="202"/>
      <c r="V374" s="200"/>
      <c r="W374" s="256"/>
      <c r="X374" s="259"/>
      <c r="Y374" s="630"/>
    </row>
    <row r="375" spans="2:25" s="393" customFormat="1" hidden="1">
      <c r="B375" s="407"/>
      <c r="C375" s="522"/>
      <c r="D375" s="567"/>
      <c r="E375" s="554"/>
      <c r="F375" s="477"/>
      <c r="G375" s="637"/>
      <c r="H375" s="539" t="str">
        <f t="shared" si="118"/>
        <v/>
      </c>
      <c r="I375" s="647"/>
      <c r="J375" s="648" t="str">
        <f t="shared" si="119"/>
        <v/>
      </c>
      <c r="K375" s="441" t="str">
        <f>IF(E375="","",VLOOKUP(C375,'Reference 10.0 EULs'!$D$2:$E$161,2,))</f>
        <v/>
      </c>
      <c r="L375" s="196"/>
      <c r="M375" s="198"/>
      <c r="N375" s="198"/>
      <c r="O375" s="198"/>
      <c r="P375" s="197"/>
      <c r="Q375" s="199"/>
      <c r="R375" s="205"/>
      <c r="S375" s="201"/>
      <c r="T375" s="202"/>
      <c r="U375" s="202"/>
      <c r="V375" s="200"/>
      <c r="W375" s="256"/>
      <c r="X375" s="259"/>
      <c r="Y375" s="630"/>
    </row>
    <row r="376" spans="2:25" s="393" customFormat="1" hidden="1">
      <c r="B376" s="407"/>
      <c r="C376" s="522"/>
      <c r="D376" s="567"/>
      <c r="E376" s="554"/>
      <c r="F376" s="477"/>
      <c r="G376" s="637"/>
      <c r="H376" s="539" t="str">
        <f t="shared" si="118"/>
        <v/>
      </c>
      <c r="I376" s="647"/>
      <c r="J376" s="648" t="str">
        <f t="shared" si="119"/>
        <v/>
      </c>
      <c r="K376" s="441" t="str">
        <f>IF(E376="","",VLOOKUP(C376,'Reference 10.0 EULs'!$D$2:$E$161,2,))</f>
        <v/>
      </c>
      <c r="L376" s="196"/>
      <c r="M376" s="198"/>
      <c r="N376" s="198"/>
      <c r="O376" s="198"/>
      <c r="P376" s="197"/>
      <c r="Q376" s="199"/>
      <c r="R376" s="205"/>
      <c r="S376" s="201"/>
      <c r="T376" s="202"/>
      <c r="U376" s="202"/>
      <c r="V376" s="200"/>
      <c r="W376" s="256"/>
      <c r="X376" s="259"/>
      <c r="Y376" s="630"/>
    </row>
    <row r="377" spans="2:25" s="393" customFormat="1" hidden="1">
      <c r="B377" s="407"/>
      <c r="C377" s="522"/>
      <c r="D377" s="567"/>
      <c r="E377" s="554"/>
      <c r="F377" s="477"/>
      <c r="G377" s="637"/>
      <c r="H377" s="539" t="str">
        <f t="shared" si="118"/>
        <v/>
      </c>
      <c r="I377" s="647"/>
      <c r="J377" s="648" t="str">
        <f t="shared" si="119"/>
        <v/>
      </c>
      <c r="K377" s="441" t="str">
        <f>IF(E377="","",VLOOKUP(C377,'Reference 10.0 EULs'!$D$2:$E$161,2,))</f>
        <v/>
      </c>
      <c r="L377" s="196"/>
      <c r="M377" s="198"/>
      <c r="N377" s="198"/>
      <c r="O377" s="198"/>
      <c r="P377" s="197"/>
      <c r="Q377" s="199"/>
      <c r="R377" s="205"/>
      <c r="S377" s="201"/>
      <c r="T377" s="202"/>
      <c r="U377" s="202"/>
      <c r="V377" s="200"/>
      <c r="W377" s="256"/>
      <c r="X377" s="259"/>
      <c r="Y377" s="630"/>
    </row>
    <row r="378" spans="2:25" s="393" customFormat="1" hidden="1">
      <c r="B378" s="407"/>
      <c r="C378" s="522"/>
      <c r="D378" s="567"/>
      <c r="E378" s="554"/>
      <c r="F378" s="477"/>
      <c r="G378" s="637"/>
      <c r="H378" s="539" t="str">
        <f t="shared" si="118"/>
        <v/>
      </c>
      <c r="I378" s="647"/>
      <c r="J378" s="648" t="str">
        <f t="shared" si="119"/>
        <v/>
      </c>
      <c r="K378" s="441" t="str">
        <f>IF(E378="","",VLOOKUP(C378,'Reference 10.0 EULs'!$D$2:$E$161,2,))</f>
        <v/>
      </c>
      <c r="L378" s="196"/>
      <c r="M378" s="198"/>
      <c r="N378" s="198"/>
      <c r="O378" s="198"/>
      <c r="P378" s="197"/>
      <c r="Q378" s="199"/>
      <c r="R378" s="205"/>
      <c r="S378" s="201"/>
      <c r="T378" s="202"/>
      <c r="U378" s="202"/>
      <c r="V378" s="200"/>
      <c r="W378" s="256"/>
      <c r="X378" s="259"/>
      <c r="Y378" s="630"/>
    </row>
    <row r="379" spans="2:25" s="393" customFormat="1" hidden="1">
      <c r="B379" s="407"/>
      <c r="C379" s="522"/>
      <c r="D379" s="567"/>
      <c r="E379" s="554"/>
      <c r="F379" s="477"/>
      <c r="G379" s="637"/>
      <c r="H379" s="539" t="str">
        <f t="shared" si="118"/>
        <v/>
      </c>
      <c r="I379" s="647"/>
      <c r="J379" s="648" t="str">
        <f t="shared" si="119"/>
        <v/>
      </c>
      <c r="K379" s="441" t="str">
        <f>IF(E379="","",VLOOKUP(C379,'Reference 10.0 EULs'!$D$2:$E$161,2,))</f>
        <v/>
      </c>
      <c r="L379" s="196"/>
      <c r="M379" s="198"/>
      <c r="N379" s="198"/>
      <c r="O379" s="198"/>
      <c r="P379" s="197"/>
      <c r="Q379" s="199"/>
      <c r="R379" s="205"/>
      <c r="S379" s="201"/>
      <c r="T379" s="202"/>
      <c r="U379" s="202"/>
      <c r="V379" s="200"/>
      <c r="W379" s="256"/>
      <c r="X379" s="259"/>
      <c r="Y379" s="630"/>
    </row>
    <row r="380" spans="2:25" s="393" customFormat="1" hidden="1">
      <c r="B380" s="407"/>
      <c r="C380" s="522"/>
      <c r="D380" s="567"/>
      <c r="E380" s="554"/>
      <c r="F380" s="477"/>
      <c r="G380" s="637"/>
      <c r="H380" s="539" t="str">
        <f t="shared" si="118"/>
        <v/>
      </c>
      <c r="I380" s="647"/>
      <c r="J380" s="648" t="str">
        <f t="shared" si="119"/>
        <v/>
      </c>
      <c r="K380" s="441" t="str">
        <f>IF(E380="","",VLOOKUP(C380,'Reference 10.0 EULs'!$D$2:$E$161,2,))</f>
        <v/>
      </c>
      <c r="L380" s="196"/>
      <c r="M380" s="198"/>
      <c r="N380" s="198"/>
      <c r="O380" s="198"/>
      <c r="P380" s="197"/>
      <c r="Q380" s="199"/>
      <c r="R380" s="205"/>
      <c r="S380" s="201"/>
      <c r="T380" s="202"/>
      <c r="U380" s="202"/>
      <c r="V380" s="200"/>
      <c r="W380" s="256"/>
      <c r="X380" s="259"/>
      <c r="Y380" s="630"/>
    </row>
    <row r="381" spans="2:25" s="393" customFormat="1" hidden="1">
      <c r="B381" s="407"/>
      <c r="C381" s="522"/>
      <c r="D381" s="567"/>
      <c r="E381" s="554"/>
      <c r="F381" s="477"/>
      <c r="G381" s="637"/>
      <c r="H381" s="539" t="str">
        <f t="shared" si="118"/>
        <v/>
      </c>
      <c r="I381" s="647"/>
      <c r="J381" s="648" t="str">
        <f t="shared" si="119"/>
        <v/>
      </c>
      <c r="K381" s="441" t="str">
        <f>IF(E381="","",VLOOKUP(C381,'Reference 10.0 EULs'!$D$2:$E$161,2,))</f>
        <v/>
      </c>
      <c r="L381" s="196"/>
      <c r="M381" s="198"/>
      <c r="N381" s="198"/>
      <c r="O381" s="198"/>
      <c r="P381" s="197"/>
      <c r="Q381" s="199"/>
      <c r="R381" s="205"/>
      <c r="S381" s="201"/>
      <c r="T381" s="202"/>
      <c r="U381" s="202"/>
      <c r="V381" s="200"/>
      <c r="W381" s="256"/>
      <c r="X381" s="259"/>
      <c r="Y381" s="630"/>
    </row>
    <row r="382" spans="2:25" s="393" customFormat="1" hidden="1">
      <c r="B382" s="407"/>
      <c r="C382" s="522"/>
      <c r="D382" s="567"/>
      <c r="E382" s="554"/>
      <c r="F382" s="477"/>
      <c r="G382" s="637"/>
      <c r="H382" s="539" t="str">
        <f t="shared" si="118"/>
        <v/>
      </c>
      <c r="I382" s="647"/>
      <c r="J382" s="648" t="str">
        <f t="shared" si="119"/>
        <v/>
      </c>
      <c r="K382" s="441" t="str">
        <f>IF(E382="","",VLOOKUP(C382,'Reference 10.0 EULs'!$D$2:$E$161,2,))</f>
        <v/>
      </c>
      <c r="L382" s="196"/>
      <c r="M382" s="198"/>
      <c r="N382" s="198"/>
      <c r="O382" s="198"/>
      <c r="P382" s="197"/>
      <c r="Q382" s="199"/>
      <c r="R382" s="205"/>
      <c r="S382" s="201"/>
      <c r="T382" s="202"/>
      <c r="U382" s="202"/>
      <c r="V382" s="200"/>
      <c r="W382" s="256"/>
      <c r="X382" s="259"/>
      <c r="Y382" s="630"/>
    </row>
    <row r="383" spans="2:25" s="393" customFormat="1" hidden="1">
      <c r="B383" s="407"/>
      <c r="C383" s="522"/>
      <c r="D383" s="567"/>
      <c r="E383" s="554"/>
      <c r="F383" s="477"/>
      <c r="G383" s="637"/>
      <c r="H383" s="539" t="str">
        <f t="shared" si="118"/>
        <v/>
      </c>
      <c r="I383" s="647"/>
      <c r="J383" s="648" t="str">
        <f t="shared" si="119"/>
        <v/>
      </c>
      <c r="K383" s="441" t="str">
        <f>IF(E383="","",VLOOKUP(C383,'Reference 10.0 EULs'!$D$2:$E$161,2,))</f>
        <v/>
      </c>
      <c r="L383" s="196"/>
      <c r="M383" s="198"/>
      <c r="N383" s="198"/>
      <c r="O383" s="198"/>
      <c r="P383" s="197"/>
      <c r="Q383" s="199"/>
      <c r="R383" s="205"/>
      <c r="S383" s="201"/>
      <c r="T383" s="202"/>
      <c r="U383" s="202"/>
      <c r="V383" s="200"/>
      <c r="W383" s="256"/>
      <c r="X383" s="259"/>
      <c r="Y383" s="630"/>
    </row>
    <row r="384" spans="2:25" s="393" customFormat="1" hidden="1">
      <c r="B384" s="407"/>
      <c r="C384" s="522"/>
      <c r="D384" s="567"/>
      <c r="E384" s="554"/>
      <c r="F384" s="477"/>
      <c r="G384" s="637"/>
      <c r="H384" s="539" t="str">
        <f t="shared" si="118"/>
        <v/>
      </c>
      <c r="I384" s="647"/>
      <c r="J384" s="648" t="str">
        <f t="shared" si="119"/>
        <v/>
      </c>
      <c r="K384" s="441" t="str">
        <f>IF(E384="","",VLOOKUP(C384,'Reference 10.0 EULs'!$D$2:$E$161,2,))</f>
        <v/>
      </c>
      <c r="L384" s="196"/>
      <c r="M384" s="198"/>
      <c r="N384" s="198"/>
      <c r="O384" s="198"/>
      <c r="P384" s="197"/>
      <c r="Q384" s="199"/>
      <c r="R384" s="205"/>
      <c r="S384" s="201"/>
      <c r="T384" s="202"/>
      <c r="U384" s="202"/>
      <c r="V384" s="200"/>
      <c r="W384" s="256"/>
      <c r="X384" s="259"/>
      <c r="Y384" s="630"/>
    </row>
    <row r="385" spans="2:25" s="393" customFormat="1" hidden="1">
      <c r="B385" s="407"/>
      <c r="C385" s="522"/>
      <c r="D385" s="567"/>
      <c r="E385" s="554"/>
      <c r="F385" s="477"/>
      <c r="G385" s="637"/>
      <c r="H385" s="539" t="str">
        <f t="shared" si="118"/>
        <v/>
      </c>
      <c r="I385" s="647"/>
      <c r="J385" s="648" t="str">
        <f t="shared" si="119"/>
        <v/>
      </c>
      <c r="K385" s="441" t="str">
        <f>IF(E385="","",VLOOKUP(C385,'Reference 10.0 EULs'!$D$2:$E$161,2,))</f>
        <v/>
      </c>
      <c r="L385" s="196"/>
      <c r="M385" s="198"/>
      <c r="N385" s="198"/>
      <c r="O385" s="198"/>
      <c r="P385" s="197"/>
      <c r="Q385" s="199"/>
      <c r="R385" s="205"/>
      <c r="S385" s="201"/>
      <c r="T385" s="202"/>
      <c r="U385" s="202"/>
      <c r="V385" s="200"/>
      <c r="W385" s="256"/>
      <c r="X385" s="259"/>
      <c r="Y385" s="630"/>
    </row>
    <row r="386" spans="2:25" s="393" customFormat="1" hidden="1">
      <c r="B386" s="407"/>
      <c r="C386" s="522"/>
      <c r="D386" s="567"/>
      <c r="E386" s="554"/>
      <c r="F386" s="477"/>
      <c r="G386" s="637"/>
      <c r="H386" s="539" t="str">
        <f t="shared" si="118"/>
        <v/>
      </c>
      <c r="I386" s="647"/>
      <c r="J386" s="648" t="str">
        <f t="shared" si="119"/>
        <v/>
      </c>
      <c r="K386" s="441" t="str">
        <f>IF(E386="","",VLOOKUP(C386,'Reference 10.0 EULs'!$D$2:$E$161,2,))</f>
        <v/>
      </c>
      <c r="L386" s="196"/>
      <c r="M386" s="198"/>
      <c r="N386" s="198"/>
      <c r="O386" s="198"/>
      <c r="P386" s="197"/>
      <c r="Q386" s="199"/>
      <c r="R386" s="205"/>
      <c r="S386" s="201"/>
      <c r="T386" s="202"/>
      <c r="U386" s="202"/>
      <c r="V386" s="200"/>
      <c r="W386" s="256"/>
      <c r="X386" s="259"/>
      <c r="Y386" s="630"/>
    </row>
    <row r="387" spans="2:25" s="393" customFormat="1" hidden="1">
      <c r="B387" s="407"/>
      <c r="C387" s="522"/>
      <c r="D387" s="567"/>
      <c r="E387" s="554"/>
      <c r="F387" s="477"/>
      <c r="G387" s="637"/>
      <c r="H387" s="539" t="str">
        <f t="shared" si="118"/>
        <v/>
      </c>
      <c r="I387" s="647"/>
      <c r="J387" s="648" t="str">
        <f t="shared" si="119"/>
        <v/>
      </c>
      <c r="K387" s="441" t="str">
        <f>IF(E387="","",VLOOKUP(C387,'Reference 10.0 EULs'!$D$2:$E$161,2,))</f>
        <v/>
      </c>
      <c r="L387" s="196"/>
      <c r="M387" s="198"/>
      <c r="N387" s="198"/>
      <c r="O387" s="198"/>
      <c r="P387" s="197"/>
      <c r="Q387" s="199"/>
      <c r="R387" s="205"/>
      <c r="S387" s="201"/>
      <c r="T387" s="202"/>
      <c r="U387" s="202"/>
      <c r="V387" s="200"/>
      <c r="W387" s="256"/>
      <c r="X387" s="259"/>
      <c r="Y387" s="630"/>
    </row>
    <row r="388" spans="2:25" s="393" customFormat="1" hidden="1">
      <c r="B388" s="407"/>
      <c r="C388" s="522"/>
      <c r="D388" s="567"/>
      <c r="E388" s="554"/>
      <c r="F388" s="477"/>
      <c r="G388" s="637"/>
      <c r="H388" s="539" t="str">
        <f t="shared" si="118"/>
        <v/>
      </c>
      <c r="I388" s="647"/>
      <c r="J388" s="648" t="str">
        <f t="shared" si="119"/>
        <v/>
      </c>
      <c r="K388" s="441" t="str">
        <f>IF(E388="","",VLOOKUP(C388,'Reference 10.0 EULs'!$D$2:$E$161,2,))</f>
        <v/>
      </c>
      <c r="L388" s="196"/>
      <c r="M388" s="198"/>
      <c r="N388" s="198"/>
      <c r="O388" s="198"/>
      <c r="P388" s="197"/>
      <c r="Q388" s="199"/>
      <c r="R388" s="205"/>
      <c r="S388" s="201"/>
      <c r="T388" s="202"/>
      <c r="U388" s="202"/>
      <c r="V388" s="200"/>
      <c r="W388" s="256"/>
      <c r="X388" s="259"/>
      <c r="Y388" s="630"/>
    </row>
    <row r="389" spans="2:25" s="393" customFormat="1" hidden="1">
      <c r="B389" s="407"/>
      <c r="C389" s="522"/>
      <c r="D389" s="567"/>
      <c r="E389" s="554"/>
      <c r="F389" s="477"/>
      <c r="G389" s="637"/>
      <c r="H389" s="539" t="str">
        <f t="shared" si="118"/>
        <v/>
      </c>
      <c r="I389" s="647"/>
      <c r="J389" s="648" t="str">
        <f t="shared" si="119"/>
        <v/>
      </c>
      <c r="K389" s="441" t="str">
        <f>IF(E389="","",VLOOKUP(C389,'Reference 10.0 EULs'!$D$2:$E$161,2,))</f>
        <v/>
      </c>
      <c r="L389" s="196"/>
      <c r="M389" s="198"/>
      <c r="N389" s="198"/>
      <c r="O389" s="198"/>
      <c r="P389" s="197"/>
      <c r="Q389" s="199"/>
      <c r="R389" s="205"/>
      <c r="S389" s="201"/>
      <c r="T389" s="202"/>
      <c r="U389" s="202"/>
      <c r="V389" s="200"/>
      <c r="W389" s="256"/>
      <c r="X389" s="259"/>
      <c r="Y389" s="630"/>
    </row>
    <row r="390" spans="2:25" s="393" customFormat="1" hidden="1">
      <c r="B390" s="407"/>
      <c r="C390" s="522"/>
      <c r="D390" s="567"/>
      <c r="E390" s="554"/>
      <c r="F390" s="477"/>
      <c r="G390" s="637"/>
      <c r="H390" s="539" t="str">
        <f t="shared" si="118"/>
        <v/>
      </c>
      <c r="I390" s="647"/>
      <c r="J390" s="648" t="str">
        <f t="shared" si="119"/>
        <v/>
      </c>
      <c r="K390" s="441" t="str">
        <f>IF(E390="","",VLOOKUP(C390,'Reference 10.0 EULs'!$D$2:$E$161,2,))</f>
        <v/>
      </c>
      <c r="L390" s="196"/>
      <c r="M390" s="198"/>
      <c r="N390" s="198"/>
      <c r="O390" s="198"/>
      <c r="P390" s="197"/>
      <c r="Q390" s="199"/>
      <c r="R390" s="205"/>
      <c r="S390" s="201"/>
      <c r="T390" s="202"/>
      <c r="U390" s="202"/>
      <c r="V390" s="200"/>
      <c r="W390" s="256"/>
      <c r="X390" s="259"/>
      <c r="Y390" s="630"/>
    </row>
    <row r="391" spans="2:25" s="393" customFormat="1" hidden="1">
      <c r="B391" s="407"/>
      <c r="C391" s="522"/>
      <c r="D391" s="567"/>
      <c r="E391" s="554"/>
      <c r="F391" s="477"/>
      <c r="G391" s="637"/>
      <c r="H391" s="539" t="str">
        <f t="shared" si="118"/>
        <v/>
      </c>
      <c r="I391" s="647"/>
      <c r="J391" s="648" t="str">
        <f t="shared" si="119"/>
        <v/>
      </c>
      <c r="K391" s="441" t="str">
        <f>IF(E391="","",VLOOKUP(C391,'Reference 10.0 EULs'!$D$2:$E$161,2,))</f>
        <v/>
      </c>
      <c r="L391" s="196"/>
      <c r="M391" s="198"/>
      <c r="N391" s="198"/>
      <c r="O391" s="198"/>
      <c r="P391" s="197"/>
      <c r="Q391" s="199"/>
      <c r="R391" s="205"/>
      <c r="S391" s="201"/>
      <c r="T391" s="202"/>
      <c r="U391" s="202"/>
      <c r="V391" s="200"/>
      <c r="W391" s="256"/>
      <c r="X391" s="259"/>
      <c r="Y391" s="630"/>
    </row>
    <row r="392" spans="2:25" s="393" customFormat="1" hidden="1">
      <c r="B392" s="407"/>
      <c r="C392" s="522"/>
      <c r="D392" s="567"/>
      <c r="E392" s="554"/>
      <c r="F392" s="477"/>
      <c r="G392" s="637"/>
      <c r="H392" s="539" t="str">
        <f t="shared" si="118"/>
        <v/>
      </c>
      <c r="I392" s="647"/>
      <c r="J392" s="648" t="str">
        <f t="shared" si="119"/>
        <v/>
      </c>
      <c r="K392" s="441" t="str">
        <f>IF(E392="","",VLOOKUP(C392,'Reference 10.0 EULs'!$D$2:$E$161,2,))</f>
        <v/>
      </c>
      <c r="L392" s="196"/>
      <c r="M392" s="198"/>
      <c r="N392" s="198"/>
      <c r="O392" s="198"/>
      <c r="P392" s="197"/>
      <c r="Q392" s="199"/>
      <c r="R392" s="205"/>
      <c r="S392" s="201"/>
      <c r="T392" s="202"/>
      <c r="U392" s="202"/>
      <c r="V392" s="200"/>
      <c r="W392" s="256"/>
      <c r="X392" s="259"/>
      <c r="Y392" s="630"/>
    </row>
    <row r="393" spans="2:25" s="393" customFormat="1" hidden="1">
      <c r="B393" s="407"/>
      <c r="C393" s="522"/>
      <c r="D393" s="567"/>
      <c r="E393" s="554"/>
      <c r="F393" s="477"/>
      <c r="G393" s="637"/>
      <c r="H393" s="539" t="str">
        <f t="shared" si="118"/>
        <v/>
      </c>
      <c r="I393" s="647"/>
      <c r="J393" s="648" t="str">
        <f t="shared" si="119"/>
        <v/>
      </c>
      <c r="K393" s="441" t="str">
        <f>IF(E393="","",VLOOKUP(C393,'Reference 10.0 EULs'!$D$2:$E$161,2,))</f>
        <v/>
      </c>
      <c r="L393" s="196"/>
      <c r="M393" s="198"/>
      <c r="N393" s="198"/>
      <c r="O393" s="198"/>
      <c r="P393" s="197"/>
      <c r="Q393" s="199"/>
      <c r="R393" s="205"/>
      <c r="S393" s="201"/>
      <c r="T393" s="202"/>
      <c r="U393" s="202"/>
      <c r="V393" s="200"/>
      <c r="W393" s="256"/>
      <c r="X393" s="259"/>
      <c r="Y393" s="630"/>
    </row>
    <row r="394" spans="2:25" s="393" customFormat="1" hidden="1">
      <c r="B394" s="407"/>
      <c r="C394" s="522"/>
      <c r="D394" s="567"/>
      <c r="E394" s="554"/>
      <c r="F394" s="477"/>
      <c r="G394" s="637"/>
      <c r="H394" s="539" t="str">
        <f t="shared" si="118"/>
        <v/>
      </c>
      <c r="I394" s="647"/>
      <c r="J394" s="648" t="str">
        <f t="shared" si="119"/>
        <v/>
      </c>
      <c r="K394" s="441" t="str">
        <f>IF(E394="","",VLOOKUP(C394,'Reference 10.0 EULs'!$D$2:$E$161,2,))</f>
        <v/>
      </c>
      <c r="L394" s="196"/>
      <c r="M394" s="198"/>
      <c r="N394" s="198"/>
      <c r="O394" s="198"/>
      <c r="P394" s="197"/>
      <c r="Q394" s="199"/>
      <c r="R394" s="205"/>
      <c r="S394" s="201"/>
      <c r="T394" s="202"/>
      <c r="U394" s="202"/>
      <c r="V394" s="200"/>
      <c r="W394" s="256"/>
      <c r="X394" s="259"/>
      <c r="Y394" s="630"/>
    </row>
    <row r="395" spans="2:25" s="393" customFormat="1" hidden="1">
      <c r="B395" s="407"/>
      <c r="C395" s="522"/>
      <c r="D395" s="567"/>
      <c r="E395" s="554"/>
      <c r="F395" s="477"/>
      <c r="G395" s="637"/>
      <c r="H395" s="539" t="str">
        <f t="shared" si="118"/>
        <v/>
      </c>
      <c r="I395" s="647"/>
      <c r="J395" s="648" t="str">
        <f t="shared" si="119"/>
        <v/>
      </c>
      <c r="K395" s="441" t="str">
        <f>IF(E395="","",VLOOKUP(C395,'Reference 10.0 EULs'!$D$2:$E$161,2,))</f>
        <v/>
      </c>
      <c r="L395" s="196"/>
      <c r="M395" s="198"/>
      <c r="N395" s="198"/>
      <c r="O395" s="198"/>
      <c r="P395" s="197"/>
      <c r="Q395" s="199"/>
      <c r="R395" s="205"/>
      <c r="S395" s="201"/>
      <c r="T395" s="202"/>
      <c r="U395" s="202"/>
      <c r="V395" s="200"/>
      <c r="W395" s="256"/>
      <c r="X395" s="259"/>
      <c r="Y395" s="630"/>
    </row>
    <row r="396" spans="2:25" s="393" customFormat="1" hidden="1">
      <c r="B396" s="407"/>
      <c r="C396" s="522"/>
      <c r="D396" s="567"/>
      <c r="E396" s="554"/>
      <c r="F396" s="477"/>
      <c r="G396" s="637"/>
      <c r="H396" s="539" t="str">
        <f t="shared" si="118"/>
        <v/>
      </c>
      <c r="I396" s="647"/>
      <c r="J396" s="648" t="str">
        <f t="shared" si="119"/>
        <v/>
      </c>
      <c r="K396" s="441" t="str">
        <f>IF(E396="","",VLOOKUP(C396,'Reference 10.0 EULs'!$D$2:$E$161,2,))</f>
        <v/>
      </c>
      <c r="L396" s="196"/>
      <c r="M396" s="198"/>
      <c r="N396" s="198"/>
      <c r="O396" s="198"/>
      <c r="P396" s="197"/>
      <c r="Q396" s="199"/>
      <c r="R396" s="205"/>
      <c r="S396" s="201"/>
      <c r="T396" s="202"/>
      <c r="U396" s="202"/>
      <c r="V396" s="200"/>
      <c r="W396" s="256"/>
      <c r="X396" s="259"/>
      <c r="Y396" s="630"/>
    </row>
    <row r="397" spans="2:25" s="393" customFormat="1" hidden="1">
      <c r="B397" s="407"/>
      <c r="C397" s="522"/>
      <c r="D397" s="567"/>
      <c r="E397" s="554"/>
      <c r="F397" s="477"/>
      <c r="G397" s="637"/>
      <c r="H397" s="539" t="str">
        <f t="shared" si="118"/>
        <v/>
      </c>
      <c r="I397" s="647"/>
      <c r="J397" s="648" t="str">
        <f t="shared" si="119"/>
        <v/>
      </c>
      <c r="K397" s="441" t="str">
        <f>IF(E397="","",VLOOKUP(C397,'Reference 10.0 EULs'!$D$2:$E$161,2,))</f>
        <v/>
      </c>
      <c r="L397" s="196"/>
      <c r="M397" s="198"/>
      <c r="N397" s="198"/>
      <c r="O397" s="198"/>
      <c r="P397" s="197"/>
      <c r="Q397" s="199"/>
      <c r="R397" s="205"/>
      <c r="S397" s="201"/>
      <c r="T397" s="202"/>
      <c r="U397" s="202"/>
      <c r="V397" s="200"/>
      <c r="W397" s="256"/>
      <c r="X397" s="259"/>
      <c r="Y397" s="630"/>
    </row>
    <row r="398" spans="2:25" s="393" customFormat="1" hidden="1">
      <c r="B398" s="407"/>
      <c r="C398" s="522"/>
      <c r="D398" s="567"/>
      <c r="E398" s="554"/>
      <c r="F398" s="477"/>
      <c r="G398" s="637"/>
      <c r="H398" s="539" t="str">
        <f t="shared" si="118"/>
        <v/>
      </c>
      <c r="I398" s="647"/>
      <c r="J398" s="648" t="str">
        <f t="shared" si="119"/>
        <v/>
      </c>
      <c r="K398" s="441" t="str">
        <f>IF(E398="","",VLOOKUP(C398,'Reference 10.0 EULs'!$D$2:$E$161,2,))</f>
        <v/>
      </c>
      <c r="L398" s="196"/>
      <c r="M398" s="198"/>
      <c r="N398" s="198"/>
      <c r="O398" s="198"/>
      <c r="P398" s="197"/>
      <c r="Q398" s="199"/>
      <c r="R398" s="205"/>
      <c r="S398" s="201"/>
      <c r="T398" s="202"/>
      <c r="U398" s="202"/>
      <c r="V398" s="200"/>
      <c r="W398" s="256"/>
      <c r="X398" s="259"/>
      <c r="Y398" s="630"/>
    </row>
    <row r="399" spans="2:25" s="393" customFormat="1" hidden="1">
      <c r="B399" s="407"/>
      <c r="C399" s="522"/>
      <c r="D399" s="567"/>
      <c r="E399" s="554"/>
      <c r="F399" s="477"/>
      <c r="G399" s="637"/>
      <c r="H399" s="539" t="str">
        <f t="shared" si="118"/>
        <v/>
      </c>
      <c r="I399" s="647"/>
      <c r="J399" s="648" t="str">
        <f t="shared" si="119"/>
        <v/>
      </c>
      <c r="K399" s="441" t="str">
        <f>IF(E399="","",VLOOKUP(C399,'Reference 10.0 EULs'!$D$2:$E$161,2,))</f>
        <v/>
      </c>
      <c r="L399" s="196"/>
      <c r="M399" s="198"/>
      <c r="N399" s="198"/>
      <c r="O399" s="198"/>
      <c r="P399" s="197"/>
      <c r="Q399" s="199"/>
      <c r="R399" s="205"/>
      <c r="S399" s="201"/>
      <c r="T399" s="202"/>
      <c r="U399" s="202"/>
      <c r="V399" s="200"/>
      <c r="W399" s="256"/>
      <c r="X399" s="259"/>
      <c r="Y399" s="630"/>
    </row>
    <row r="400" spans="2:25" s="393" customFormat="1" hidden="1">
      <c r="B400" s="407"/>
      <c r="C400" s="522"/>
      <c r="D400" s="567"/>
      <c r="E400" s="554"/>
      <c r="F400" s="477"/>
      <c r="G400" s="637"/>
      <c r="H400" s="539" t="str">
        <f t="shared" si="118"/>
        <v/>
      </c>
      <c r="I400" s="647"/>
      <c r="J400" s="648" t="str">
        <f t="shared" si="119"/>
        <v/>
      </c>
      <c r="K400" s="441" t="str">
        <f>IF(E400="","",VLOOKUP(C400,'Reference 10.0 EULs'!$D$2:$E$161,2,))</f>
        <v/>
      </c>
      <c r="L400" s="196"/>
      <c r="M400" s="198"/>
      <c r="N400" s="198"/>
      <c r="O400" s="198"/>
      <c r="P400" s="197"/>
      <c r="Q400" s="199"/>
      <c r="R400" s="205"/>
      <c r="S400" s="201"/>
      <c r="T400" s="202"/>
      <c r="U400" s="202"/>
      <c r="V400" s="200"/>
      <c r="W400" s="256"/>
      <c r="X400" s="259"/>
      <c r="Y400" s="630"/>
    </row>
    <row r="401" spans="2:25" s="393" customFormat="1" hidden="1">
      <c r="B401" s="407"/>
      <c r="C401" s="522"/>
      <c r="D401" s="567"/>
      <c r="E401" s="554"/>
      <c r="F401" s="477"/>
      <c r="G401" s="637"/>
      <c r="H401" s="539" t="str">
        <f t="shared" si="118"/>
        <v/>
      </c>
      <c r="I401" s="647"/>
      <c r="J401" s="648" t="str">
        <f t="shared" si="119"/>
        <v/>
      </c>
      <c r="K401" s="441" t="str">
        <f>IF(E401="","",VLOOKUP(C401,'Reference 10.0 EULs'!$D$2:$E$161,2,))</f>
        <v/>
      </c>
      <c r="L401" s="196"/>
      <c r="M401" s="198"/>
      <c r="N401" s="198"/>
      <c r="O401" s="198"/>
      <c r="P401" s="197"/>
      <c r="Q401" s="199"/>
      <c r="R401" s="205"/>
      <c r="S401" s="201"/>
      <c r="T401" s="202"/>
      <c r="U401" s="202"/>
      <c r="V401" s="200"/>
      <c r="W401" s="256"/>
      <c r="X401" s="259"/>
      <c r="Y401" s="630"/>
    </row>
    <row r="402" spans="2:25" s="393" customFormat="1" hidden="1">
      <c r="B402" s="407"/>
      <c r="C402" s="522"/>
      <c r="D402" s="567"/>
      <c r="E402" s="554"/>
      <c r="F402" s="477"/>
      <c r="G402" s="637"/>
      <c r="H402" s="539" t="str">
        <f t="shared" si="118"/>
        <v/>
      </c>
      <c r="I402" s="647"/>
      <c r="J402" s="648" t="str">
        <f t="shared" si="119"/>
        <v/>
      </c>
      <c r="K402" s="441" t="str">
        <f>IF(E402="","",VLOOKUP(C402,'Reference 10.0 EULs'!$D$2:$E$161,2,))</f>
        <v/>
      </c>
      <c r="L402" s="196"/>
      <c r="M402" s="198"/>
      <c r="N402" s="198"/>
      <c r="O402" s="198"/>
      <c r="P402" s="197"/>
      <c r="Q402" s="199"/>
      <c r="R402" s="205"/>
      <c r="S402" s="201"/>
      <c r="T402" s="202"/>
      <c r="U402" s="202"/>
      <c r="V402" s="200"/>
      <c r="W402" s="256"/>
      <c r="X402" s="259"/>
      <c r="Y402" s="630"/>
    </row>
    <row r="403" spans="2:25" s="393" customFormat="1" hidden="1">
      <c r="B403" s="407"/>
      <c r="C403" s="522"/>
      <c r="D403" s="567"/>
      <c r="E403" s="554"/>
      <c r="F403" s="477"/>
      <c r="G403" s="637"/>
      <c r="H403" s="539" t="str">
        <f t="shared" si="118"/>
        <v/>
      </c>
      <c r="I403" s="647"/>
      <c r="J403" s="648" t="str">
        <f t="shared" si="119"/>
        <v/>
      </c>
      <c r="K403" s="441" t="str">
        <f>IF(E403="","",VLOOKUP(C403,'Reference 10.0 EULs'!$D$2:$E$161,2,))</f>
        <v/>
      </c>
      <c r="L403" s="196"/>
      <c r="M403" s="198"/>
      <c r="N403" s="198"/>
      <c r="O403" s="198"/>
      <c r="P403" s="197"/>
      <c r="Q403" s="199"/>
      <c r="R403" s="205"/>
      <c r="S403" s="201"/>
      <c r="T403" s="202"/>
      <c r="U403" s="202"/>
      <c r="V403" s="200"/>
      <c r="W403" s="256"/>
      <c r="X403" s="259"/>
      <c r="Y403" s="630"/>
    </row>
    <row r="404" spans="2:25" s="393" customFormat="1" hidden="1">
      <c r="B404" s="407"/>
      <c r="C404" s="522"/>
      <c r="D404" s="567"/>
      <c r="E404" s="554"/>
      <c r="F404" s="477"/>
      <c r="G404" s="637"/>
      <c r="H404" s="539" t="str">
        <f t="shared" si="118"/>
        <v/>
      </c>
      <c r="I404" s="647"/>
      <c r="J404" s="648" t="str">
        <f t="shared" si="119"/>
        <v/>
      </c>
      <c r="K404" s="441" t="str">
        <f>IF(E404="","",VLOOKUP(C404,'Reference 10.0 EULs'!$D$2:$E$161,2,))</f>
        <v/>
      </c>
      <c r="L404" s="196"/>
      <c r="M404" s="198"/>
      <c r="N404" s="198"/>
      <c r="O404" s="198"/>
      <c r="P404" s="197"/>
      <c r="Q404" s="199"/>
      <c r="R404" s="205"/>
      <c r="S404" s="201"/>
      <c r="T404" s="202"/>
      <c r="U404" s="202"/>
      <c r="V404" s="200"/>
      <c r="W404" s="256"/>
      <c r="X404" s="259"/>
      <c r="Y404" s="630"/>
    </row>
    <row r="405" spans="2:25" s="393" customFormat="1" hidden="1">
      <c r="B405" s="407"/>
      <c r="C405" s="522"/>
      <c r="D405" s="567"/>
      <c r="E405" s="554"/>
      <c r="F405" s="477"/>
      <c r="G405" s="637"/>
      <c r="H405" s="539" t="str">
        <f t="shared" si="118"/>
        <v/>
      </c>
      <c r="I405" s="647"/>
      <c r="J405" s="648" t="str">
        <f t="shared" si="119"/>
        <v/>
      </c>
      <c r="K405" s="441" t="str">
        <f>IF(E405="","",VLOOKUP(C405,'Reference 10.0 EULs'!$D$2:$E$161,2,))</f>
        <v/>
      </c>
      <c r="L405" s="196"/>
      <c r="M405" s="198"/>
      <c r="N405" s="198"/>
      <c r="O405" s="198"/>
      <c r="P405" s="197"/>
      <c r="Q405" s="199"/>
      <c r="R405" s="205"/>
      <c r="S405" s="201"/>
      <c r="T405" s="202"/>
      <c r="U405" s="202"/>
      <c r="V405" s="200"/>
      <c r="W405" s="256"/>
      <c r="X405" s="259"/>
      <c r="Y405" s="630"/>
    </row>
    <row r="406" spans="2:25" s="393" customFormat="1" hidden="1">
      <c r="B406" s="407"/>
      <c r="C406" s="522"/>
      <c r="D406" s="567"/>
      <c r="E406" s="554"/>
      <c r="F406" s="477"/>
      <c r="G406" s="637"/>
      <c r="H406" s="539" t="str">
        <f t="shared" si="118"/>
        <v/>
      </c>
      <c r="I406" s="647"/>
      <c r="J406" s="648" t="str">
        <f t="shared" si="119"/>
        <v/>
      </c>
      <c r="K406" s="441" t="str">
        <f>IF(E406="","",VLOOKUP(C406,'Reference 10.0 EULs'!$D$2:$E$161,2,))</f>
        <v/>
      </c>
      <c r="L406" s="196"/>
      <c r="M406" s="198"/>
      <c r="N406" s="198"/>
      <c r="O406" s="198"/>
      <c r="P406" s="197"/>
      <c r="Q406" s="199"/>
      <c r="R406" s="205"/>
      <c r="S406" s="201"/>
      <c r="T406" s="202"/>
      <c r="U406" s="202"/>
      <c r="V406" s="200"/>
      <c r="W406" s="256"/>
      <c r="X406" s="259"/>
      <c r="Y406" s="630"/>
    </row>
    <row r="407" spans="2:25" s="393" customFormat="1" hidden="1">
      <c r="B407" s="407"/>
      <c r="C407" s="522"/>
      <c r="D407" s="567"/>
      <c r="E407" s="554"/>
      <c r="F407" s="477"/>
      <c r="G407" s="637"/>
      <c r="H407" s="539" t="str">
        <f t="shared" si="118"/>
        <v/>
      </c>
      <c r="I407" s="647"/>
      <c r="J407" s="648" t="str">
        <f t="shared" si="119"/>
        <v/>
      </c>
      <c r="K407" s="441" t="str">
        <f>IF(E407="","",VLOOKUP(C407,'Reference 10.0 EULs'!$D$2:$E$161,2,))</f>
        <v/>
      </c>
      <c r="L407" s="196"/>
      <c r="M407" s="198"/>
      <c r="N407" s="198"/>
      <c r="O407" s="198"/>
      <c r="P407" s="197"/>
      <c r="Q407" s="199"/>
      <c r="R407" s="205"/>
      <c r="S407" s="201"/>
      <c r="T407" s="202"/>
      <c r="U407" s="202"/>
      <c r="V407" s="200"/>
      <c r="W407" s="256"/>
      <c r="X407" s="259"/>
      <c r="Y407" s="630"/>
    </row>
    <row r="408" spans="2:25" s="393" customFormat="1" hidden="1">
      <c r="B408" s="407"/>
      <c r="C408" s="522"/>
      <c r="D408" s="567"/>
      <c r="E408" s="554"/>
      <c r="F408" s="477"/>
      <c r="G408" s="637"/>
      <c r="H408" s="539" t="str">
        <f t="shared" si="118"/>
        <v/>
      </c>
      <c r="I408" s="647"/>
      <c r="J408" s="648" t="str">
        <f t="shared" si="119"/>
        <v/>
      </c>
      <c r="K408" s="441" t="str">
        <f>IF(E408="","",VLOOKUP(C408,'Reference 10.0 EULs'!$D$2:$E$161,2,))</f>
        <v/>
      </c>
      <c r="L408" s="196"/>
      <c r="M408" s="198"/>
      <c r="N408" s="198"/>
      <c r="O408" s="198"/>
      <c r="P408" s="197"/>
      <c r="Q408" s="199"/>
      <c r="R408" s="205"/>
      <c r="S408" s="201"/>
      <c r="T408" s="202"/>
      <c r="U408" s="202"/>
      <c r="V408" s="200"/>
      <c r="W408" s="256"/>
      <c r="X408" s="259"/>
      <c r="Y408" s="630"/>
    </row>
    <row r="409" spans="2:25" s="393" customFormat="1" hidden="1">
      <c r="B409" s="407"/>
      <c r="C409" s="522"/>
      <c r="D409" s="567"/>
      <c r="E409" s="554"/>
      <c r="F409" s="477"/>
      <c r="G409" s="637"/>
      <c r="H409" s="539" t="str">
        <f t="shared" si="118"/>
        <v/>
      </c>
      <c r="I409" s="647"/>
      <c r="J409" s="648" t="str">
        <f t="shared" si="119"/>
        <v/>
      </c>
      <c r="K409" s="441" t="str">
        <f>IF(E409="","",VLOOKUP(C409,'Reference 10.0 EULs'!$D$2:$E$161,2,))</f>
        <v/>
      </c>
      <c r="L409" s="196"/>
      <c r="M409" s="198"/>
      <c r="N409" s="198"/>
      <c r="O409" s="198"/>
      <c r="P409" s="197"/>
      <c r="Q409" s="199"/>
      <c r="R409" s="205"/>
      <c r="S409" s="201"/>
      <c r="T409" s="202"/>
      <c r="U409" s="202"/>
      <c r="V409" s="200"/>
      <c r="W409" s="256"/>
      <c r="X409" s="259"/>
      <c r="Y409" s="630"/>
    </row>
    <row r="410" spans="2:25" s="393" customFormat="1" hidden="1">
      <c r="B410" s="407"/>
      <c r="C410" s="522"/>
      <c r="D410" s="567"/>
      <c r="E410" s="554"/>
      <c r="F410" s="477"/>
      <c r="G410" s="637"/>
      <c r="H410" s="539" t="str">
        <f t="shared" si="118"/>
        <v/>
      </c>
      <c r="I410" s="647"/>
      <c r="J410" s="648" t="str">
        <f t="shared" si="119"/>
        <v/>
      </c>
      <c r="K410" s="441" t="str">
        <f>IF(E410="","",VLOOKUP(C410,'Reference 10.0 EULs'!$D$2:$E$161,2,))</f>
        <v/>
      </c>
      <c r="L410" s="196"/>
      <c r="M410" s="198"/>
      <c r="N410" s="198"/>
      <c r="O410" s="198"/>
      <c r="P410" s="197"/>
      <c r="Q410" s="199"/>
      <c r="R410" s="205"/>
      <c r="S410" s="201"/>
      <c r="T410" s="202"/>
      <c r="U410" s="202"/>
      <c r="V410" s="200"/>
      <c r="W410" s="256"/>
      <c r="X410" s="259"/>
      <c r="Y410" s="630"/>
    </row>
    <row r="411" spans="2:25" s="393" customFormat="1" hidden="1">
      <c r="B411" s="407"/>
      <c r="C411" s="522"/>
      <c r="D411" s="567"/>
      <c r="E411" s="554"/>
      <c r="F411" s="477"/>
      <c r="G411" s="637"/>
      <c r="H411" s="539" t="str">
        <f t="shared" si="118"/>
        <v/>
      </c>
      <c r="I411" s="647"/>
      <c r="J411" s="648" t="str">
        <f t="shared" si="119"/>
        <v/>
      </c>
      <c r="K411" s="441" t="str">
        <f>IF(E411="","",VLOOKUP(C411,'Reference 10.0 EULs'!$D$2:$E$161,2,))</f>
        <v/>
      </c>
      <c r="L411" s="196"/>
      <c r="M411" s="198"/>
      <c r="N411" s="198"/>
      <c r="O411" s="198"/>
      <c r="P411" s="197"/>
      <c r="Q411" s="199"/>
      <c r="R411" s="205"/>
      <c r="S411" s="201"/>
      <c r="T411" s="202"/>
      <c r="U411" s="202"/>
      <c r="V411" s="200"/>
      <c r="W411" s="256"/>
      <c r="X411" s="259"/>
      <c r="Y411" s="630"/>
    </row>
    <row r="412" spans="2:25" s="393" customFormat="1" hidden="1">
      <c r="B412" s="407"/>
      <c r="C412" s="522"/>
      <c r="D412" s="567"/>
      <c r="E412" s="554"/>
      <c r="F412" s="477"/>
      <c r="G412" s="637"/>
      <c r="H412" s="539" t="str">
        <f t="shared" si="118"/>
        <v/>
      </c>
      <c r="I412" s="647"/>
      <c r="J412" s="648" t="str">
        <f t="shared" si="119"/>
        <v/>
      </c>
      <c r="K412" s="441" t="str">
        <f>IF(E412="","",VLOOKUP(C412,'Reference 10.0 EULs'!$D$2:$E$161,2,))</f>
        <v/>
      </c>
      <c r="L412" s="196"/>
      <c r="M412" s="198"/>
      <c r="N412" s="198"/>
      <c r="O412" s="198"/>
      <c r="P412" s="197"/>
      <c r="Q412" s="199"/>
      <c r="R412" s="205"/>
      <c r="S412" s="201"/>
      <c r="T412" s="202"/>
      <c r="U412" s="202"/>
      <c r="V412" s="200"/>
      <c r="W412" s="256"/>
      <c r="X412" s="259"/>
      <c r="Y412" s="630"/>
    </row>
    <row r="413" spans="2:25" s="393" customFormat="1" hidden="1">
      <c r="B413" s="407"/>
      <c r="C413" s="522"/>
      <c r="D413" s="567"/>
      <c r="E413" s="554"/>
      <c r="F413" s="477"/>
      <c r="G413" s="637"/>
      <c r="H413" s="539" t="str">
        <f t="shared" si="118"/>
        <v/>
      </c>
      <c r="I413" s="647"/>
      <c r="J413" s="648" t="str">
        <f t="shared" si="119"/>
        <v/>
      </c>
      <c r="K413" s="441" t="str">
        <f>IF(E413="","",VLOOKUP(C413,'Reference 10.0 EULs'!$D$2:$E$161,2,))</f>
        <v/>
      </c>
      <c r="L413" s="196"/>
      <c r="M413" s="198"/>
      <c r="N413" s="198"/>
      <c r="O413" s="198"/>
      <c r="P413" s="197"/>
      <c r="Q413" s="199"/>
      <c r="R413" s="205"/>
      <c r="S413" s="201"/>
      <c r="T413" s="202"/>
      <c r="U413" s="202"/>
      <c r="V413" s="200"/>
      <c r="W413" s="256"/>
      <c r="X413" s="259"/>
      <c r="Y413" s="630"/>
    </row>
    <row r="414" spans="2:25" s="393" customFormat="1" hidden="1">
      <c r="B414" s="407"/>
      <c r="C414" s="522"/>
      <c r="D414" s="567"/>
      <c r="E414" s="554"/>
      <c r="F414" s="477"/>
      <c r="G414" s="637"/>
      <c r="H414" s="539" t="str">
        <f t="shared" si="118"/>
        <v/>
      </c>
      <c r="I414" s="647"/>
      <c r="J414" s="648" t="str">
        <f t="shared" si="119"/>
        <v/>
      </c>
      <c r="K414" s="441" t="str">
        <f>IF(E414="","",VLOOKUP(C414,'Reference 10.0 EULs'!$D$2:$E$161,2,))</f>
        <v/>
      </c>
      <c r="L414" s="196"/>
      <c r="M414" s="198"/>
      <c r="N414" s="198"/>
      <c r="O414" s="198"/>
      <c r="P414" s="197"/>
      <c r="Q414" s="199"/>
      <c r="R414" s="205"/>
      <c r="S414" s="201"/>
      <c r="T414" s="202"/>
      <c r="U414" s="202"/>
      <c r="V414" s="200"/>
      <c r="W414" s="256"/>
      <c r="X414" s="259"/>
      <c r="Y414" s="630"/>
    </row>
    <row r="415" spans="2:25" s="393" customFormat="1" hidden="1">
      <c r="B415" s="407"/>
      <c r="C415" s="522"/>
      <c r="D415" s="567"/>
      <c r="E415" s="554"/>
      <c r="F415" s="477"/>
      <c r="G415" s="637"/>
      <c r="H415" s="539" t="str">
        <f t="shared" si="118"/>
        <v/>
      </c>
      <c r="I415" s="647"/>
      <c r="J415" s="648" t="str">
        <f t="shared" si="119"/>
        <v/>
      </c>
      <c r="K415" s="441" t="str">
        <f>IF(E415="","",VLOOKUP(C415,'Reference 10.0 EULs'!$D$2:$E$161,2,))</f>
        <v/>
      </c>
      <c r="L415" s="196"/>
      <c r="M415" s="198"/>
      <c r="N415" s="198"/>
      <c r="O415" s="198"/>
      <c r="P415" s="197"/>
      <c r="Q415" s="199"/>
      <c r="R415" s="205"/>
      <c r="S415" s="201"/>
      <c r="T415" s="202"/>
      <c r="U415" s="202"/>
      <c r="V415" s="200"/>
      <c r="W415" s="256"/>
      <c r="X415" s="259"/>
      <c r="Y415" s="630"/>
    </row>
    <row r="416" spans="2:25" s="393" customFormat="1" hidden="1">
      <c r="B416" s="407"/>
      <c r="C416" s="522"/>
      <c r="D416" s="567"/>
      <c r="E416" s="554"/>
      <c r="F416" s="477"/>
      <c r="G416" s="637"/>
      <c r="H416" s="539" t="str">
        <f t="shared" si="118"/>
        <v/>
      </c>
      <c r="I416" s="647"/>
      <c r="J416" s="648" t="str">
        <f t="shared" si="119"/>
        <v/>
      </c>
      <c r="K416" s="441" t="str">
        <f>IF(E416="","",VLOOKUP(C416,'Reference 10.0 EULs'!$D$2:$E$161,2,))</f>
        <v/>
      </c>
      <c r="L416" s="196"/>
      <c r="M416" s="198"/>
      <c r="N416" s="198"/>
      <c r="O416" s="198"/>
      <c r="P416" s="197"/>
      <c r="Q416" s="199"/>
      <c r="R416" s="205"/>
      <c r="S416" s="201"/>
      <c r="T416" s="202"/>
      <c r="U416" s="202"/>
      <c r="V416" s="200"/>
      <c r="W416" s="256"/>
      <c r="X416" s="259"/>
      <c r="Y416" s="630"/>
    </row>
    <row r="417" spans="2:25" s="393" customFormat="1" hidden="1">
      <c r="B417" s="407"/>
      <c r="C417" s="522"/>
      <c r="D417" s="567"/>
      <c r="E417" s="554"/>
      <c r="F417" s="477"/>
      <c r="G417" s="637"/>
      <c r="H417" s="539" t="str">
        <f t="shared" si="118"/>
        <v/>
      </c>
      <c r="I417" s="647"/>
      <c r="J417" s="648" t="str">
        <f t="shared" si="119"/>
        <v/>
      </c>
      <c r="K417" s="441" t="str">
        <f>IF(E417="","",VLOOKUP(C417,'Reference 10.0 EULs'!$D$2:$E$161,2,))</f>
        <v/>
      </c>
      <c r="L417" s="196"/>
      <c r="M417" s="198"/>
      <c r="N417" s="198"/>
      <c r="O417" s="198"/>
      <c r="P417" s="197"/>
      <c r="Q417" s="199"/>
      <c r="R417" s="205"/>
      <c r="S417" s="201"/>
      <c r="T417" s="202"/>
      <c r="U417" s="202"/>
      <c r="V417" s="200"/>
      <c r="W417" s="256"/>
      <c r="X417" s="259"/>
      <c r="Y417" s="630"/>
    </row>
    <row r="418" spans="2:25" s="393" customFormat="1" hidden="1">
      <c r="B418" s="407"/>
      <c r="C418" s="522"/>
      <c r="D418" s="567"/>
      <c r="E418" s="554"/>
      <c r="F418" s="477"/>
      <c r="G418" s="637"/>
      <c r="H418" s="539" t="str">
        <f t="shared" si="118"/>
        <v/>
      </c>
      <c r="I418" s="647"/>
      <c r="J418" s="648" t="str">
        <f t="shared" si="119"/>
        <v/>
      </c>
      <c r="K418" s="441" t="str">
        <f>IF(E418="","",VLOOKUP(C418,'Reference 10.0 EULs'!$D$2:$E$161,2,))</f>
        <v/>
      </c>
      <c r="L418" s="196"/>
      <c r="M418" s="198"/>
      <c r="N418" s="198"/>
      <c r="O418" s="198"/>
      <c r="P418" s="197"/>
      <c r="Q418" s="199"/>
      <c r="R418" s="205"/>
      <c r="S418" s="201"/>
      <c r="T418" s="202"/>
      <c r="U418" s="202"/>
      <c r="V418" s="200"/>
      <c r="W418" s="256"/>
      <c r="X418" s="259"/>
      <c r="Y418" s="630"/>
    </row>
    <row r="419" spans="2:25" s="393" customFormat="1" hidden="1">
      <c r="B419" s="407"/>
      <c r="C419" s="522"/>
      <c r="D419" s="567"/>
      <c r="E419" s="554"/>
      <c r="F419" s="477"/>
      <c r="G419" s="637"/>
      <c r="H419" s="539" t="str">
        <f t="shared" ref="H419:H482" si="120">IF(E419="","",E419/$E$260)</f>
        <v/>
      </c>
      <c r="I419" s="647"/>
      <c r="J419" s="648" t="str">
        <f t="shared" ref="J419:J482" si="121">IF($G419="","",G419+I419)</f>
        <v/>
      </c>
      <c r="K419" s="441" t="str">
        <f>IF(E419="","",VLOOKUP(C419,'Reference 10.0 EULs'!$D$2:$E$161,2,))</f>
        <v/>
      </c>
      <c r="L419" s="196"/>
      <c r="M419" s="198"/>
      <c r="N419" s="198"/>
      <c r="O419" s="198"/>
      <c r="P419" s="197"/>
      <c r="Q419" s="199"/>
      <c r="R419" s="205"/>
      <c r="S419" s="201"/>
      <c r="T419" s="202"/>
      <c r="U419" s="202"/>
      <c r="V419" s="200"/>
      <c r="W419" s="256"/>
      <c r="X419" s="259"/>
      <c r="Y419" s="630"/>
    </row>
    <row r="420" spans="2:25" s="393" customFormat="1" hidden="1">
      <c r="B420" s="407"/>
      <c r="C420" s="522"/>
      <c r="D420" s="567"/>
      <c r="E420" s="554"/>
      <c r="F420" s="477"/>
      <c r="G420" s="637"/>
      <c r="H420" s="539" t="str">
        <f t="shared" si="120"/>
        <v/>
      </c>
      <c r="I420" s="647"/>
      <c r="J420" s="648" t="str">
        <f t="shared" si="121"/>
        <v/>
      </c>
      <c r="K420" s="441" t="str">
        <f>IF(E420="","",VLOOKUP(C420,'Reference 10.0 EULs'!$D$2:$E$161,2,))</f>
        <v/>
      </c>
      <c r="L420" s="196"/>
      <c r="M420" s="198"/>
      <c r="N420" s="198"/>
      <c r="O420" s="198"/>
      <c r="P420" s="197"/>
      <c r="Q420" s="199"/>
      <c r="R420" s="205"/>
      <c r="S420" s="201"/>
      <c r="T420" s="202"/>
      <c r="U420" s="202"/>
      <c r="V420" s="200"/>
      <c r="W420" s="256"/>
      <c r="X420" s="259"/>
      <c r="Y420" s="630"/>
    </row>
    <row r="421" spans="2:25" s="393" customFormat="1" hidden="1">
      <c r="B421" s="407"/>
      <c r="C421" s="522"/>
      <c r="D421" s="567"/>
      <c r="E421" s="554"/>
      <c r="F421" s="477"/>
      <c r="G421" s="637"/>
      <c r="H421" s="539" t="str">
        <f t="shared" si="120"/>
        <v/>
      </c>
      <c r="I421" s="647"/>
      <c r="J421" s="648" t="str">
        <f t="shared" si="121"/>
        <v/>
      </c>
      <c r="K421" s="441" t="str">
        <f>IF(E421="","",VLOOKUP(C421,'Reference 10.0 EULs'!$D$2:$E$161,2,))</f>
        <v/>
      </c>
      <c r="L421" s="196"/>
      <c r="M421" s="198"/>
      <c r="N421" s="198"/>
      <c r="O421" s="198"/>
      <c r="P421" s="197"/>
      <c r="Q421" s="199"/>
      <c r="R421" s="205"/>
      <c r="S421" s="201"/>
      <c r="T421" s="202"/>
      <c r="U421" s="202"/>
      <c r="V421" s="200"/>
      <c r="W421" s="256"/>
      <c r="X421" s="259"/>
      <c r="Y421" s="630"/>
    </row>
    <row r="422" spans="2:25" s="393" customFormat="1" hidden="1">
      <c r="B422" s="407"/>
      <c r="C422" s="522"/>
      <c r="D422" s="567"/>
      <c r="E422" s="554"/>
      <c r="F422" s="477"/>
      <c r="G422" s="637"/>
      <c r="H422" s="539" t="str">
        <f t="shared" si="120"/>
        <v/>
      </c>
      <c r="I422" s="647"/>
      <c r="J422" s="648" t="str">
        <f t="shared" si="121"/>
        <v/>
      </c>
      <c r="K422" s="441" t="str">
        <f>IF(E422="","",VLOOKUP(C422,'Reference 10.0 EULs'!$D$2:$E$161,2,))</f>
        <v/>
      </c>
      <c r="L422" s="196"/>
      <c r="M422" s="198"/>
      <c r="N422" s="198"/>
      <c r="O422" s="198"/>
      <c r="P422" s="197"/>
      <c r="Q422" s="199"/>
      <c r="R422" s="205"/>
      <c r="S422" s="201"/>
      <c r="T422" s="202"/>
      <c r="U422" s="202"/>
      <c r="V422" s="200"/>
      <c r="W422" s="256"/>
      <c r="X422" s="259"/>
      <c r="Y422" s="630"/>
    </row>
    <row r="423" spans="2:25" s="393" customFormat="1" hidden="1">
      <c r="B423" s="407"/>
      <c r="C423" s="522"/>
      <c r="D423" s="567"/>
      <c r="E423" s="554"/>
      <c r="F423" s="477"/>
      <c r="G423" s="637"/>
      <c r="H423" s="539" t="str">
        <f t="shared" si="120"/>
        <v/>
      </c>
      <c r="I423" s="647"/>
      <c r="J423" s="648" t="str">
        <f t="shared" si="121"/>
        <v/>
      </c>
      <c r="K423" s="441" t="str">
        <f>IF(E423="","",VLOOKUP(C423,'Reference 10.0 EULs'!$D$2:$E$161,2,))</f>
        <v/>
      </c>
      <c r="L423" s="196"/>
      <c r="M423" s="198"/>
      <c r="N423" s="198"/>
      <c r="O423" s="198"/>
      <c r="P423" s="197"/>
      <c r="Q423" s="199"/>
      <c r="R423" s="205"/>
      <c r="S423" s="201"/>
      <c r="T423" s="202"/>
      <c r="U423" s="202"/>
      <c r="V423" s="200"/>
      <c r="W423" s="256"/>
      <c r="X423" s="259"/>
      <c r="Y423" s="630"/>
    </row>
    <row r="424" spans="2:25" s="393" customFormat="1" hidden="1">
      <c r="B424" s="407"/>
      <c r="C424" s="522"/>
      <c r="D424" s="567"/>
      <c r="E424" s="554"/>
      <c r="F424" s="477"/>
      <c r="G424" s="637"/>
      <c r="H424" s="539" t="str">
        <f t="shared" si="120"/>
        <v/>
      </c>
      <c r="I424" s="647"/>
      <c r="J424" s="648" t="str">
        <f t="shared" si="121"/>
        <v/>
      </c>
      <c r="K424" s="441" t="str">
        <f>IF(E424="","",VLOOKUP(C424,'Reference 10.0 EULs'!$D$2:$E$161,2,))</f>
        <v/>
      </c>
      <c r="L424" s="196"/>
      <c r="M424" s="198"/>
      <c r="N424" s="198"/>
      <c r="O424" s="198"/>
      <c r="P424" s="197"/>
      <c r="Q424" s="199"/>
      <c r="R424" s="205"/>
      <c r="S424" s="201"/>
      <c r="T424" s="202"/>
      <c r="U424" s="202"/>
      <c r="V424" s="200"/>
      <c r="W424" s="256"/>
      <c r="X424" s="259"/>
      <c r="Y424" s="630"/>
    </row>
    <row r="425" spans="2:25" s="393" customFormat="1" hidden="1">
      <c r="B425" s="407"/>
      <c r="C425" s="522"/>
      <c r="D425" s="567"/>
      <c r="E425" s="554"/>
      <c r="F425" s="477"/>
      <c r="G425" s="637"/>
      <c r="H425" s="539" t="str">
        <f t="shared" si="120"/>
        <v/>
      </c>
      <c r="I425" s="647"/>
      <c r="J425" s="648" t="str">
        <f t="shared" si="121"/>
        <v/>
      </c>
      <c r="K425" s="441" t="str">
        <f>IF(E425="","",VLOOKUP(C425,'Reference 10.0 EULs'!$D$2:$E$161,2,))</f>
        <v/>
      </c>
      <c r="L425" s="196"/>
      <c r="M425" s="198"/>
      <c r="N425" s="198"/>
      <c r="O425" s="198"/>
      <c r="P425" s="197"/>
      <c r="Q425" s="199"/>
      <c r="R425" s="205"/>
      <c r="S425" s="201"/>
      <c r="T425" s="202"/>
      <c r="U425" s="202"/>
      <c r="V425" s="200"/>
      <c r="W425" s="256"/>
      <c r="X425" s="259"/>
      <c r="Y425" s="630"/>
    </row>
    <row r="426" spans="2:25" s="393" customFormat="1" hidden="1">
      <c r="B426" s="407"/>
      <c r="C426" s="522"/>
      <c r="D426" s="567"/>
      <c r="E426" s="554"/>
      <c r="F426" s="477"/>
      <c r="G426" s="637"/>
      <c r="H426" s="539" t="str">
        <f t="shared" si="120"/>
        <v/>
      </c>
      <c r="I426" s="647"/>
      <c r="J426" s="648" t="str">
        <f t="shared" si="121"/>
        <v/>
      </c>
      <c r="K426" s="441" t="str">
        <f>IF(E426="","",VLOOKUP(C426,'Reference 10.0 EULs'!$D$2:$E$161,2,))</f>
        <v/>
      </c>
      <c r="L426" s="196"/>
      <c r="M426" s="198"/>
      <c r="N426" s="198"/>
      <c r="O426" s="198"/>
      <c r="P426" s="197"/>
      <c r="Q426" s="199"/>
      <c r="R426" s="205"/>
      <c r="S426" s="201"/>
      <c r="T426" s="202"/>
      <c r="U426" s="202"/>
      <c r="V426" s="200"/>
      <c r="W426" s="256"/>
      <c r="X426" s="259"/>
      <c r="Y426" s="630"/>
    </row>
    <row r="427" spans="2:25" s="393" customFormat="1" hidden="1">
      <c r="B427" s="407"/>
      <c r="C427" s="522"/>
      <c r="D427" s="567"/>
      <c r="E427" s="554"/>
      <c r="F427" s="477"/>
      <c r="G427" s="637"/>
      <c r="H427" s="539" t="str">
        <f t="shared" si="120"/>
        <v/>
      </c>
      <c r="I427" s="647"/>
      <c r="J427" s="648" t="str">
        <f t="shared" si="121"/>
        <v/>
      </c>
      <c r="K427" s="441" t="str">
        <f>IF(E427="","",VLOOKUP(C427,'Reference 10.0 EULs'!$D$2:$E$161,2,))</f>
        <v/>
      </c>
      <c r="L427" s="196"/>
      <c r="M427" s="198"/>
      <c r="N427" s="198"/>
      <c r="O427" s="198"/>
      <c r="P427" s="197"/>
      <c r="Q427" s="199"/>
      <c r="R427" s="205"/>
      <c r="S427" s="201"/>
      <c r="T427" s="202"/>
      <c r="U427" s="202"/>
      <c r="V427" s="200"/>
      <c r="W427" s="256"/>
      <c r="X427" s="259"/>
      <c r="Y427" s="630"/>
    </row>
    <row r="428" spans="2:25" s="393" customFormat="1" hidden="1">
      <c r="B428" s="407"/>
      <c r="C428" s="522"/>
      <c r="D428" s="567"/>
      <c r="E428" s="554"/>
      <c r="F428" s="477"/>
      <c r="G428" s="637"/>
      <c r="H428" s="539" t="str">
        <f t="shared" si="120"/>
        <v/>
      </c>
      <c r="I428" s="647"/>
      <c r="J428" s="648" t="str">
        <f t="shared" si="121"/>
        <v/>
      </c>
      <c r="K428" s="441" t="str">
        <f>IF(E428="","",VLOOKUP(C428,'Reference 10.0 EULs'!$D$2:$E$161,2,))</f>
        <v/>
      </c>
      <c r="L428" s="196"/>
      <c r="M428" s="198"/>
      <c r="N428" s="198"/>
      <c r="O428" s="198"/>
      <c r="P428" s="197"/>
      <c r="Q428" s="199"/>
      <c r="R428" s="205"/>
      <c r="S428" s="201"/>
      <c r="T428" s="202"/>
      <c r="U428" s="202"/>
      <c r="V428" s="200"/>
      <c r="W428" s="256"/>
      <c r="X428" s="259"/>
      <c r="Y428" s="630"/>
    </row>
    <row r="429" spans="2:25" s="393" customFormat="1" hidden="1">
      <c r="B429" s="407"/>
      <c r="C429" s="522"/>
      <c r="D429" s="567"/>
      <c r="E429" s="554"/>
      <c r="F429" s="477"/>
      <c r="G429" s="637"/>
      <c r="H429" s="539" t="str">
        <f t="shared" si="120"/>
        <v/>
      </c>
      <c r="I429" s="647"/>
      <c r="J429" s="648" t="str">
        <f t="shared" si="121"/>
        <v/>
      </c>
      <c r="K429" s="441" t="str">
        <f>IF(E429="","",VLOOKUP(C429,'Reference 10.0 EULs'!$D$2:$E$161,2,))</f>
        <v/>
      </c>
      <c r="L429" s="196"/>
      <c r="M429" s="198"/>
      <c r="N429" s="198"/>
      <c r="O429" s="198"/>
      <c r="P429" s="197"/>
      <c r="Q429" s="199"/>
      <c r="R429" s="205"/>
      <c r="S429" s="201"/>
      <c r="T429" s="202"/>
      <c r="U429" s="202"/>
      <c r="V429" s="200"/>
      <c r="W429" s="256"/>
      <c r="X429" s="259"/>
      <c r="Y429" s="630"/>
    </row>
    <row r="430" spans="2:25" s="393" customFormat="1" hidden="1">
      <c r="B430" s="407"/>
      <c r="C430" s="522"/>
      <c r="D430" s="567"/>
      <c r="E430" s="554"/>
      <c r="F430" s="477"/>
      <c r="G430" s="637"/>
      <c r="H430" s="539" t="str">
        <f t="shared" si="120"/>
        <v/>
      </c>
      <c r="I430" s="647"/>
      <c r="J430" s="648" t="str">
        <f t="shared" si="121"/>
        <v/>
      </c>
      <c r="K430" s="441" t="str">
        <f>IF(E430="","",VLOOKUP(C430,'Reference 10.0 EULs'!$D$2:$E$161,2,))</f>
        <v/>
      </c>
      <c r="L430" s="196"/>
      <c r="M430" s="198"/>
      <c r="N430" s="198"/>
      <c r="O430" s="198"/>
      <c r="P430" s="197"/>
      <c r="Q430" s="199"/>
      <c r="R430" s="205"/>
      <c r="S430" s="201"/>
      <c r="T430" s="202"/>
      <c r="U430" s="202"/>
      <c r="V430" s="200"/>
      <c r="W430" s="256"/>
      <c r="X430" s="259"/>
      <c r="Y430" s="630"/>
    </row>
    <row r="431" spans="2:25" s="393" customFormat="1" hidden="1">
      <c r="B431" s="407"/>
      <c r="C431" s="522"/>
      <c r="D431" s="567"/>
      <c r="E431" s="554"/>
      <c r="F431" s="477"/>
      <c r="G431" s="637"/>
      <c r="H431" s="539" t="str">
        <f t="shared" si="120"/>
        <v/>
      </c>
      <c r="I431" s="647"/>
      <c r="J431" s="648" t="str">
        <f t="shared" si="121"/>
        <v/>
      </c>
      <c r="K431" s="441" t="str">
        <f>IF(E431="","",VLOOKUP(C431,'Reference 10.0 EULs'!$D$2:$E$161,2,))</f>
        <v/>
      </c>
      <c r="L431" s="196"/>
      <c r="M431" s="198"/>
      <c r="N431" s="198"/>
      <c r="O431" s="198"/>
      <c r="P431" s="197"/>
      <c r="Q431" s="199"/>
      <c r="R431" s="205"/>
      <c r="S431" s="201"/>
      <c r="T431" s="202"/>
      <c r="U431" s="202"/>
      <c r="V431" s="200"/>
      <c r="W431" s="256"/>
      <c r="X431" s="259"/>
      <c r="Y431" s="630"/>
    </row>
    <row r="432" spans="2:25" s="393" customFormat="1" hidden="1">
      <c r="B432" s="407"/>
      <c r="C432" s="522"/>
      <c r="D432" s="567"/>
      <c r="E432" s="554"/>
      <c r="F432" s="477"/>
      <c r="G432" s="637"/>
      <c r="H432" s="539" t="str">
        <f t="shared" si="120"/>
        <v/>
      </c>
      <c r="I432" s="647"/>
      <c r="J432" s="648" t="str">
        <f t="shared" si="121"/>
        <v/>
      </c>
      <c r="K432" s="441" t="str">
        <f>IF(E432="","",VLOOKUP(C432,'Reference 10.0 EULs'!$D$2:$E$161,2,))</f>
        <v/>
      </c>
      <c r="L432" s="196"/>
      <c r="M432" s="198"/>
      <c r="N432" s="198"/>
      <c r="O432" s="198"/>
      <c r="P432" s="197"/>
      <c r="Q432" s="199"/>
      <c r="R432" s="205"/>
      <c r="S432" s="201"/>
      <c r="T432" s="202"/>
      <c r="U432" s="202"/>
      <c r="V432" s="200"/>
      <c r="W432" s="256"/>
      <c r="X432" s="259"/>
      <c r="Y432" s="630"/>
    </row>
    <row r="433" spans="2:25" s="393" customFormat="1" hidden="1">
      <c r="B433" s="407"/>
      <c r="C433" s="522"/>
      <c r="D433" s="567"/>
      <c r="E433" s="554"/>
      <c r="F433" s="477"/>
      <c r="G433" s="637"/>
      <c r="H433" s="539" t="str">
        <f t="shared" si="120"/>
        <v/>
      </c>
      <c r="I433" s="647"/>
      <c r="J433" s="648" t="str">
        <f t="shared" si="121"/>
        <v/>
      </c>
      <c r="K433" s="441" t="str">
        <f>IF(E433="","",VLOOKUP(C433,'Reference 10.0 EULs'!$D$2:$E$161,2,))</f>
        <v/>
      </c>
      <c r="L433" s="196"/>
      <c r="M433" s="198"/>
      <c r="N433" s="198"/>
      <c r="O433" s="198"/>
      <c r="P433" s="197"/>
      <c r="Q433" s="199"/>
      <c r="R433" s="205"/>
      <c r="S433" s="201"/>
      <c r="T433" s="202"/>
      <c r="U433" s="202"/>
      <c r="V433" s="200"/>
      <c r="W433" s="256"/>
      <c r="X433" s="259"/>
      <c r="Y433" s="630"/>
    </row>
    <row r="434" spans="2:25" s="393" customFormat="1" hidden="1">
      <c r="B434" s="407"/>
      <c r="C434" s="522"/>
      <c r="D434" s="567"/>
      <c r="E434" s="554"/>
      <c r="F434" s="477"/>
      <c r="G434" s="637"/>
      <c r="H434" s="539" t="str">
        <f t="shared" si="120"/>
        <v/>
      </c>
      <c r="I434" s="647"/>
      <c r="J434" s="648" t="str">
        <f t="shared" si="121"/>
        <v/>
      </c>
      <c r="K434" s="441" t="str">
        <f>IF(E434="","",VLOOKUP(C434,'Reference 10.0 EULs'!$D$2:$E$161,2,))</f>
        <v/>
      </c>
      <c r="L434" s="196"/>
      <c r="M434" s="198"/>
      <c r="N434" s="198"/>
      <c r="O434" s="198"/>
      <c r="P434" s="197"/>
      <c r="Q434" s="199"/>
      <c r="R434" s="205"/>
      <c r="S434" s="201"/>
      <c r="T434" s="202"/>
      <c r="U434" s="202"/>
      <c r="V434" s="200"/>
      <c r="W434" s="256"/>
      <c r="X434" s="259"/>
      <c r="Y434" s="630"/>
    </row>
    <row r="435" spans="2:25" s="393" customFormat="1" hidden="1">
      <c r="B435" s="407"/>
      <c r="C435" s="522"/>
      <c r="D435" s="567"/>
      <c r="E435" s="554"/>
      <c r="F435" s="477"/>
      <c r="G435" s="637"/>
      <c r="H435" s="539" t="str">
        <f t="shared" si="120"/>
        <v/>
      </c>
      <c r="I435" s="647"/>
      <c r="J435" s="648" t="str">
        <f t="shared" si="121"/>
        <v/>
      </c>
      <c r="K435" s="441" t="str">
        <f>IF(E435="","",VLOOKUP(C435,'Reference 10.0 EULs'!$D$2:$E$161,2,))</f>
        <v/>
      </c>
      <c r="L435" s="196"/>
      <c r="M435" s="198"/>
      <c r="N435" s="198"/>
      <c r="O435" s="198"/>
      <c r="P435" s="197"/>
      <c r="Q435" s="199"/>
      <c r="R435" s="205"/>
      <c r="S435" s="201"/>
      <c r="T435" s="202"/>
      <c r="U435" s="202"/>
      <c r="V435" s="200"/>
      <c r="W435" s="256"/>
      <c r="X435" s="259"/>
      <c r="Y435" s="630"/>
    </row>
    <row r="436" spans="2:25" s="393" customFormat="1" hidden="1">
      <c r="B436" s="407"/>
      <c r="C436" s="522"/>
      <c r="D436" s="567"/>
      <c r="E436" s="554"/>
      <c r="F436" s="477"/>
      <c r="G436" s="637"/>
      <c r="H436" s="539" t="str">
        <f t="shared" si="120"/>
        <v/>
      </c>
      <c r="I436" s="647"/>
      <c r="J436" s="648" t="str">
        <f t="shared" si="121"/>
        <v/>
      </c>
      <c r="K436" s="441" t="str">
        <f>IF(E436="","",VLOOKUP(C436,'Reference 10.0 EULs'!$D$2:$E$161,2,))</f>
        <v/>
      </c>
      <c r="L436" s="196"/>
      <c r="M436" s="198"/>
      <c r="N436" s="198"/>
      <c r="O436" s="198"/>
      <c r="P436" s="197"/>
      <c r="Q436" s="199"/>
      <c r="R436" s="205"/>
      <c r="S436" s="201"/>
      <c r="T436" s="202"/>
      <c r="U436" s="202"/>
      <c r="V436" s="200"/>
      <c r="W436" s="256"/>
      <c r="X436" s="259"/>
      <c r="Y436" s="630"/>
    </row>
    <row r="437" spans="2:25" s="393" customFormat="1" hidden="1">
      <c r="B437" s="407"/>
      <c r="C437" s="522"/>
      <c r="D437" s="567"/>
      <c r="E437" s="554"/>
      <c r="F437" s="477"/>
      <c r="G437" s="637"/>
      <c r="H437" s="539" t="str">
        <f t="shared" si="120"/>
        <v/>
      </c>
      <c r="I437" s="647"/>
      <c r="J437" s="648" t="str">
        <f t="shared" si="121"/>
        <v/>
      </c>
      <c r="K437" s="441" t="str">
        <f>IF(E437="","",VLOOKUP(C437,'Reference 10.0 EULs'!$D$2:$E$161,2,))</f>
        <v/>
      </c>
      <c r="L437" s="196"/>
      <c r="M437" s="198"/>
      <c r="N437" s="198"/>
      <c r="O437" s="198"/>
      <c r="P437" s="197"/>
      <c r="Q437" s="199"/>
      <c r="R437" s="205"/>
      <c r="S437" s="201"/>
      <c r="T437" s="202"/>
      <c r="U437" s="202"/>
      <c r="V437" s="200"/>
      <c r="W437" s="256"/>
      <c r="X437" s="259"/>
      <c r="Y437" s="630"/>
    </row>
    <row r="438" spans="2:25" s="393" customFormat="1" hidden="1">
      <c r="B438" s="407"/>
      <c r="C438" s="522"/>
      <c r="D438" s="567"/>
      <c r="E438" s="554"/>
      <c r="F438" s="477"/>
      <c r="G438" s="637"/>
      <c r="H438" s="539" t="str">
        <f t="shared" si="120"/>
        <v/>
      </c>
      <c r="I438" s="647"/>
      <c r="J438" s="648" t="str">
        <f t="shared" si="121"/>
        <v/>
      </c>
      <c r="K438" s="441" t="str">
        <f>IF(E438="","",VLOOKUP(C438,'Reference 10.0 EULs'!$D$2:$E$161,2,))</f>
        <v/>
      </c>
      <c r="L438" s="196"/>
      <c r="M438" s="198"/>
      <c r="N438" s="198"/>
      <c r="O438" s="198"/>
      <c r="P438" s="197"/>
      <c r="Q438" s="199"/>
      <c r="R438" s="205"/>
      <c r="S438" s="201"/>
      <c r="T438" s="202"/>
      <c r="U438" s="202"/>
      <c r="V438" s="200"/>
      <c r="W438" s="256"/>
      <c r="X438" s="259"/>
      <c r="Y438" s="630"/>
    </row>
    <row r="439" spans="2:25" s="393" customFormat="1" hidden="1">
      <c r="B439" s="407"/>
      <c r="C439" s="522"/>
      <c r="D439" s="567"/>
      <c r="E439" s="554"/>
      <c r="F439" s="477"/>
      <c r="G439" s="637"/>
      <c r="H439" s="539" t="str">
        <f t="shared" si="120"/>
        <v/>
      </c>
      <c r="I439" s="647"/>
      <c r="J439" s="648" t="str">
        <f t="shared" si="121"/>
        <v/>
      </c>
      <c r="K439" s="441" t="str">
        <f>IF(E439="","",VLOOKUP(C439,'Reference 10.0 EULs'!$D$2:$E$161,2,))</f>
        <v/>
      </c>
      <c r="L439" s="196"/>
      <c r="M439" s="198"/>
      <c r="N439" s="198"/>
      <c r="O439" s="198"/>
      <c r="P439" s="197"/>
      <c r="Q439" s="199"/>
      <c r="R439" s="205"/>
      <c r="S439" s="201"/>
      <c r="T439" s="202"/>
      <c r="U439" s="202"/>
      <c r="V439" s="200"/>
      <c r="W439" s="256"/>
      <c r="X439" s="259"/>
      <c r="Y439" s="630"/>
    </row>
    <row r="440" spans="2:25" s="393" customFormat="1" hidden="1">
      <c r="B440" s="407"/>
      <c r="C440" s="522"/>
      <c r="D440" s="567"/>
      <c r="E440" s="554"/>
      <c r="F440" s="477"/>
      <c r="G440" s="637"/>
      <c r="H440" s="539" t="str">
        <f t="shared" si="120"/>
        <v/>
      </c>
      <c r="I440" s="647"/>
      <c r="J440" s="648" t="str">
        <f t="shared" si="121"/>
        <v/>
      </c>
      <c r="K440" s="441" t="str">
        <f>IF(E440="","",VLOOKUP(C440,'Reference 10.0 EULs'!$D$2:$E$161,2,))</f>
        <v/>
      </c>
      <c r="L440" s="196"/>
      <c r="M440" s="198"/>
      <c r="N440" s="198"/>
      <c r="O440" s="198"/>
      <c r="P440" s="197"/>
      <c r="Q440" s="199"/>
      <c r="R440" s="205"/>
      <c r="S440" s="201"/>
      <c r="T440" s="202"/>
      <c r="U440" s="202"/>
      <c r="V440" s="200"/>
      <c r="W440" s="256"/>
      <c r="X440" s="259"/>
      <c r="Y440" s="630"/>
    </row>
    <row r="441" spans="2:25" s="393" customFormat="1" hidden="1">
      <c r="B441" s="407"/>
      <c r="C441" s="522"/>
      <c r="D441" s="567"/>
      <c r="E441" s="554"/>
      <c r="F441" s="477"/>
      <c r="G441" s="637"/>
      <c r="H441" s="539" t="str">
        <f t="shared" si="120"/>
        <v/>
      </c>
      <c r="I441" s="647"/>
      <c r="J441" s="648" t="str">
        <f t="shared" si="121"/>
        <v/>
      </c>
      <c r="K441" s="441" t="str">
        <f>IF(E441="","",VLOOKUP(C441,'Reference 10.0 EULs'!$D$2:$E$161,2,))</f>
        <v/>
      </c>
      <c r="L441" s="196"/>
      <c r="M441" s="198"/>
      <c r="N441" s="198"/>
      <c r="O441" s="198"/>
      <c r="P441" s="197"/>
      <c r="Q441" s="199"/>
      <c r="R441" s="205"/>
      <c r="S441" s="201"/>
      <c r="T441" s="202"/>
      <c r="U441" s="202"/>
      <c r="V441" s="200"/>
      <c r="W441" s="256"/>
      <c r="X441" s="259"/>
      <c r="Y441" s="630"/>
    </row>
    <row r="442" spans="2:25" s="393" customFormat="1" hidden="1">
      <c r="B442" s="407"/>
      <c r="C442" s="522"/>
      <c r="D442" s="567"/>
      <c r="E442" s="554"/>
      <c r="F442" s="477"/>
      <c r="G442" s="637"/>
      <c r="H442" s="539" t="str">
        <f t="shared" si="120"/>
        <v/>
      </c>
      <c r="I442" s="647"/>
      <c r="J442" s="648" t="str">
        <f t="shared" si="121"/>
        <v/>
      </c>
      <c r="K442" s="441" t="str">
        <f>IF(E442="","",VLOOKUP(C442,'Reference 10.0 EULs'!$D$2:$E$161,2,))</f>
        <v/>
      </c>
      <c r="L442" s="196"/>
      <c r="M442" s="198"/>
      <c r="N442" s="198"/>
      <c r="O442" s="198"/>
      <c r="P442" s="197"/>
      <c r="Q442" s="199"/>
      <c r="R442" s="205"/>
      <c r="S442" s="201"/>
      <c r="T442" s="202"/>
      <c r="U442" s="202"/>
      <c r="V442" s="200"/>
      <c r="W442" s="256"/>
      <c r="X442" s="259"/>
      <c r="Y442" s="630"/>
    </row>
    <row r="443" spans="2:25" s="393" customFormat="1" hidden="1">
      <c r="B443" s="407"/>
      <c r="C443" s="522"/>
      <c r="D443" s="567"/>
      <c r="E443" s="554"/>
      <c r="F443" s="477"/>
      <c r="G443" s="637"/>
      <c r="H443" s="539" t="str">
        <f t="shared" si="120"/>
        <v/>
      </c>
      <c r="I443" s="647"/>
      <c r="J443" s="648" t="str">
        <f t="shared" si="121"/>
        <v/>
      </c>
      <c r="K443" s="441" t="str">
        <f>IF(E443="","",VLOOKUP(C443,'Reference 10.0 EULs'!$D$2:$E$161,2,))</f>
        <v/>
      </c>
      <c r="L443" s="196"/>
      <c r="M443" s="198"/>
      <c r="N443" s="198"/>
      <c r="O443" s="198"/>
      <c r="P443" s="197"/>
      <c r="Q443" s="199"/>
      <c r="R443" s="205"/>
      <c r="S443" s="201"/>
      <c r="T443" s="202"/>
      <c r="U443" s="202"/>
      <c r="V443" s="200"/>
      <c r="W443" s="256"/>
      <c r="X443" s="259"/>
      <c r="Y443" s="630"/>
    </row>
    <row r="444" spans="2:25" s="393" customFormat="1" hidden="1">
      <c r="B444" s="407"/>
      <c r="C444" s="522"/>
      <c r="D444" s="567"/>
      <c r="E444" s="554"/>
      <c r="F444" s="477"/>
      <c r="G444" s="637"/>
      <c r="H444" s="539" t="str">
        <f t="shared" si="120"/>
        <v/>
      </c>
      <c r="I444" s="647"/>
      <c r="J444" s="648" t="str">
        <f t="shared" si="121"/>
        <v/>
      </c>
      <c r="K444" s="441" t="str">
        <f>IF(E444="","",VLOOKUP(C444,'Reference 10.0 EULs'!$D$2:$E$161,2,))</f>
        <v/>
      </c>
      <c r="L444" s="196"/>
      <c r="M444" s="198"/>
      <c r="N444" s="198"/>
      <c r="O444" s="198"/>
      <c r="P444" s="197"/>
      <c r="Q444" s="199"/>
      <c r="R444" s="205"/>
      <c r="S444" s="201"/>
      <c r="T444" s="202"/>
      <c r="U444" s="202"/>
      <c r="V444" s="200"/>
      <c r="W444" s="256"/>
      <c r="X444" s="259"/>
      <c r="Y444" s="630"/>
    </row>
    <row r="445" spans="2:25" s="393" customFormat="1" hidden="1">
      <c r="B445" s="407"/>
      <c r="C445" s="522"/>
      <c r="D445" s="567"/>
      <c r="E445" s="554"/>
      <c r="F445" s="477"/>
      <c r="G445" s="637"/>
      <c r="H445" s="539" t="str">
        <f t="shared" si="120"/>
        <v/>
      </c>
      <c r="I445" s="647"/>
      <c r="J445" s="648" t="str">
        <f t="shared" si="121"/>
        <v/>
      </c>
      <c r="K445" s="441" t="str">
        <f>IF(E445="","",VLOOKUP(C445,'Reference 10.0 EULs'!$D$2:$E$161,2,))</f>
        <v/>
      </c>
      <c r="L445" s="196"/>
      <c r="M445" s="198"/>
      <c r="N445" s="198"/>
      <c r="O445" s="198"/>
      <c r="P445" s="197"/>
      <c r="Q445" s="199"/>
      <c r="R445" s="205"/>
      <c r="S445" s="201"/>
      <c r="T445" s="202"/>
      <c r="U445" s="202"/>
      <c r="V445" s="200"/>
      <c r="W445" s="256"/>
      <c r="X445" s="259"/>
      <c r="Y445" s="630"/>
    </row>
    <row r="446" spans="2:25" s="393" customFormat="1" hidden="1">
      <c r="B446" s="407"/>
      <c r="C446" s="522"/>
      <c r="D446" s="567"/>
      <c r="E446" s="554"/>
      <c r="F446" s="477"/>
      <c r="G446" s="637"/>
      <c r="H446" s="539" t="str">
        <f t="shared" si="120"/>
        <v/>
      </c>
      <c r="I446" s="647"/>
      <c r="J446" s="648" t="str">
        <f t="shared" si="121"/>
        <v/>
      </c>
      <c r="K446" s="441" t="str">
        <f>IF(E446="","",VLOOKUP(C446,'Reference 10.0 EULs'!$D$2:$E$161,2,))</f>
        <v/>
      </c>
      <c r="L446" s="196"/>
      <c r="M446" s="198"/>
      <c r="N446" s="198"/>
      <c r="O446" s="198"/>
      <c r="P446" s="197"/>
      <c r="Q446" s="199"/>
      <c r="R446" s="205"/>
      <c r="S446" s="201"/>
      <c r="T446" s="202"/>
      <c r="U446" s="202"/>
      <c r="V446" s="200"/>
      <c r="W446" s="256"/>
      <c r="X446" s="259"/>
      <c r="Y446" s="630"/>
    </row>
    <row r="447" spans="2:25" s="393" customFormat="1" hidden="1">
      <c r="B447" s="407"/>
      <c r="C447" s="522"/>
      <c r="D447" s="567"/>
      <c r="E447" s="554"/>
      <c r="F447" s="477"/>
      <c r="G447" s="637"/>
      <c r="H447" s="539" t="str">
        <f t="shared" si="120"/>
        <v/>
      </c>
      <c r="I447" s="647"/>
      <c r="J447" s="648" t="str">
        <f t="shared" si="121"/>
        <v/>
      </c>
      <c r="K447" s="441" t="str">
        <f>IF(E447="","",VLOOKUP(C447,'Reference 10.0 EULs'!$D$2:$E$161,2,))</f>
        <v/>
      </c>
      <c r="L447" s="196"/>
      <c r="M447" s="198"/>
      <c r="N447" s="198"/>
      <c r="O447" s="198"/>
      <c r="P447" s="197"/>
      <c r="Q447" s="199"/>
      <c r="R447" s="205"/>
      <c r="S447" s="201"/>
      <c r="T447" s="202"/>
      <c r="U447" s="202"/>
      <c r="V447" s="200"/>
      <c r="W447" s="256"/>
      <c r="X447" s="259"/>
      <c r="Y447" s="630"/>
    </row>
    <row r="448" spans="2:25" s="393" customFormat="1" hidden="1">
      <c r="B448" s="407"/>
      <c r="C448" s="522"/>
      <c r="D448" s="567"/>
      <c r="E448" s="554"/>
      <c r="F448" s="477"/>
      <c r="G448" s="637"/>
      <c r="H448" s="539" t="str">
        <f t="shared" si="120"/>
        <v/>
      </c>
      <c r="I448" s="647"/>
      <c r="J448" s="648" t="str">
        <f t="shared" si="121"/>
        <v/>
      </c>
      <c r="K448" s="441" t="str">
        <f>IF(E448="","",VLOOKUP(C448,'Reference 10.0 EULs'!$D$2:$E$161,2,))</f>
        <v/>
      </c>
      <c r="L448" s="196"/>
      <c r="M448" s="198"/>
      <c r="N448" s="198"/>
      <c r="O448" s="198"/>
      <c r="P448" s="197"/>
      <c r="Q448" s="199"/>
      <c r="R448" s="205"/>
      <c r="S448" s="201"/>
      <c r="T448" s="202"/>
      <c r="U448" s="202"/>
      <c r="V448" s="200"/>
      <c r="W448" s="256"/>
      <c r="X448" s="259"/>
      <c r="Y448" s="630"/>
    </row>
    <row r="449" spans="2:25" s="393" customFormat="1" hidden="1">
      <c r="B449" s="407"/>
      <c r="C449" s="522"/>
      <c r="D449" s="567"/>
      <c r="E449" s="554"/>
      <c r="F449" s="477"/>
      <c r="G449" s="637"/>
      <c r="H449" s="539" t="str">
        <f t="shared" si="120"/>
        <v/>
      </c>
      <c r="I449" s="647"/>
      <c r="J449" s="648" t="str">
        <f t="shared" si="121"/>
        <v/>
      </c>
      <c r="K449" s="441" t="str">
        <f>IF(E449="","",VLOOKUP(C449,'Reference 10.0 EULs'!$D$2:$E$161,2,))</f>
        <v/>
      </c>
      <c r="L449" s="196"/>
      <c r="M449" s="198"/>
      <c r="N449" s="198"/>
      <c r="O449" s="198"/>
      <c r="P449" s="197"/>
      <c r="Q449" s="199"/>
      <c r="R449" s="205"/>
      <c r="S449" s="201"/>
      <c r="T449" s="202"/>
      <c r="U449" s="202"/>
      <c r="V449" s="200"/>
      <c r="W449" s="256"/>
      <c r="X449" s="259"/>
      <c r="Y449" s="630"/>
    </row>
    <row r="450" spans="2:25" s="393" customFormat="1" hidden="1">
      <c r="B450" s="407"/>
      <c r="C450" s="522"/>
      <c r="D450" s="567"/>
      <c r="E450" s="554"/>
      <c r="F450" s="477"/>
      <c r="G450" s="637"/>
      <c r="H450" s="539" t="str">
        <f t="shared" si="120"/>
        <v/>
      </c>
      <c r="I450" s="647"/>
      <c r="J450" s="648" t="str">
        <f t="shared" si="121"/>
        <v/>
      </c>
      <c r="K450" s="441" t="str">
        <f>IF(E450="","",VLOOKUP(C450,'Reference 10.0 EULs'!$D$2:$E$161,2,))</f>
        <v/>
      </c>
      <c r="L450" s="196"/>
      <c r="M450" s="198"/>
      <c r="N450" s="198"/>
      <c r="O450" s="198"/>
      <c r="P450" s="197"/>
      <c r="Q450" s="199"/>
      <c r="R450" s="205"/>
      <c r="S450" s="201"/>
      <c r="T450" s="202"/>
      <c r="U450" s="202"/>
      <c r="V450" s="200"/>
      <c r="W450" s="256"/>
      <c r="X450" s="259"/>
      <c r="Y450" s="630"/>
    </row>
    <row r="451" spans="2:25" s="393" customFormat="1" hidden="1">
      <c r="B451" s="407"/>
      <c r="C451" s="522"/>
      <c r="D451" s="567"/>
      <c r="E451" s="554"/>
      <c r="F451" s="477"/>
      <c r="G451" s="637"/>
      <c r="H451" s="539" t="str">
        <f t="shared" si="120"/>
        <v/>
      </c>
      <c r="I451" s="647"/>
      <c r="J451" s="648" t="str">
        <f t="shared" si="121"/>
        <v/>
      </c>
      <c r="K451" s="441" t="str">
        <f>IF(E451="","",VLOOKUP(C451,'Reference 10.0 EULs'!$D$2:$E$161,2,))</f>
        <v/>
      </c>
      <c r="L451" s="196"/>
      <c r="M451" s="198"/>
      <c r="N451" s="198"/>
      <c r="O451" s="198"/>
      <c r="P451" s="197"/>
      <c r="Q451" s="199"/>
      <c r="R451" s="205"/>
      <c r="S451" s="201"/>
      <c r="T451" s="202"/>
      <c r="U451" s="202"/>
      <c r="V451" s="200"/>
      <c r="W451" s="256"/>
      <c r="X451" s="259"/>
      <c r="Y451" s="630"/>
    </row>
    <row r="452" spans="2:25" s="393" customFormat="1" hidden="1">
      <c r="B452" s="407"/>
      <c r="C452" s="522"/>
      <c r="D452" s="567"/>
      <c r="E452" s="554"/>
      <c r="F452" s="477"/>
      <c r="G452" s="637"/>
      <c r="H452" s="539" t="str">
        <f t="shared" si="120"/>
        <v/>
      </c>
      <c r="I452" s="647"/>
      <c r="J452" s="648" t="str">
        <f t="shared" si="121"/>
        <v/>
      </c>
      <c r="K452" s="441" t="str">
        <f>IF(E452="","",VLOOKUP(C452,'Reference 10.0 EULs'!$D$2:$E$161,2,))</f>
        <v/>
      </c>
      <c r="L452" s="196"/>
      <c r="M452" s="198"/>
      <c r="N452" s="198"/>
      <c r="O452" s="198"/>
      <c r="P452" s="197"/>
      <c r="Q452" s="199"/>
      <c r="R452" s="205"/>
      <c r="S452" s="201"/>
      <c r="T452" s="202"/>
      <c r="U452" s="202"/>
      <c r="V452" s="200"/>
      <c r="W452" s="256"/>
      <c r="X452" s="259"/>
      <c r="Y452" s="630"/>
    </row>
    <row r="453" spans="2:25" s="393" customFormat="1" hidden="1">
      <c r="B453" s="407"/>
      <c r="C453" s="522"/>
      <c r="D453" s="567"/>
      <c r="E453" s="554"/>
      <c r="F453" s="477"/>
      <c r="G453" s="637"/>
      <c r="H453" s="539" t="str">
        <f t="shared" si="120"/>
        <v/>
      </c>
      <c r="I453" s="647"/>
      <c r="J453" s="648" t="str">
        <f t="shared" si="121"/>
        <v/>
      </c>
      <c r="K453" s="441" t="str">
        <f>IF(E453="","",VLOOKUP(C453,'Reference 10.0 EULs'!$D$2:$E$161,2,))</f>
        <v/>
      </c>
      <c r="L453" s="196"/>
      <c r="M453" s="198"/>
      <c r="N453" s="198"/>
      <c r="O453" s="198"/>
      <c r="P453" s="197"/>
      <c r="Q453" s="199"/>
      <c r="R453" s="205"/>
      <c r="S453" s="201"/>
      <c r="T453" s="202"/>
      <c r="U453" s="202"/>
      <c r="V453" s="200"/>
      <c r="W453" s="256"/>
      <c r="X453" s="259"/>
      <c r="Y453" s="630"/>
    </row>
    <row r="454" spans="2:25" s="393" customFormat="1" hidden="1">
      <c r="B454" s="407"/>
      <c r="C454" s="522"/>
      <c r="D454" s="567"/>
      <c r="E454" s="554"/>
      <c r="F454" s="477"/>
      <c r="G454" s="637"/>
      <c r="H454" s="539" t="str">
        <f t="shared" si="120"/>
        <v/>
      </c>
      <c r="I454" s="647"/>
      <c r="J454" s="648" t="str">
        <f t="shared" si="121"/>
        <v/>
      </c>
      <c r="K454" s="441" t="str">
        <f>IF(E454="","",VLOOKUP(C454,'Reference 10.0 EULs'!$D$2:$E$161,2,))</f>
        <v/>
      </c>
      <c r="L454" s="196"/>
      <c r="M454" s="198"/>
      <c r="N454" s="198"/>
      <c r="O454" s="198"/>
      <c r="P454" s="197"/>
      <c r="Q454" s="199"/>
      <c r="R454" s="205"/>
      <c r="S454" s="201"/>
      <c r="T454" s="202"/>
      <c r="U454" s="202"/>
      <c r="V454" s="200"/>
      <c r="W454" s="256"/>
      <c r="X454" s="259"/>
      <c r="Y454" s="630"/>
    </row>
    <row r="455" spans="2:25" s="393" customFormat="1" hidden="1">
      <c r="B455" s="407"/>
      <c r="C455" s="522"/>
      <c r="D455" s="567"/>
      <c r="E455" s="554"/>
      <c r="F455" s="477"/>
      <c r="G455" s="637"/>
      <c r="H455" s="539" t="str">
        <f t="shared" si="120"/>
        <v/>
      </c>
      <c r="I455" s="647"/>
      <c r="J455" s="648" t="str">
        <f t="shared" si="121"/>
        <v/>
      </c>
      <c r="K455" s="441" t="str">
        <f>IF(E455="","",VLOOKUP(C455,'Reference 10.0 EULs'!$D$2:$E$161,2,))</f>
        <v/>
      </c>
      <c r="L455" s="196"/>
      <c r="M455" s="198"/>
      <c r="N455" s="198"/>
      <c r="O455" s="198"/>
      <c r="P455" s="197"/>
      <c r="Q455" s="199"/>
      <c r="R455" s="205"/>
      <c r="S455" s="201"/>
      <c r="T455" s="202"/>
      <c r="U455" s="202"/>
      <c r="V455" s="200"/>
      <c r="W455" s="256"/>
      <c r="X455" s="259"/>
      <c r="Y455" s="630"/>
    </row>
    <row r="456" spans="2:25" s="393" customFormat="1" hidden="1">
      <c r="B456" s="407"/>
      <c r="C456" s="522"/>
      <c r="D456" s="567"/>
      <c r="E456" s="554"/>
      <c r="F456" s="477"/>
      <c r="G456" s="637"/>
      <c r="H456" s="539" t="str">
        <f t="shared" si="120"/>
        <v/>
      </c>
      <c r="I456" s="647"/>
      <c r="J456" s="648" t="str">
        <f t="shared" si="121"/>
        <v/>
      </c>
      <c r="K456" s="441" t="str">
        <f>IF(E456="","",VLOOKUP(C456,'Reference 10.0 EULs'!$D$2:$E$161,2,))</f>
        <v/>
      </c>
      <c r="L456" s="196"/>
      <c r="M456" s="198"/>
      <c r="N456" s="198"/>
      <c r="O456" s="198"/>
      <c r="P456" s="197"/>
      <c r="Q456" s="199"/>
      <c r="R456" s="205"/>
      <c r="S456" s="201"/>
      <c r="T456" s="202"/>
      <c r="U456" s="202"/>
      <c r="V456" s="200"/>
      <c r="W456" s="256"/>
      <c r="X456" s="259"/>
      <c r="Y456" s="630"/>
    </row>
    <row r="457" spans="2:25" s="393" customFormat="1" hidden="1">
      <c r="B457" s="407"/>
      <c r="C457" s="522"/>
      <c r="D457" s="567"/>
      <c r="E457" s="554"/>
      <c r="F457" s="477"/>
      <c r="G457" s="637"/>
      <c r="H457" s="539" t="str">
        <f t="shared" si="120"/>
        <v/>
      </c>
      <c r="I457" s="647"/>
      <c r="J457" s="648" t="str">
        <f t="shared" si="121"/>
        <v/>
      </c>
      <c r="K457" s="441" t="str">
        <f>IF(E457="","",VLOOKUP(C457,'Reference 10.0 EULs'!$D$2:$E$161,2,))</f>
        <v/>
      </c>
      <c r="L457" s="196"/>
      <c r="M457" s="198"/>
      <c r="N457" s="198"/>
      <c r="O457" s="198"/>
      <c r="P457" s="197"/>
      <c r="Q457" s="199"/>
      <c r="R457" s="205"/>
      <c r="S457" s="201"/>
      <c r="T457" s="202"/>
      <c r="U457" s="202"/>
      <c r="V457" s="200"/>
      <c r="W457" s="256"/>
      <c r="X457" s="259"/>
      <c r="Y457" s="630"/>
    </row>
    <row r="458" spans="2:25" s="393" customFormat="1" hidden="1">
      <c r="B458" s="407"/>
      <c r="C458" s="522"/>
      <c r="D458" s="567"/>
      <c r="E458" s="554"/>
      <c r="F458" s="477"/>
      <c r="G458" s="637"/>
      <c r="H458" s="539" t="str">
        <f t="shared" si="120"/>
        <v/>
      </c>
      <c r="I458" s="647"/>
      <c r="J458" s="648" t="str">
        <f t="shared" si="121"/>
        <v/>
      </c>
      <c r="K458" s="441" t="str">
        <f>IF(E458="","",VLOOKUP(C458,'Reference 10.0 EULs'!$D$2:$E$161,2,))</f>
        <v/>
      </c>
      <c r="L458" s="196"/>
      <c r="M458" s="198"/>
      <c r="N458" s="198"/>
      <c r="O458" s="198"/>
      <c r="P458" s="197"/>
      <c r="Q458" s="199"/>
      <c r="R458" s="205"/>
      <c r="S458" s="201"/>
      <c r="T458" s="202"/>
      <c r="U458" s="202"/>
      <c r="V458" s="200"/>
      <c r="W458" s="256"/>
      <c r="X458" s="259"/>
      <c r="Y458" s="630"/>
    </row>
    <row r="459" spans="2:25" s="393" customFormat="1" hidden="1">
      <c r="B459" s="407"/>
      <c r="C459" s="522"/>
      <c r="D459" s="567"/>
      <c r="E459" s="554"/>
      <c r="F459" s="477"/>
      <c r="G459" s="637"/>
      <c r="H459" s="539" t="str">
        <f t="shared" si="120"/>
        <v/>
      </c>
      <c r="I459" s="647"/>
      <c r="J459" s="648" t="str">
        <f t="shared" si="121"/>
        <v/>
      </c>
      <c r="K459" s="441" t="str">
        <f>IF(E459="","",VLOOKUP(C459,'Reference 10.0 EULs'!$D$2:$E$161,2,))</f>
        <v/>
      </c>
      <c r="L459" s="196"/>
      <c r="M459" s="198"/>
      <c r="N459" s="198"/>
      <c r="O459" s="198"/>
      <c r="P459" s="197"/>
      <c r="Q459" s="199"/>
      <c r="R459" s="205"/>
      <c r="S459" s="201"/>
      <c r="T459" s="202"/>
      <c r="U459" s="202"/>
      <c r="V459" s="200"/>
      <c r="W459" s="256"/>
      <c r="X459" s="259"/>
      <c r="Y459" s="630"/>
    </row>
    <row r="460" spans="2:25" s="393" customFormat="1" hidden="1">
      <c r="B460" s="407"/>
      <c r="C460" s="522"/>
      <c r="D460" s="567"/>
      <c r="E460" s="554"/>
      <c r="F460" s="477"/>
      <c r="G460" s="637"/>
      <c r="H460" s="539" t="str">
        <f t="shared" si="120"/>
        <v/>
      </c>
      <c r="I460" s="647"/>
      <c r="J460" s="648" t="str">
        <f t="shared" si="121"/>
        <v/>
      </c>
      <c r="K460" s="441" t="str">
        <f>IF(E460="","",VLOOKUP(C460,'Reference 10.0 EULs'!$D$2:$E$161,2,))</f>
        <v/>
      </c>
      <c r="L460" s="196"/>
      <c r="M460" s="198"/>
      <c r="N460" s="198"/>
      <c r="O460" s="198"/>
      <c r="P460" s="197"/>
      <c r="Q460" s="199"/>
      <c r="R460" s="205"/>
      <c r="S460" s="201"/>
      <c r="T460" s="202"/>
      <c r="U460" s="202"/>
      <c r="V460" s="200"/>
      <c r="W460" s="256"/>
      <c r="X460" s="259"/>
      <c r="Y460" s="630"/>
    </row>
    <row r="461" spans="2:25" s="393" customFormat="1" hidden="1">
      <c r="B461" s="407"/>
      <c r="C461" s="522"/>
      <c r="D461" s="567"/>
      <c r="E461" s="554"/>
      <c r="F461" s="477"/>
      <c r="G461" s="637"/>
      <c r="H461" s="539" t="str">
        <f t="shared" si="120"/>
        <v/>
      </c>
      <c r="I461" s="647"/>
      <c r="J461" s="648" t="str">
        <f t="shared" si="121"/>
        <v/>
      </c>
      <c r="K461" s="441" t="str">
        <f>IF(E461="","",VLOOKUP(C461,'Reference 10.0 EULs'!$D$2:$E$161,2,))</f>
        <v/>
      </c>
      <c r="L461" s="196"/>
      <c r="M461" s="198"/>
      <c r="N461" s="198"/>
      <c r="O461" s="198"/>
      <c r="P461" s="197"/>
      <c r="Q461" s="199"/>
      <c r="R461" s="205"/>
      <c r="S461" s="201"/>
      <c r="T461" s="202"/>
      <c r="U461" s="202"/>
      <c r="V461" s="200"/>
      <c r="W461" s="256"/>
      <c r="X461" s="259"/>
      <c r="Y461" s="630"/>
    </row>
    <row r="462" spans="2:25" s="393" customFormat="1" hidden="1">
      <c r="B462" s="407"/>
      <c r="C462" s="522"/>
      <c r="D462" s="567"/>
      <c r="E462" s="554"/>
      <c r="F462" s="477"/>
      <c r="G462" s="637"/>
      <c r="H462" s="539" t="str">
        <f t="shared" si="120"/>
        <v/>
      </c>
      <c r="I462" s="647"/>
      <c r="J462" s="648" t="str">
        <f t="shared" si="121"/>
        <v/>
      </c>
      <c r="K462" s="441" t="str">
        <f>IF(E462="","",VLOOKUP(C462,'Reference 10.0 EULs'!$D$2:$E$161,2,))</f>
        <v/>
      </c>
      <c r="L462" s="196"/>
      <c r="M462" s="198"/>
      <c r="N462" s="198"/>
      <c r="O462" s="198"/>
      <c r="P462" s="197"/>
      <c r="Q462" s="199"/>
      <c r="R462" s="205"/>
      <c r="S462" s="201"/>
      <c r="T462" s="202"/>
      <c r="U462" s="202"/>
      <c r="V462" s="200"/>
      <c r="W462" s="256"/>
      <c r="X462" s="259"/>
      <c r="Y462" s="630"/>
    </row>
    <row r="463" spans="2:25" s="393" customFormat="1" hidden="1">
      <c r="B463" s="407"/>
      <c r="C463" s="522"/>
      <c r="D463" s="567"/>
      <c r="E463" s="554"/>
      <c r="F463" s="477"/>
      <c r="G463" s="637"/>
      <c r="H463" s="539" t="str">
        <f t="shared" si="120"/>
        <v/>
      </c>
      <c r="I463" s="647"/>
      <c r="J463" s="648" t="str">
        <f t="shared" si="121"/>
        <v/>
      </c>
      <c r="K463" s="441" t="str">
        <f>IF(E463="","",VLOOKUP(C463,'Reference 10.0 EULs'!$D$2:$E$161,2,))</f>
        <v/>
      </c>
      <c r="L463" s="196"/>
      <c r="M463" s="198"/>
      <c r="N463" s="198"/>
      <c r="O463" s="198"/>
      <c r="P463" s="197"/>
      <c r="Q463" s="199"/>
      <c r="R463" s="205"/>
      <c r="S463" s="201"/>
      <c r="T463" s="202"/>
      <c r="U463" s="202"/>
      <c r="V463" s="200"/>
      <c r="W463" s="256"/>
      <c r="X463" s="259"/>
      <c r="Y463" s="630"/>
    </row>
    <row r="464" spans="2:25" s="393" customFormat="1" hidden="1">
      <c r="B464" s="407"/>
      <c r="C464" s="522"/>
      <c r="D464" s="567"/>
      <c r="E464" s="554"/>
      <c r="F464" s="477"/>
      <c r="G464" s="637"/>
      <c r="H464" s="539" t="str">
        <f t="shared" si="120"/>
        <v/>
      </c>
      <c r="I464" s="647"/>
      <c r="J464" s="648" t="str">
        <f t="shared" si="121"/>
        <v/>
      </c>
      <c r="K464" s="441" t="str">
        <f>IF(E464="","",VLOOKUP(C464,'Reference 10.0 EULs'!$D$2:$E$161,2,))</f>
        <v/>
      </c>
      <c r="L464" s="196"/>
      <c r="M464" s="198"/>
      <c r="N464" s="198"/>
      <c r="O464" s="198"/>
      <c r="P464" s="197"/>
      <c r="Q464" s="199"/>
      <c r="R464" s="205"/>
      <c r="S464" s="201"/>
      <c r="T464" s="202"/>
      <c r="U464" s="202"/>
      <c r="V464" s="200"/>
      <c r="W464" s="256"/>
      <c r="X464" s="259"/>
      <c r="Y464" s="630"/>
    </row>
    <row r="465" spans="2:25" s="393" customFormat="1" hidden="1">
      <c r="B465" s="407"/>
      <c r="C465" s="522"/>
      <c r="D465" s="567"/>
      <c r="E465" s="554"/>
      <c r="F465" s="477"/>
      <c r="G465" s="637"/>
      <c r="H465" s="539" t="str">
        <f t="shared" si="120"/>
        <v/>
      </c>
      <c r="I465" s="647"/>
      <c r="J465" s="648" t="str">
        <f t="shared" si="121"/>
        <v/>
      </c>
      <c r="K465" s="441" t="str">
        <f>IF(E465="","",VLOOKUP(C465,'Reference 10.0 EULs'!$D$2:$E$161,2,))</f>
        <v/>
      </c>
      <c r="L465" s="196"/>
      <c r="M465" s="198"/>
      <c r="N465" s="198"/>
      <c r="O465" s="198"/>
      <c r="P465" s="197"/>
      <c r="Q465" s="199"/>
      <c r="R465" s="205"/>
      <c r="S465" s="201"/>
      <c r="T465" s="202"/>
      <c r="U465" s="202"/>
      <c r="V465" s="200"/>
      <c r="W465" s="256"/>
      <c r="X465" s="259"/>
      <c r="Y465" s="630"/>
    </row>
    <row r="466" spans="2:25" s="393" customFormat="1" hidden="1">
      <c r="B466" s="407"/>
      <c r="C466" s="522"/>
      <c r="D466" s="567"/>
      <c r="E466" s="554"/>
      <c r="F466" s="477"/>
      <c r="G466" s="637"/>
      <c r="H466" s="539" t="str">
        <f t="shared" si="120"/>
        <v/>
      </c>
      <c r="I466" s="647"/>
      <c r="J466" s="648" t="str">
        <f t="shared" si="121"/>
        <v/>
      </c>
      <c r="K466" s="441" t="str">
        <f>IF(E466="","",VLOOKUP(C466,'Reference 10.0 EULs'!$D$2:$E$161,2,))</f>
        <v/>
      </c>
      <c r="L466" s="196"/>
      <c r="M466" s="198"/>
      <c r="N466" s="198"/>
      <c r="O466" s="198"/>
      <c r="P466" s="197"/>
      <c r="Q466" s="199"/>
      <c r="R466" s="205"/>
      <c r="S466" s="201"/>
      <c r="T466" s="202"/>
      <c r="U466" s="202"/>
      <c r="V466" s="200"/>
      <c r="W466" s="256"/>
      <c r="X466" s="259"/>
      <c r="Y466" s="630"/>
    </row>
    <row r="467" spans="2:25" s="393" customFormat="1" hidden="1">
      <c r="B467" s="407"/>
      <c r="C467" s="522"/>
      <c r="D467" s="567"/>
      <c r="E467" s="554"/>
      <c r="F467" s="477"/>
      <c r="G467" s="637"/>
      <c r="H467" s="539" t="str">
        <f t="shared" si="120"/>
        <v/>
      </c>
      <c r="I467" s="647"/>
      <c r="J467" s="648" t="str">
        <f t="shared" si="121"/>
        <v/>
      </c>
      <c r="K467" s="441" t="str">
        <f>IF(E467="","",VLOOKUP(C467,'Reference 10.0 EULs'!$D$2:$E$161,2,))</f>
        <v/>
      </c>
      <c r="L467" s="196"/>
      <c r="M467" s="198"/>
      <c r="N467" s="198"/>
      <c r="O467" s="198"/>
      <c r="P467" s="197"/>
      <c r="Q467" s="199"/>
      <c r="R467" s="205"/>
      <c r="S467" s="201"/>
      <c r="T467" s="202"/>
      <c r="U467" s="202"/>
      <c r="V467" s="200"/>
      <c r="W467" s="256"/>
      <c r="X467" s="259"/>
      <c r="Y467" s="630"/>
    </row>
    <row r="468" spans="2:25" s="393" customFormat="1" hidden="1">
      <c r="B468" s="407"/>
      <c r="C468" s="522"/>
      <c r="D468" s="567"/>
      <c r="E468" s="554"/>
      <c r="F468" s="477"/>
      <c r="G468" s="637"/>
      <c r="H468" s="539" t="str">
        <f t="shared" si="120"/>
        <v/>
      </c>
      <c r="I468" s="647"/>
      <c r="J468" s="648" t="str">
        <f t="shared" si="121"/>
        <v/>
      </c>
      <c r="K468" s="441" t="str">
        <f>IF(E468="","",VLOOKUP(C468,'Reference 10.0 EULs'!$D$2:$E$161,2,))</f>
        <v/>
      </c>
      <c r="L468" s="196"/>
      <c r="M468" s="198"/>
      <c r="N468" s="198"/>
      <c r="O468" s="198"/>
      <c r="P468" s="197"/>
      <c r="Q468" s="199"/>
      <c r="R468" s="205"/>
      <c r="S468" s="201"/>
      <c r="T468" s="202"/>
      <c r="U468" s="202"/>
      <c r="V468" s="200"/>
      <c r="W468" s="256"/>
      <c r="X468" s="259"/>
      <c r="Y468" s="630"/>
    </row>
    <row r="469" spans="2:25" s="393" customFormat="1" hidden="1">
      <c r="B469" s="407"/>
      <c r="C469" s="522"/>
      <c r="D469" s="567"/>
      <c r="E469" s="554"/>
      <c r="F469" s="477"/>
      <c r="G469" s="637"/>
      <c r="H469" s="539" t="str">
        <f t="shared" si="120"/>
        <v/>
      </c>
      <c r="I469" s="647"/>
      <c r="J469" s="648" t="str">
        <f t="shared" si="121"/>
        <v/>
      </c>
      <c r="K469" s="441" t="str">
        <f>IF(E469="","",VLOOKUP(C469,'Reference 10.0 EULs'!$D$2:$E$161,2,))</f>
        <v/>
      </c>
      <c r="L469" s="196"/>
      <c r="M469" s="198"/>
      <c r="N469" s="198"/>
      <c r="O469" s="198"/>
      <c r="P469" s="197"/>
      <c r="Q469" s="199"/>
      <c r="R469" s="205"/>
      <c r="S469" s="201"/>
      <c r="T469" s="202"/>
      <c r="U469" s="202"/>
      <c r="V469" s="200"/>
      <c r="W469" s="256"/>
      <c r="X469" s="259"/>
      <c r="Y469" s="630"/>
    </row>
    <row r="470" spans="2:25" s="393" customFormat="1" hidden="1">
      <c r="B470" s="407"/>
      <c r="C470" s="522"/>
      <c r="D470" s="567"/>
      <c r="E470" s="554"/>
      <c r="F470" s="477"/>
      <c r="G470" s="637"/>
      <c r="H470" s="539" t="str">
        <f t="shared" si="120"/>
        <v/>
      </c>
      <c r="I470" s="647"/>
      <c r="J470" s="648" t="str">
        <f t="shared" si="121"/>
        <v/>
      </c>
      <c r="K470" s="441" t="str">
        <f>IF(E470="","",VLOOKUP(C470,'Reference 10.0 EULs'!$D$2:$E$161,2,))</f>
        <v/>
      </c>
      <c r="L470" s="196"/>
      <c r="M470" s="198"/>
      <c r="N470" s="198"/>
      <c r="O470" s="198"/>
      <c r="P470" s="197"/>
      <c r="Q470" s="199"/>
      <c r="R470" s="205"/>
      <c r="S470" s="201"/>
      <c r="T470" s="202"/>
      <c r="U470" s="202"/>
      <c r="V470" s="200"/>
      <c r="W470" s="256"/>
      <c r="X470" s="259"/>
      <c r="Y470" s="630"/>
    </row>
    <row r="471" spans="2:25" s="393" customFormat="1" hidden="1">
      <c r="B471" s="407"/>
      <c r="C471" s="522"/>
      <c r="D471" s="567"/>
      <c r="E471" s="554"/>
      <c r="F471" s="477"/>
      <c r="G471" s="637"/>
      <c r="H471" s="539" t="str">
        <f t="shared" si="120"/>
        <v/>
      </c>
      <c r="I471" s="647"/>
      <c r="J471" s="648" t="str">
        <f t="shared" si="121"/>
        <v/>
      </c>
      <c r="K471" s="441" t="str">
        <f>IF(E471="","",VLOOKUP(C471,'Reference 10.0 EULs'!$D$2:$E$161,2,))</f>
        <v/>
      </c>
      <c r="L471" s="196"/>
      <c r="M471" s="198"/>
      <c r="N471" s="198"/>
      <c r="O471" s="198"/>
      <c r="P471" s="197"/>
      <c r="Q471" s="199"/>
      <c r="R471" s="205"/>
      <c r="S471" s="201"/>
      <c r="T471" s="202"/>
      <c r="U471" s="202"/>
      <c r="V471" s="200"/>
      <c r="W471" s="256"/>
      <c r="X471" s="259"/>
      <c r="Y471" s="630"/>
    </row>
    <row r="472" spans="2:25" s="393" customFormat="1" hidden="1">
      <c r="B472" s="407"/>
      <c r="C472" s="522"/>
      <c r="D472" s="567"/>
      <c r="E472" s="554"/>
      <c r="F472" s="477"/>
      <c r="G472" s="637"/>
      <c r="H472" s="539" t="str">
        <f t="shared" si="120"/>
        <v/>
      </c>
      <c r="I472" s="647"/>
      <c r="J472" s="648" t="str">
        <f t="shared" si="121"/>
        <v/>
      </c>
      <c r="K472" s="441" t="str">
        <f>IF(E472="","",VLOOKUP(C472,'Reference 10.0 EULs'!$D$2:$E$161,2,))</f>
        <v/>
      </c>
      <c r="L472" s="196"/>
      <c r="M472" s="198"/>
      <c r="N472" s="198"/>
      <c r="O472" s="198"/>
      <c r="P472" s="197"/>
      <c r="Q472" s="199"/>
      <c r="R472" s="205"/>
      <c r="S472" s="201"/>
      <c r="T472" s="202"/>
      <c r="U472" s="202"/>
      <c r="V472" s="200"/>
      <c r="W472" s="256"/>
      <c r="X472" s="259"/>
      <c r="Y472" s="630"/>
    </row>
    <row r="473" spans="2:25" s="393" customFormat="1" hidden="1">
      <c r="B473" s="407"/>
      <c r="C473" s="522"/>
      <c r="D473" s="567"/>
      <c r="E473" s="554"/>
      <c r="F473" s="477"/>
      <c r="G473" s="637"/>
      <c r="H473" s="539" t="str">
        <f t="shared" si="120"/>
        <v/>
      </c>
      <c r="I473" s="647"/>
      <c r="J473" s="648" t="str">
        <f t="shared" si="121"/>
        <v/>
      </c>
      <c r="K473" s="441" t="str">
        <f>IF(E473="","",VLOOKUP(C473,'Reference 10.0 EULs'!$D$2:$E$161,2,))</f>
        <v/>
      </c>
      <c r="L473" s="196"/>
      <c r="M473" s="198"/>
      <c r="N473" s="198"/>
      <c r="O473" s="198"/>
      <c r="P473" s="197"/>
      <c r="Q473" s="199"/>
      <c r="R473" s="205"/>
      <c r="S473" s="201"/>
      <c r="T473" s="202"/>
      <c r="U473" s="202"/>
      <c r="V473" s="200"/>
      <c r="W473" s="256"/>
      <c r="X473" s="259"/>
      <c r="Y473" s="630"/>
    </row>
    <row r="474" spans="2:25" s="393" customFormat="1" hidden="1">
      <c r="B474" s="407"/>
      <c r="C474" s="522"/>
      <c r="D474" s="567"/>
      <c r="E474" s="554"/>
      <c r="F474" s="477"/>
      <c r="G474" s="637"/>
      <c r="H474" s="539" t="str">
        <f t="shared" si="120"/>
        <v/>
      </c>
      <c r="I474" s="647"/>
      <c r="J474" s="648" t="str">
        <f t="shared" si="121"/>
        <v/>
      </c>
      <c r="K474" s="441" t="str">
        <f>IF(E474="","",VLOOKUP(C474,'Reference 10.0 EULs'!$D$2:$E$161,2,))</f>
        <v/>
      </c>
      <c r="L474" s="196"/>
      <c r="M474" s="198"/>
      <c r="N474" s="198"/>
      <c r="O474" s="198"/>
      <c r="P474" s="197"/>
      <c r="Q474" s="199"/>
      <c r="R474" s="205"/>
      <c r="S474" s="201"/>
      <c r="T474" s="202"/>
      <c r="U474" s="202"/>
      <c r="V474" s="200"/>
      <c r="W474" s="256"/>
      <c r="X474" s="259"/>
      <c r="Y474" s="630"/>
    </row>
    <row r="475" spans="2:25" s="393" customFormat="1" hidden="1">
      <c r="B475" s="407"/>
      <c r="C475" s="522"/>
      <c r="D475" s="567"/>
      <c r="E475" s="554"/>
      <c r="F475" s="477"/>
      <c r="G475" s="637"/>
      <c r="H475" s="539" t="str">
        <f t="shared" si="120"/>
        <v/>
      </c>
      <c r="I475" s="647"/>
      <c r="J475" s="648" t="str">
        <f t="shared" si="121"/>
        <v/>
      </c>
      <c r="K475" s="441" t="str">
        <f>IF(E475="","",VLOOKUP(C475,'Reference 10.0 EULs'!$D$2:$E$161,2,))</f>
        <v/>
      </c>
      <c r="L475" s="196"/>
      <c r="M475" s="198"/>
      <c r="N475" s="198"/>
      <c r="O475" s="198"/>
      <c r="P475" s="197"/>
      <c r="Q475" s="199"/>
      <c r="R475" s="205"/>
      <c r="S475" s="201"/>
      <c r="T475" s="202"/>
      <c r="U475" s="202"/>
      <c r="V475" s="200"/>
      <c r="W475" s="256"/>
      <c r="X475" s="259"/>
      <c r="Y475" s="630"/>
    </row>
    <row r="476" spans="2:25" s="393" customFormat="1" hidden="1">
      <c r="B476" s="407"/>
      <c r="C476" s="522"/>
      <c r="D476" s="567"/>
      <c r="E476" s="554"/>
      <c r="F476" s="477"/>
      <c r="G476" s="637"/>
      <c r="H476" s="539" t="str">
        <f t="shared" si="120"/>
        <v/>
      </c>
      <c r="I476" s="647"/>
      <c r="J476" s="648" t="str">
        <f t="shared" si="121"/>
        <v/>
      </c>
      <c r="K476" s="441" t="str">
        <f>IF(E476="","",VLOOKUP(C476,'Reference 10.0 EULs'!$D$2:$E$161,2,))</f>
        <v/>
      </c>
      <c r="L476" s="196"/>
      <c r="M476" s="198"/>
      <c r="N476" s="198"/>
      <c r="O476" s="198"/>
      <c r="P476" s="197"/>
      <c r="Q476" s="199"/>
      <c r="R476" s="205"/>
      <c r="S476" s="201"/>
      <c r="T476" s="202"/>
      <c r="U476" s="202"/>
      <c r="V476" s="200"/>
      <c r="W476" s="256"/>
      <c r="X476" s="259"/>
      <c r="Y476" s="630"/>
    </row>
    <row r="477" spans="2:25" s="393" customFormat="1" hidden="1">
      <c r="B477" s="407"/>
      <c r="C477" s="522"/>
      <c r="D477" s="567"/>
      <c r="E477" s="554"/>
      <c r="F477" s="477"/>
      <c r="G477" s="637"/>
      <c r="H477" s="539" t="str">
        <f t="shared" si="120"/>
        <v/>
      </c>
      <c r="I477" s="647"/>
      <c r="J477" s="648" t="str">
        <f t="shared" si="121"/>
        <v/>
      </c>
      <c r="K477" s="441" t="str">
        <f>IF(E477="","",VLOOKUP(C477,'Reference 10.0 EULs'!$D$2:$E$161,2,))</f>
        <v/>
      </c>
      <c r="L477" s="196"/>
      <c r="M477" s="198"/>
      <c r="N477" s="198"/>
      <c r="O477" s="198"/>
      <c r="P477" s="197"/>
      <c r="Q477" s="199"/>
      <c r="R477" s="205"/>
      <c r="S477" s="201"/>
      <c r="T477" s="202"/>
      <c r="U477" s="202"/>
      <c r="V477" s="200"/>
      <c r="W477" s="256"/>
      <c r="X477" s="259"/>
      <c r="Y477" s="630"/>
    </row>
    <row r="478" spans="2:25" s="393" customFormat="1" hidden="1">
      <c r="B478" s="407"/>
      <c r="C478" s="522"/>
      <c r="D478" s="567"/>
      <c r="E478" s="554"/>
      <c r="F478" s="477"/>
      <c r="G478" s="637"/>
      <c r="H478" s="539" t="str">
        <f t="shared" si="120"/>
        <v/>
      </c>
      <c r="I478" s="647"/>
      <c r="J478" s="648" t="str">
        <f t="shared" si="121"/>
        <v/>
      </c>
      <c r="K478" s="441" t="str">
        <f>IF(E478="","",VLOOKUP(C478,'Reference 10.0 EULs'!$D$2:$E$161,2,))</f>
        <v/>
      </c>
      <c r="L478" s="196"/>
      <c r="M478" s="198"/>
      <c r="N478" s="198"/>
      <c r="O478" s="198"/>
      <c r="P478" s="197"/>
      <c r="Q478" s="199"/>
      <c r="R478" s="205"/>
      <c r="S478" s="201"/>
      <c r="T478" s="202"/>
      <c r="U478" s="202"/>
      <c r="V478" s="200"/>
      <c r="W478" s="256"/>
      <c r="X478" s="259"/>
      <c r="Y478" s="630"/>
    </row>
    <row r="479" spans="2:25" s="393" customFormat="1" hidden="1">
      <c r="B479" s="407"/>
      <c r="C479" s="522"/>
      <c r="D479" s="567"/>
      <c r="E479" s="554"/>
      <c r="F479" s="477"/>
      <c r="G479" s="637"/>
      <c r="H479" s="539" t="str">
        <f t="shared" si="120"/>
        <v/>
      </c>
      <c r="I479" s="647"/>
      <c r="J479" s="648" t="str">
        <f t="shared" si="121"/>
        <v/>
      </c>
      <c r="K479" s="441" t="str">
        <f>IF(E479="","",VLOOKUP(C479,'Reference 10.0 EULs'!$D$2:$E$161,2,))</f>
        <v/>
      </c>
      <c r="L479" s="196"/>
      <c r="M479" s="198"/>
      <c r="N479" s="198"/>
      <c r="O479" s="198"/>
      <c r="P479" s="197"/>
      <c r="Q479" s="199"/>
      <c r="R479" s="205"/>
      <c r="S479" s="201"/>
      <c r="T479" s="202"/>
      <c r="U479" s="202"/>
      <c r="V479" s="200"/>
      <c r="W479" s="256"/>
      <c r="X479" s="259"/>
      <c r="Y479" s="630"/>
    </row>
    <row r="480" spans="2:25" s="393" customFormat="1" hidden="1">
      <c r="B480" s="407"/>
      <c r="C480" s="522"/>
      <c r="D480" s="567"/>
      <c r="E480" s="554"/>
      <c r="F480" s="477"/>
      <c r="G480" s="637"/>
      <c r="H480" s="539" t="str">
        <f t="shared" si="120"/>
        <v/>
      </c>
      <c r="I480" s="647"/>
      <c r="J480" s="648" t="str">
        <f t="shared" si="121"/>
        <v/>
      </c>
      <c r="K480" s="441" t="str">
        <f>IF(E480="","",VLOOKUP(C480,'Reference 10.0 EULs'!$D$2:$E$161,2,))</f>
        <v/>
      </c>
      <c r="L480" s="196"/>
      <c r="M480" s="198"/>
      <c r="N480" s="198"/>
      <c r="O480" s="198"/>
      <c r="P480" s="197"/>
      <c r="Q480" s="199"/>
      <c r="R480" s="205"/>
      <c r="S480" s="201"/>
      <c r="T480" s="202"/>
      <c r="U480" s="202"/>
      <c r="V480" s="200"/>
      <c r="W480" s="256"/>
      <c r="X480" s="259"/>
      <c r="Y480" s="630"/>
    </row>
    <row r="481" spans="2:25" s="393" customFormat="1" hidden="1">
      <c r="B481" s="407"/>
      <c r="C481" s="522"/>
      <c r="D481" s="567"/>
      <c r="E481" s="554"/>
      <c r="F481" s="477"/>
      <c r="G481" s="637"/>
      <c r="H481" s="539" t="str">
        <f t="shared" si="120"/>
        <v/>
      </c>
      <c r="I481" s="647"/>
      <c r="J481" s="648" t="str">
        <f t="shared" si="121"/>
        <v/>
      </c>
      <c r="K481" s="441" t="str">
        <f>IF(E481="","",VLOOKUP(C481,'Reference 10.0 EULs'!$D$2:$E$161,2,))</f>
        <v/>
      </c>
      <c r="L481" s="196"/>
      <c r="M481" s="198"/>
      <c r="N481" s="198"/>
      <c r="O481" s="198"/>
      <c r="P481" s="197"/>
      <c r="Q481" s="199"/>
      <c r="R481" s="205"/>
      <c r="S481" s="201"/>
      <c r="T481" s="202"/>
      <c r="U481" s="202"/>
      <c r="V481" s="200"/>
      <c r="W481" s="256"/>
      <c r="X481" s="259"/>
      <c r="Y481" s="630"/>
    </row>
    <row r="482" spans="2:25" s="393" customFormat="1" hidden="1">
      <c r="B482" s="407"/>
      <c r="C482" s="522"/>
      <c r="D482" s="567"/>
      <c r="E482" s="554"/>
      <c r="F482" s="477"/>
      <c r="G482" s="637"/>
      <c r="H482" s="539" t="str">
        <f t="shared" si="120"/>
        <v/>
      </c>
      <c r="I482" s="647"/>
      <c r="J482" s="648" t="str">
        <f t="shared" si="121"/>
        <v/>
      </c>
      <c r="K482" s="441" t="str">
        <f>IF(E482="","",VLOOKUP(C482,'Reference 10.0 EULs'!$D$2:$E$161,2,))</f>
        <v/>
      </c>
      <c r="L482" s="196"/>
      <c r="M482" s="198"/>
      <c r="N482" s="198"/>
      <c r="O482" s="198"/>
      <c r="P482" s="197"/>
      <c r="Q482" s="199"/>
      <c r="R482" s="205"/>
      <c r="S482" s="201"/>
      <c r="T482" s="202"/>
      <c r="U482" s="202"/>
      <c r="V482" s="200"/>
      <c r="W482" s="256"/>
      <c r="X482" s="259"/>
      <c r="Y482" s="630"/>
    </row>
    <row r="483" spans="2:25" s="393" customFormat="1" hidden="1">
      <c r="B483" s="407"/>
      <c r="C483" s="522"/>
      <c r="D483" s="567"/>
      <c r="E483" s="554"/>
      <c r="F483" s="477"/>
      <c r="G483" s="637"/>
      <c r="H483" s="539" t="str">
        <f t="shared" ref="H483:H546" si="122">IF(E483="","",E483/$E$260)</f>
        <v/>
      </c>
      <c r="I483" s="647"/>
      <c r="J483" s="648" t="str">
        <f t="shared" ref="J483:J546" si="123">IF($G483="","",G483+I483)</f>
        <v/>
      </c>
      <c r="K483" s="441" t="str">
        <f>IF(E483="","",VLOOKUP(C483,'Reference 10.0 EULs'!$D$2:$E$161,2,))</f>
        <v/>
      </c>
      <c r="L483" s="196"/>
      <c r="M483" s="198"/>
      <c r="N483" s="198"/>
      <c r="O483" s="198"/>
      <c r="P483" s="197"/>
      <c r="Q483" s="199"/>
      <c r="R483" s="205"/>
      <c r="S483" s="201"/>
      <c r="T483" s="202"/>
      <c r="U483" s="202"/>
      <c r="V483" s="200"/>
      <c r="W483" s="256"/>
      <c r="X483" s="259"/>
      <c r="Y483" s="630"/>
    </row>
    <row r="484" spans="2:25" s="393" customFormat="1" hidden="1">
      <c r="B484" s="407"/>
      <c r="C484" s="522"/>
      <c r="D484" s="567"/>
      <c r="E484" s="554"/>
      <c r="F484" s="477"/>
      <c r="G484" s="637"/>
      <c r="H484" s="539" t="str">
        <f t="shared" si="122"/>
        <v/>
      </c>
      <c r="I484" s="647"/>
      <c r="J484" s="648" t="str">
        <f t="shared" si="123"/>
        <v/>
      </c>
      <c r="K484" s="441" t="str">
        <f>IF(E484="","",VLOOKUP(C484,'Reference 10.0 EULs'!$D$2:$E$161,2,))</f>
        <v/>
      </c>
      <c r="L484" s="196"/>
      <c r="M484" s="198"/>
      <c r="N484" s="198"/>
      <c r="O484" s="198"/>
      <c r="P484" s="197"/>
      <c r="Q484" s="199"/>
      <c r="R484" s="205"/>
      <c r="S484" s="201"/>
      <c r="T484" s="202"/>
      <c r="U484" s="202"/>
      <c r="V484" s="200"/>
      <c r="W484" s="256"/>
      <c r="X484" s="259"/>
      <c r="Y484" s="630"/>
    </row>
    <row r="485" spans="2:25" s="393" customFormat="1" hidden="1">
      <c r="B485" s="407"/>
      <c r="C485" s="522"/>
      <c r="D485" s="567"/>
      <c r="E485" s="554"/>
      <c r="F485" s="477"/>
      <c r="G485" s="637"/>
      <c r="H485" s="539" t="str">
        <f t="shared" si="122"/>
        <v/>
      </c>
      <c r="I485" s="647"/>
      <c r="J485" s="648" t="str">
        <f t="shared" si="123"/>
        <v/>
      </c>
      <c r="K485" s="441" t="str">
        <f>IF(E485="","",VLOOKUP(C485,'Reference 10.0 EULs'!$D$2:$E$161,2,))</f>
        <v/>
      </c>
      <c r="L485" s="196"/>
      <c r="M485" s="198"/>
      <c r="N485" s="198"/>
      <c r="O485" s="198"/>
      <c r="P485" s="197"/>
      <c r="Q485" s="199"/>
      <c r="R485" s="205"/>
      <c r="S485" s="201"/>
      <c r="T485" s="202"/>
      <c r="U485" s="202"/>
      <c r="V485" s="200"/>
      <c r="W485" s="256"/>
      <c r="X485" s="259"/>
      <c r="Y485" s="630"/>
    </row>
    <row r="486" spans="2:25" s="393" customFormat="1" hidden="1">
      <c r="B486" s="407"/>
      <c r="C486" s="522"/>
      <c r="D486" s="567"/>
      <c r="E486" s="554"/>
      <c r="F486" s="477"/>
      <c r="G486" s="637"/>
      <c r="H486" s="539" t="str">
        <f t="shared" si="122"/>
        <v/>
      </c>
      <c r="I486" s="647"/>
      <c r="J486" s="648" t="str">
        <f t="shared" si="123"/>
        <v/>
      </c>
      <c r="K486" s="441" t="str">
        <f>IF(E486="","",VLOOKUP(C486,'Reference 10.0 EULs'!$D$2:$E$161,2,))</f>
        <v/>
      </c>
      <c r="L486" s="196"/>
      <c r="M486" s="198"/>
      <c r="N486" s="198"/>
      <c r="O486" s="198"/>
      <c r="P486" s="197"/>
      <c r="Q486" s="199"/>
      <c r="R486" s="205"/>
      <c r="S486" s="201"/>
      <c r="T486" s="202"/>
      <c r="U486" s="202"/>
      <c r="V486" s="200"/>
      <c r="W486" s="256"/>
      <c r="X486" s="259"/>
      <c r="Y486" s="630"/>
    </row>
    <row r="487" spans="2:25" s="393" customFormat="1" hidden="1">
      <c r="B487" s="407"/>
      <c r="C487" s="522"/>
      <c r="D487" s="567"/>
      <c r="E487" s="554"/>
      <c r="F487" s="477"/>
      <c r="G487" s="637"/>
      <c r="H487" s="539" t="str">
        <f t="shared" si="122"/>
        <v/>
      </c>
      <c r="I487" s="647"/>
      <c r="J487" s="648" t="str">
        <f t="shared" si="123"/>
        <v/>
      </c>
      <c r="K487" s="441" t="str">
        <f>IF(E487="","",VLOOKUP(C487,'Reference 10.0 EULs'!$D$2:$E$161,2,))</f>
        <v/>
      </c>
      <c r="L487" s="196"/>
      <c r="M487" s="198"/>
      <c r="N487" s="198"/>
      <c r="O487" s="198"/>
      <c r="P487" s="197"/>
      <c r="Q487" s="199"/>
      <c r="R487" s="205"/>
      <c r="S487" s="201"/>
      <c r="T487" s="202"/>
      <c r="U487" s="202"/>
      <c r="V487" s="200"/>
      <c r="W487" s="256"/>
      <c r="X487" s="259"/>
      <c r="Y487" s="630"/>
    </row>
    <row r="488" spans="2:25" s="393" customFormat="1" hidden="1">
      <c r="B488" s="407"/>
      <c r="C488" s="522"/>
      <c r="D488" s="567"/>
      <c r="E488" s="554"/>
      <c r="F488" s="477"/>
      <c r="G488" s="637"/>
      <c r="H488" s="539" t="str">
        <f t="shared" si="122"/>
        <v/>
      </c>
      <c r="I488" s="647"/>
      <c r="J488" s="648" t="str">
        <f t="shared" si="123"/>
        <v/>
      </c>
      <c r="K488" s="441" t="str">
        <f>IF(E488="","",VLOOKUP(C488,'Reference 10.0 EULs'!$D$2:$E$161,2,))</f>
        <v/>
      </c>
      <c r="L488" s="196"/>
      <c r="M488" s="198"/>
      <c r="N488" s="198"/>
      <c r="O488" s="198"/>
      <c r="P488" s="197"/>
      <c r="Q488" s="199"/>
      <c r="R488" s="205"/>
      <c r="S488" s="201"/>
      <c r="T488" s="202"/>
      <c r="U488" s="202"/>
      <c r="V488" s="200"/>
      <c r="W488" s="256"/>
      <c r="X488" s="259"/>
      <c r="Y488" s="630"/>
    </row>
    <row r="489" spans="2:25" s="393" customFormat="1" hidden="1">
      <c r="B489" s="407"/>
      <c r="C489" s="522"/>
      <c r="D489" s="567"/>
      <c r="E489" s="554"/>
      <c r="F489" s="477"/>
      <c r="G489" s="637"/>
      <c r="H489" s="539" t="str">
        <f t="shared" si="122"/>
        <v/>
      </c>
      <c r="I489" s="647"/>
      <c r="J489" s="648" t="str">
        <f t="shared" si="123"/>
        <v/>
      </c>
      <c r="K489" s="441" t="str">
        <f>IF(E489="","",VLOOKUP(C489,'Reference 10.0 EULs'!$D$2:$E$161,2,))</f>
        <v/>
      </c>
      <c r="L489" s="196"/>
      <c r="M489" s="198"/>
      <c r="N489" s="198"/>
      <c r="O489" s="198"/>
      <c r="P489" s="197"/>
      <c r="Q489" s="199"/>
      <c r="R489" s="205"/>
      <c r="S489" s="201"/>
      <c r="T489" s="202"/>
      <c r="U489" s="202"/>
      <c r="V489" s="200"/>
      <c r="W489" s="256"/>
      <c r="X489" s="259"/>
      <c r="Y489" s="630"/>
    </row>
    <row r="490" spans="2:25" s="393" customFormat="1" hidden="1">
      <c r="B490" s="407"/>
      <c r="C490" s="522"/>
      <c r="D490" s="567"/>
      <c r="E490" s="554"/>
      <c r="F490" s="477"/>
      <c r="G490" s="637"/>
      <c r="H490" s="539" t="str">
        <f t="shared" si="122"/>
        <v/>
      </c>
      <c r="I490" s="647"/>
      <c r="J490" s="648" t="str">
        <f t="shared" si="123"/>
        <v/>
      </c>
      <c r="K490" s="441" t="str">
        <f>IF(E490="","",VLOOKUP(C490,'Reference 10.0 EULs'!$D$2:$E$161,2,))</f>
        <v/>
      </c>
      <c r="L490" s="196"/>
      <c r="M490" s="198"/>
      <c r="N490" s="198"/>
      <c r="O490" s="198"/>
      <c r="P490" s="197"/>
      <c r="Q490" s="199"/>
      <c r="R490" s="205"/>
      <c r="S490" s="201"/>
      <c r="T490" s="202"/>
      <c r="U490" s="202"/>
      <c r="V490" s="200"/>
      <c r="W490" s="256"/>
      <c r="X490" s="259"/>
      <c r="Y490" s="630"/>
    </row>
    <row r="491" spans="2:25" s="393" customFormat="1" hidden="1">
      <c r="B491" s="407"/>
      <c r="C491" s="522"/>
      <c r="D491" s="567"/>
      <c r="E491" s="554"/>
      <c r="F491" s="477"/>
      <c r="G491" s="637"/>
      <c r="H491" s="539" t="str">
        <f t="shared" si="122"/>
        <v/>
      </c>
      <c r="I491" s="647"/>
      <c r="J491" s="648" t="str">
        <f t="shared" si="123"/>
        <v/>
      </c>
      <c r="K491" s="441" t="str">
        <f>IF(E491="","",VLOOKUP(C491,'Reference 10.0 EULs'!$D$2:$E$161,2,))</f>
        <v/>
      </c>
      <c r="L491" s="196"/>
      <c r="M491" s="198"/>
      <c r="N491" s="198"/>
      <c r="O491" s="198"/>
      <c r="P491" s="197"/>
      <c r="Q491" s="199"/>
      <c r="R491" s="205"/>
      <c r="S491" s="201"/>
      <c r="T491" s="202"/>
      <c r="U491" s="202"/>
      <c r="V491" s="200"/>
      <c r="W491" s="256"/>
      <c r="X491" s="259"/>
      <c r="Y491" s="630"/>
    </row>
    <row r="492" spans="2:25" s="393" customFormat="1" hidden="1">
      <c r="B492" s="407"/>
      <c r="C492" s="522"/>
      <c r="D492" s="567"/>
      <c r="E492" s="554"/>
      <c r="F492" s="477"/>
      <c r="G492" s="637"/>
      <c r="H492" s="539" t="str">
        <f t="shared" si="122"/>
        <v/>
      </c>
      <c r="I492" s="647"/>
      <c r="J492" s="648" t="str">
        <f t="shared" si="123"/>
        <v/>
      </c>
      <c r="K492" s="441" t="str">
        <f>IF(E492="","",VLOOKUP(C492,'Reference 10.0 EULs'!$D$2:$E$161,2,))</f>
        <v/>
      </c>
      <c r="L492" s="196"/>
      <c r="M492" s="198"/>
      <c r="N492" s="198"/>
      <c r="O492" s="198"/>
      <c r="P492" s="197"/>
      <c r="Q492" s="199"/>
      <c r="R492" s="205"/>
      <c r="S492" s="201"/>
      <c r="T492" s="202"/>
      <c r="U492" s="202"/>
      <c r="V492" s="200"/>
      <c r="W492" s="256"/>
      <c r="X492" s="259"/>
      <c r="Y492" s="630"/>
    </row>
    <row r="493" spans="2:25" s="393" customFormat="1" hidden="1">
      <c r="B493" s="407"/>
      <c r="C493" s="522"/>
      <c r="D493" s="567"/>
      <c r="E493" s="554"/>
      <c r="F493" s="477"/>
      <c r="G493" s="637"/>
      <c r="H493" s="539" t="str">
        <f t="shared" si="122"/>
        <v/>
      </c>
      <c r="I493" s="647"/>
      <c r="J493" s="648" t="str">
        <f t="shared" si="123"/>
        <v/>
      </c>
      <c r="K493" s="441" t="str">
        <f>IF(E493="","",VLOOKUP(C493,'Reference 10.0 EULs'!$D$2:$E$161,2,))</f>
        <v/>
      </c>
      <c r="L493" s="196"/>
      <c r="M493" s="198"/>
      <c r="N493" s="198"/>
      <c r="O493" s="198"/>
      <c r="P493" s="197"/>
      <c r="Q493" s="199"/>
      <c r="R493" s="205"/>
      <c r="S493" s="201"/>
      <c r="T493" s="202"/>
      <c r="U493" s="202"/>
      <c r="V493" s="200"/>
      <c r="W493" s="256"/>
      <c r="X493" s="259"/>
      <c r="Y493" s="630"/>
    </row>
    <row r="494" spans="2:25" s="393" customFormat="1" hidden="1">
      <c r="B494" s="407"/>
      <c r="C494" s="522"/>
      <c r="D494" s="567"/>
      <c r="E494" s="554"/>
      <c r="F494" s="477"/>
      <c r="G494" s="637"/>
      <c r="H494" s="539" t="str">
        <f t="shared" si="122"/>
        <v/>
      </c>
      <c r="I494" s="647"/>
      <c r="J494" s="648" t="str">
        <f t="shared" si="123"/>
        <v/>
      </c>
      <c r="K494" s="441" t="str">
        <f>IF(E494="","",VLOOKUP(C494,'Reference 10.0 EULs'!$D$2:$E$161,2,))</f>
        <v/>
      </c>
      <c r="L494" s="196"/>
      <c r="M494" s="198"/>
      <c r="N494" s="198"/>
      <c r="O494" s="198"/>
      <c r="P494" s="197"/>
      <c r="Q494" s="199"/>
      <c r="R494" s="205"/>
      <c r="S494" s="201"/>
      <c r="T494" s="202"/>
      <c r="U494" s="202"/>
      <c r="V494" s="200"/>
      <c r="W494" s="256"/>
      <c r="X494" s="259"/>
      <c r="Y494" s="630"/>
    </row>
    <row r="495" spans="2:25" s="393" customFormat="1" hidden="1">
      <c r="B495" s="407"/>
      <c r="C495" s="522"/>
      <c r="D495" s="567"/>
      <c r="E495" s="554"/>
      <c r="F495" s="477"/>
      <c r="G495" s="637"/>
      <c r="H495" s="539" t="str">
        <f t="shared" si="122"/>
        <v/>
      </c>
      <c r="I495" s="647"/>
      <c r="J495" s="648" t="str">
        <f t="shared" si="123"/>
        <v/>
      </c>
      <c r="K495" s="441" t="str">
        <f>IF(E495="","",VLOOKUP(C495,'Reference 10.0 EULs'!$D$2:$E$161,2,))</f>
        <v/>
      </c>
      <c r="L495" s="196"/>
      <c r="M495" s="198"/>
      <c r="N495" s="198"/>
      <c r="O495" s="198"/>
      <c r="P495" s="197"/>
      <c r="Q495" s="199"/>
      <c r="R495" s="205"/>
      <c r="S495" s="201"/>
      <c r="T495" s="202"/>
      <c r="U495" s="202"/>
      <c r="V495" s="200"/>
      <c r="W495" s="256"/>
      <c r="X495" s="259"/>
      <c r="Y495" s="630"/>
    </row>
    <row r="496" spans="2:25" s="393" customFormat="1" hidden="1">
      <c r="B496" s="407"/>
      <c r="C496" s="522"/>
      <c r="D496" s="567"/>
      <c r="E496" s="554"/>
      <c r="F496" s="477"/>
      <c r="G496" s="637"/>
      <c r="H496" s="539" t="str">
        <f t="shared" si="122"/>
        <v/>
      </c>
      <c r="I496" s="647"/>
      <c r="J496" s="648" t="str">
        <f t="shared" si="123"/>
        <v/>
      </c>
      <c r="K496" s="441" t="str">
        <f>IF(E496="","",VLOOKUP(C496,'Reference 10.0 EULs'!$D$2:$E$161,2,))</f>
        <v/>
      </c>
      <c r="L496" s="196"/>
      <c r="M496" s="198"/>
      <c r="N496" s="198"/>
      <c r="O496" s="198"/>
      <c r="P496" s="197"/>
      <c r="Q496" s="199"/>
      <c r="R496" s="205"/>
      <c r="S496" s="201"/>
      <c r="T496" s="202"/>
      <c r="U496" s="202"/>
      <c r="V496" s="200"/>
      <c r="W496" s="256"/>
      <c r="X496" s="259"/>
      <c r="Y496" s="630"/>
    </row>
    <row r="497" spans="2:25" s="393" customFormat="1" hidden="1">
      <c r="B497" s="407"/>
      <c r="C497" s="522"/>
      <c r="D497" s="567"/>
      <c r="E497" s="554"/>
      <c r="F497" s="477"/>
      <c r="G497" s="637"/>
      <c r="H497" s="539" t="str">
        <f t="shared" si="122"/>
        <v/>
      </c>
      <c r="I497" s="647"/>
      <c r="J497" s="648" t="str">
        <f t="shared" si="123"/>
        <v/>
      </c>
      <c r="K497" s="441" t="str">
        <f>IF(E497="","",VLOOKUP(C497,'Reference 10.0 EULs'!$D$2:$E$161,2,))</f>
        <v/>
      </c>
      <c r="L497" s="196"/>
      <c r="M497" s="198"/>
      <c r="N497" s="198"/>
      <c r="O497" s="198"/>
      <c r="P497" s="197"/>
      <c r="Q497" s="199"/>
      <c r="R497" s="205"/>
      <c r="S497" s="201"/>
      <c r="T497" s="202"/>
      <c r="U497" s="202"/>
      <c r="V497" s="200"/>
      <c r="W497" s="256"/>
      <c r="X497" s="259"/>
      <c r="Y497" s="630"/>
    </row>
    <row r="498" spans="2:25" s="393" customFormat="1" hidden="1">
      <c r="B498" s="407"/>
      <c r="C498" s="522"/>
      <c r="D498" s="567"/>
      <c r="E498" s="554"/>
      <c r="F498" s="477"/>
      <c r="G498" s="637"/>
      <c r="H498" s="539" t="str">
        <f t="shared" si="122"/>
        <v/>
      </c>
      <c r="I498" s="647"/>
      <c r="J498" s="648" t="str">
        <f t="shared" si="123"/>
        <v/>
      </c>
      <c r="K498" s="441" t="str">
        <f>IF(E498="","",VLOOKUP(C498,'Reference 10.0 EULs'!$D$2:$E$161,2,))</f>
        <v/>
      </c>
      <c r="L498" s="196"/>
      <c r="M498" s="198"/>
      <c r="N498" s="198"/>
      <c r="O498" s="198"/>
      <c r="P498" s="197"/>
      <c r="Q498" s="199"/>
      <c r="R498" s="205"/>
      <c r="S498" s="201"/>
      <c r="T498" s="202"/>
      <c r="U498" s="202"/>
      <c r="V498" s="200"/>
      <c r="W498" s="256"/>
      <c r="X498" s="259"/>
      <c r="Y498" s="630"/>
    </row>
    <row r="499" spans="2:25" s="393" customFormat="1" hidden="1">
      <c r="B499" s="407"/>
      <c r="C499" s="522"/>
      <c r="D499" s="567"/>
      <c r="E499" s="554"/>
      <c r="F499" s="477"/>
      <c r="G499" s="637"/>
      <c r="H499" s="539" t="str">
        <f t="shared" si="122"/>
        <v/>
      </c>
      <c r="I499" s="647"/>
      <c r="J499" s="648" t="str">
        <f t="shared" si="123"/>
        <v/>
      </c>
      <c r="K499" s="441" t="str">
        <f>IF(E499="","",VLOOKUP(C499,'Reference 10.0 EULs'!$D$2:$E$161,2,))</f>
        <v/>
      </c>
      <c r="L499" s="196"/>
      <c r="M499" s="198"/>
      <c r="N499" s="198"/>
      <c r="O499" s="198"/>
      <c r="P499" s="197"/>
      <c r="Q499" s="199"/>
      <c r="R499" s="205"/>
      <c r="S499" s="201"/>
      <c r="T499" s="202"/>
      <c r="U499" s="202"/>
      <c r="V499" s="200"/>
      <c r="W499" s="256"/>
      <c r="X499" s="259"/>
      <c r="Y499" s="630"/>
    </row>
    <row r="500" spans="2:25" s="393" customFormat="1" hidden="1">
      <c r="B500" s="407"/>
      <c r="C500" s="522"/>
      <c r="D500" s="567"/>
      <c r="E500" s="554"/>
      <c r="F500" s="477"/>
      <c r="G500" s="637"/>
      <c r="H500" s="539" t="str">
        <f t="shared" si="122"/>
        <v/>
      </c>
      <c r="I500" s="647"/>
      <c r="J500" s="648" t="str">
        <f t="shared" si="123"/>
        <v/>
      </c>
      <c r="K500" s="441" t="str">
        <f>IF(E500="","",VLOOKUP(C500,'Reference 10.0 EULs'!$D$2:$E$161,2,))</f>
        <v/>
      </c>
      <c r="L500" s="196"/>
      <c r="M500" s="198"/>
      <c r="N500" s="198"/>
      <c r="O500" s="198"/>
      <c r="P500" s="197"/>
      <c r="Q500" s="199"/>
      <c r="R500" s="205"/>
      <c r="S500" s="201"/>
      <c r="T500" s="202"/>
      <c r="U500" s="202"/>
      <c r="V500" s="200"/>
      <c r="W500" s="256"/>
      <c r="X500" s="259"/>
      <c r="Y500" s="630"/>
    </row>
    <row r="501" spans="2:25" s="393" customFormat="1" hidden="1">
      <c r="B501" s="407"/>
      <c r="C501" s="522"/>
      <c r="D501" s="567"/>
      <c r="E501" s="554"/>
      <c r="F501" s="477"/>
      <c r="G501" s="637"/>
      <c r="H501" s="539" t="str">
        <f t="shared" si="122"/>
        <v/>
      </c>
      <c r="I501" s="647"/>
      <c r="J501" s="648" t="str">
        <f t="shared" si="123"/>
        <v/>
      </c>
      <c r="K501" s="441" t="str">
        <f>IF(E501="","",VLOOKUP(C501,'Reference 10.0 EULs'!$D$2:$E$161,2,))</f>
        <v/>
      </c>
      <c r="L501" s="196"/>
      <c r="M501" s="198"/>
      <c r="N501" s="198"/>
      <c r="O501" s="198"/>
      <c r="P501" s="197"/>
      <c r="Q501" s="199"/>
      <c r="R501" s="205"/>
      <c r="S501" s="201"/>
      <c r="T501" s="202"/>
      <c r="U501" s="202"/>
      <c r="V501" s="200"/>
      <c r="W501" s="256"/>
      <c r="X501" s="259"/>
      <c r="Y501" s="630"/>
    </row>
    <row r="502" spans="2:25" s="393" customFormat="1" hidden="1">
      <c r="B502" s="407"/>
      <c r="C502" s="522"/>
      <c r="D502" s="567"/>
      <c r="E502" s="554"/>
      <c r="F502" s="477"/>
      <c r="G502" s="637"/>
      <c r="H502" s="539" t="str">
        <f t="shared" si="122"/>
        <v/>
      </c>
      <c r="I502" s="647"/>
      <c r="J502" s="648" t="str">
        <f t="shared" si="123"/>
        <v/>
      </c>
      <c r="K502" s="441" t="str">
        <f>IF(E502="","",VLOOKUP(C502,'Reference 10.0 EULs'!$D$2:$E$161,2,))</f>
        <v/>
      </c>
      <c r="L502" s="196"/>
      <c r="M502" s="198"/>
      <c r="N502" s="198"/>
      <c r="O502" s="198"/>
      <c r="P502" s="197"/>
      <c r="Q502" s="199"/>
      <c r="R502" s="205"/>
      <c r="S502" s="201"/>
      <c r="T502" s="202"/>
      <c r="U502" s="202"/>
      <c r="V502" s="200"/>
      <c r="W502" s="256"/>
      <c r="X502" s="259"/>
      <c r="Y502" s="630"/>
    </row>
    <row r="503" spans="2:25" s="393" customFormat="1" hidden="1">
      <c r="B503" s="407"/>
      <c r="C503" s="522"/>
      <c r="D503" s="567"/>
      <c r="E503" s="554"/>
      <c r="F503" s="477"/>
      <c r="G503" s="637"/>
      <c r="H503" s="539" t="str">
        <f t="shared" si="122"/>
        <v/>
      </c>
      <c r="I503" s="647"/>
      <c r="J503" s="648" t="str">
        <f t="shared" si="123"/>
        <v/>
      </c>
      <c r="K503" s="441" t="str">
        <f>IF(E503="","",VLOOKUP(C503,'Reference 10.0 EULs'!$D$2:$E$161,2,))</f>
        <v/>
      </c>
      <c r="L503" s="196"/>
      <c r="M503" s="198"/>
      <c r="N503" s="198"/>
      <c r="O503" s="198"/>
      <c r="P503" s="197"/>
      <c r="Q503" s="199"/>
      <c r="R503" s="205"/>
      <c r="S503" s="201"/>
      <c r="T503" s="202"/>
      <c r="U503" s="202"/>
      <c r="V503" s="200"/>
      <c r="W503" s="256"/>
      <c r="X503" s="259"/>
      <c r="Y503" s="630"/>
    </row>
    <row r="504" spans="2:25" s="393" customFormat="1" hidden="1">
      <c r="B504" s="407"/>
      <c r="C504" s="522"/>
      <c r="D504" s="567"/>
      <c r="E504" s="554"/>
      <c r="F504" s="477"/>
      <c r="G504" s="637"/>
      <c r="H504" s="539" t="str">
        <f t="shared" si="122"/>
        <v/>
      </c>
      <c r="I504" s="647"/>
      <c r="J504" s="648" t="str">
        <f t="shared" si="123"/>
        <v/>
      </c>
      <c r="K504" s="441" t="str">
        <f>IF(E504="","",VLOOKUP(C504,'Reference 10.0 EULs'!$D$2:$E$161,2,))</f>
        <v/>
      </c>
      <c r="L504" s="196"/>
      <c r="M504" s="198"/>
      <c r="N504" s="198"/>
      <c r="O504" s="198"/>
      <c r="P504" s="197"/>
      <c r="Q504" s="199"/>
      <c r="R504" s="205"/>
      <c r="S504" s="201"/>
      <c r="T504" s="202"/>
      <c r="U504" s="202"/>
      <c r="V504" s="200"/>
      <c r="W504" s="256"/>
      <c r="X504" s="259"/>
      <c r="Y504" s="630"/>
    </row>
    <row r="505" spans="2:25" s="393" customFormat="1" hidden="1">
      <c r="B505" s="407"/>
      <c r="C505" s="522"/>
      <c r="D505" s="567"/>
      <c r="E505" s="554"/>
      <c r="F505" s="477"/>
      <c r="G505" s="637"/>
      <c r="H505" s="539" t="str">
        <f t="shared" si="122"/>
        <v/>
      </c>
      <c r="I505" s="647"/>
      <c r="J505" s="648" t="str">
        <f t="shared" si="123"/>
        <v/>
      </c>
      <c r="K505" s="441" t="str">
        <f>IF(E505="","",VLOOKUP(C505,'Reference 10.0 EULs'!$D$2:$E$161,2,))</f>
        <v/>
      </c>
      <c r="L505" s="196"/>
      <c r="M505" s="198"/>
      <c r="N505" s="198"/>
      <c r="O505" s="198"/>
      <c r="P505" s="197"/>
      <c r="Q505" s="199"/>
      <c r="R505" s="205"/>
      <c r="S505" s="201"/>
      <c r="T505" s="202"/>
      <c r="U505" s="202"/>
      <c r="V505" s="200"/>
      <c r="W505" s="256"/>
      <c r="X505" s="259"/>
      <c r="Y505" s="630"/>
    </row>
    <row r="506" spans="2:25" s="393" customFormat="1" hidden="1">
      <c r="B506" s="407"/>
      <c r="C506" s="522"/>
      <c r="D506" s="567"/>
      <c r="E506" s="554"/>
      <c r="F506" s="477"/>
      <c r="G506" s="637"/>
      <c r="H506" s="539" t="str">
        <f t="shared" si="122"/>
        <v/>
      </c>
      <c r="I506" s="647"/>
      <c r="J506" s="648" t="str">
        <f t="shared" si="123"/>
        <v/>
      </c>
      <c r="K506" s="441" t="str">
        <f>IF(E506="","",VLOOKUP(C506,'Reference 10.0 EULs'!$D$2:$E$161,2,))</f>
        <v/>
      </c>
      <c r="L506" s="196"/>
      <c r="M506" s="198"/>
      <c r="N506" s="198"/>
      <c r="O506" s="198"/>
      <c r="P506" s="197"/>
      <c r="Q506" s="199"/>
      <c r="R506" s="205"/>
      <c r="S506" s="201"/>
      <c r="T506" s="202"/>
      <c r="U506" s="202"/>
      <c r="V506" s="200"/>
      <c r="W506" s="256"/>
      <c r="X506" s="259"/>
      <c r="Y506" s="630"/>
    </row>
    <row r="507" spans="2:25" s="393" customFormat="1" hidden="1">
      <c r="B507" s="407"/>
      <c r="C507" s="522"/>
      <c r="D507" s="567"/>
      <c r="E507" s="554"/>
      <c r="F507" s="477"/>
      <c r="G507" s="637"/>
      <c r="H507" s="539" t="str">
        <f t="shared" si="122"/>
        <v/>
      </c>
      <c r="I507" s="647"/>
      <c r="J507" s="648" t="str">
        <f t="shared" si="123"/>
        <v/>
      </c>
      <c r="K507" s="441" t="str">
        <f>IF(E507="","",VLOOKUP(C507,'Reference 10.0 EULs'!$D$2:$E$161,2,))</f>
        <v/>
      </c>
      <c r="L507" s="196"/>
      <c r="M507" s="198"/>
      <c r="N507" s="198"/>
      <c r="O507" s="198"/>
      <c r="P507" s="197"/>
      <c r="Q507" s="199"/>
      <c r="R507" s="205"/>
      <c r="S507" s="201"/>
      <c r="T507" s="202"/>
      <c r="U507" s="202"/>
      <c r="V507" s="200"/>
      <c r="W507" s="256"/>
      <c r="X507" s="259"/>
      <c r="Y507" s="630"/>
    </row>
    <row r="508" spans="2:25" s="393" customFormat="1" hidden="1">
      <c r="B508" s="407"/>
      <c r="C508" s="522"/>
      <c r="D508" s="567"/>
      <c r="E508" s="554"/>
      <c r="F508" s="477"/>
      <c r="G508" s="637"/>
      <c r="H508" s="539" t="str">
        <f t="shared" si="122"/>
        <v/>
      </c>
      <c r="I508" s="647"/>
      <c r="J508" s="648" t="str">
        <f t="shared" si="123"/>
        <v/>
      </c>
      <c r="K508" s="441" t="str">
        <f>IF(E508="","",VLOOKUP(C508,'Reference 10.0 EULs'!$D$2:$E$161,2,))</f>
        <v/>
      </c>
      <c r="L508" s="196"/>
      <c r="M508" s="198"/>
      <c r="N508" s="198"/>
      <c r="O508" s="198"/>
      <c r="P508" s="197"/>
      <c r="Q508" s="199"/>
      <c r="R508" s="205"/>
      <c r="S508" s="201"/>
      <c r="T508" s="202"/>
      <c r="U508" s="202"/>
      <c r="V508" s="200"/>
      <c r="W508" s="256"/>
      <c r="X508" s="259"/>
      <c r="Y508" s="630"/>
    </row>
    <row r="509" spans="2:25" s="393" customFormat="1" hidden="1">
      <c r="B509" s="407"/>
      <c r="C509" s="522"/>
      <c r="D509" s="567"/>
      <c r="E509" s="554"/>
      <c r="F509" s="477"/>
      <c r="G509" s="637"/>
      <c r="H509" s="539" t="str">
        <f t="shared" si="122"/>
        <v/>
      </c>
      <c r="I509" s="647"/>
      <c r="J509" s="648" t="str">
        <f t="shared" si="123"/>
        <v/>
      </c>
      <c r="K509" s="441" t="str">
        <f>IF(E509="","",VLOOKUP(C509,'Reference 10.0 EULs'!$D$2:$E$161,2,))</f>
        <v/>
      </c>
      <c r="L509" s="196"/>
      <c r="M509" s="198"/>
      <c r="N509" s="198"/>
      <c r="O509" s="198"/>
      <c r="P509" s="197"/>
      <c r="Q509" s="199"/>
      <c r="R509" s="205"/>
      <c r="S509" s="201"/>
      <c r="T509" s="202"/>
      <c r="U509" s="202"/>
      <c r="V509" s="200"/>
      <c r="W509" s="256"/>
      <c r="X509" s="259"/>
      <c r="Y509" s="630"/>
    </row>
    <row r="510" spans="2:25" s="393" customFormat="1" hidden="1">
      <c r="B510" s="407"/>
      <c r="C510" s="522"/>
      <c r="D510" s="567"/>
      <c r="E510" s="554"/>
      <c r="F510" s="477"/>
      <c r="G510" s="637"/>
      <c r="H510" s="539" t="str">
        <f t="shared" si="122"/>
        <v/>
      </c>
      <c r="I510" s="647"/>
      <c r="J510" s="648" t="str">
        <f t="shared" si="123"/>
        <v/>
      </c>
      <c r="K510" s="441" t="str">
        <f>IF(E510="","",VLOOKUP(C510,'Reference 10.0 EULs'!$D$2:$E$161,2,))</f>
        <v/>
      </c>
      <c r="L510" s="196"/>
      <c r="M510" s="198"/>
      <c r="N510" s="198"/>
      <c r="O510" s="198"/>
      <c r="P510" s="197"/>
      <c r="Q510" s="199"/>
      <c r="R510" s="205"/>
      <c r="S510" s="201"/>
      <c r="T510" s="202"/>
      <c r="U510" s="202"/>
      <c r="V510" s="200"/>
      <c r="W510" s="256"/>
      <c r="X510" s="259"/>
      <c r="Y510" s="630"/>
    </row>
    <row r="511" spans="2:25" s="393" customFormat="1" hidden="1">
      <c r="B511" s="407"/>
      <c r="C511" s="522"/>
      <c r="D511" s="567"/>
      <c r="E511" s="554"/>
      <c r="F511" s="477"/>
      <c r="G511" s="637"/>
      <c r="H511" s="539" t="str">
        <f t="shared" si="122"/>
        <v/>
      </c>
      <c r="I511" s="647"/>
      <c r="J511" s="648" t="str">
        <f t="shared" si="123"/>
        <v/>
      </c>
      <c r="K511" s="441" t="str">
        <f>IF(E511="","",VLOOKUP(C511,'Reference 10.0 EULs'!$D$2:$E$161,2,))</f>
        <v/>
      </c>
      <c r="L511" s="196"/>
      <c r="M511" s="198"/>
      <c r="N511" s="198"/>
      <c r="O511" s="198"/>
      <c r="P511" s="197"/>
      <c r="Q511" s="199"/>
      <c r="R511" s="205"/>
      <c r="S511" s="201"/>
      <c r="T511" s="202"/>
      <c r="U511" s="202"/>
      <c r="V511" s="200"/>
      <c r="W511" s="256"/>
      <c r="X511" s="259"/>
      <c r="Y511" s="630"/>
    </row>
    <row r="512" spans="2:25" s="393" customFormat="1" hidden="1">
      <c r="B512" s="407"/>
      <c r="C512" s="522"/>
      <c r="D512" s="567"/>
      <c r="E512" s="554"/>
      <c r="F512" s="477"/>
      <c r="G512" s="637"/>
      <c r="H512" s="539" t="str">
        <f t="shared" si="122"/>
        <v/>
      </c>
      <c r="I512" s="647"/>
      <c r="J512" s="648" t="str">
        <f t="shared" si="123"/>
        <v/>
      </c>
      <c r="K512" s="441" t="str">
        <f>IF(E512="","",VLOOKUP(C512,'Reference 10.0 EULs'!$D$2:$E$161,2,))</f>
        <v/>
      </c>
      <c r="L512" s="196"/>
      <c r="M512" s="198"/>
      <c r="N512" s="198"/>
      <c r="O512" s="198"/>
      <c r="P512" s="197"/>
      <c r="Q512" s="199"/>
      <c r="R512" s="205"/>
      <c r="S512" s="201"/>
      <c r="T512" s="202"/>
      <c r="U512" s="202"/>
      <c r="V512" s="200"/>
      <c r="W512" s="256"/>
      <c r="X512" s="259"/>
      <c r="Y512" s="630"/>
    </row>
    <row r="513" spans="2:25" s="393" customFormat="1" hidden="1">
      <c r="B513" s="407"/>
      <c r="C513" s="522"/>
      <c r="D513" s="567"/>
      <c r="E513" s="554"/>
      <c r="F513" s="477"/>
      <c r="G513" s="637"/>
      <c r="H513" s="539" t="str">
        <f t="shared" si="122"/>
        <v/>
      </c>
      <c r="I513" s="647"/>
      <c r="J513" s="648" t="str">
        <f t="shared" si="123"/>
        <v/>
      </c>
      <c r="K513" s="441" t="str">
        <f>IF(E513="","",VLOOKUP(C513,'Reference 10.0 EULs'!$D$2:$E$161,2,))</f>
        <v/>
      </c>
      <c r="L513" s="196"/>
      <c r="M513" s="198"/>
      <c r="N513" s="198"/>
      <c r="O513" s="198"/>
      <c r="P513" s="197"/>
      <c r="Q513" s="199"/>
      <c r="R513" s="205"/>
      <c r="S513" s="201"/>
      <c r="T513" s="202"/>
      <c r="U513" s="202"/>
      <c r="V513" s="200"/>
      <c r="W513" s="256"/>
      <c r="X513" s="259"/>
      <c r="Y513" s="630"/>
    </row>
    <row r="514" spans="2:25" s="393" customFormat="1" hidden="1">
      <c r="B514" s="407"/>
      <c r="C514" s="522"/>
      <c r="D514" s="567"/>
      <c r="E514" s="554"/>
      <c r="F514" s="477"/>
      <c r="G514" s="637"/>
      <c r="H514" s="539" t="str">
        <f t="shared" si="122"/>
        <v/>
      </c>
      <c r="I514" s="647"/>
      <c r="J514" s="648" t="str">
        <f t="shared" si="123"/>
        <v/>
      </c>
      <c r="K514" s="441" t="str">
        <f>IF(E514="","",VLOOKUP(C514,'Reference 10.0 EULs'!$D$2:$E$161,2,))</f>
        <v/>
      </c>
      <c r="L514" s="196"/>
      <c r="M514" s="198"/>
      <c r="N514" s="198"/>
      <c r="O514" s="198"/>
      <c r="P514" s="197"/>
      <c r="Q514" s="199"/>
      <c r="R514" s="205"/>
      <c r="S514" s="201"/>
      <c r="T514" s="202"/>
      <c r="U514" s="202"/>
      <c r="V514" s="200"/>
      <c r="W514" s="256"/>
      <c r="X514" s="259"/>
      <c r="Y514" s="630"/>
    </row>
    <row r="515" spans="2:25" s="393" customFormat="1" hidden="1">
      <c r="B515" s="407"/>
      <c r="C515" s="522"/>
      <c r="D515" s="567"/>
      <c r="E515" s="554"/>
      <c r="F515" s="477"/>
      <c r="G515" s="637"/>
      <c r="H515" s="539" t="str">
        <f t="shared" si="122"/>
        <v/>
      </c>
      <c r="I515" s="647"/>
      <c r="J515" s="648" t="str">
        <f t="shared" si="123"/>
        <v/>
      </c>
      <c r="K515" s="441" t="str">
        <f>IF(E515="","",VLOOKUP(C515,'Reference 10.0 EULs'!$D$2:$E$161,2,))</f>
        <v/>
      </c>
      <c r="L515" s="196"/>
      <c r="M515" s="198"/>
      <c r="N515" s="198"/>
      <c r="O515" s="198"/>
      <c r="P515" s="197"/>
      <c r="Q515" s="199"/>
      <c r="R515" s="205"/>
      <c r="S515" s="201"/>
      <c r="T515" s="202"/>
      <c r="U515" s="202"/>
      <c r="V515" s="200"/>
      <c r="W515" s="256"/>
      <c r="X515" s="259"/>
      <c r="Y515" s="630"/>
    </row>
    <row r="516" spans="2:25" s="393" customFormat="1" hidden="1">
      <c r="B516" s="407"/>
      <c r="C516" s="522"/>
      <c r="D516" s="567"/>
      <c r="E516" s="554"/>
      <c r="F516" s="477"/>
      <c r="G516" s="637"/>
      <c r="H516" s="539" t="str">
        <f t="shared" si="122"/>
        <v/>
      </c>
      <c r="I516" s="647"/>
      <c r="J516" s="648" t="str">
        <f t="shared" si="123"/>
        <v/>
      </c>
      <c r="K516" s="441" t="str">
        <f>IF(E516="","",VLOOKUP(C516,'Reference 10.0 EULs'!$D$2:$E$161,2,))</f>
        <v/>
      </c>
      <c r="L516" s="196"/>
      <c r="M516" s="198"/>
      <c r="N516" s="198"/>
      <c r="O516" s="198"/>
      <c r="P516" s="197"/>
      <c r="Q516" s="199"/>
      <c r="R516" s="205"/>
      <c r="S516" s="201"/>
      <c r="T516" s="202"/>
      <c r="U516" s="202"/>
      <c r="V516" s="200"/>
      <c r="W516" s="256"/>
      <c r="X516" s="259"/>
      <c r="Y516" s="630"/>
    </row>
    <row r="517" spans="2:25" s="393" customFormat="1" hidden="1">
      <c r="B517" s="407"/>
      <c r="C517" s="522"/>
      <c r="D517" s="567"/>
      <c r="E517" s="554"/>
      <c r="F517" s="477"/>
      <c r="G517" s="637"/>
      <c r="H517" s="539" t="str">
        <f t="shared" si="122"/>
        <v/>
      </c>
      <c r="I517" s="647"/>
      <c r="J517" s="648" t="str">
        <f t="shared" si="123"/>
        <v/>
      </c>
      <c r="K517" s="441" t="str">
        <f>IF(E517="","",VLOOKUP(C517,'Reference 10.0 EULs'!$D$2:$E$161,2,))</f>
        <v/>
      </c>
      <c r="L517" s="196"/>
      <c r="M517" s="198"/>
      <c r="N517" s="198"/>
      <c r="O517" s="198"/>
      <c r="P517" s="197"/>
      <c r="Q517" s="199"/>
      <c r="R517" s="205"/>
      <c r="S517" s="201"/>
      <c r="T517" s="202"/>
      <c r="U517" s="202"/>
      <c r="V517" s="200"/>
      <c r="W517" s="256"/>
      <c r="X517" s="259"/>
      <c r="Y517" s="630"/>
    </row>
    <row r="518" spans="2:25" s="393" customFormat="1" hidden="1">
      <c r="B518" s="407"/>
      <c r="C518" s="522"/>
      <c r="D518" s="567"/>
      <c r="E518" s="554"/>
      <c r="F518" s="477"/>
      <c r="G518" s="637"/>
      <c r="H518" s="539" t="str">
        <f t="shared" si="122"/>
        <v/>
      </c>
      <c r="I518" s="647"/>
      <c r="J518" s="648" t="str">
        <f t="shared" si="123"/>
        <v/>
      </c>
      <c r="K518" s="441" t="str">
        <f>IF(E518="","",VLOOKUP(C518,'Reference 10.0 EULs'!$D$2:$E$161,2,))</f>
        <v/>
      </c>
      <c r="L518" s="196"/>
      <c r="M518" s="198"/>
      <c r="N518" s="198"/>
      <c r="O518" s="198"/>
      <c r="P518" s="197"/>
      <c r="Q518" s="199"/>
      <c r="R518" s="205"/>
      <c r="S518" s="201"/>
      <c r="T518" s="202"/>
      <c r="U518" s="202"/>
      <c r="V518" s="200"/>
      <c r="W518" s="256"/>
      <c r="X518" s="259"/>
      <c r="Y518" s="630"/>
    </row>
    <row r="519" spans="2:25" s="393" customFormat="1" hidden="1">
      <c r="B519" s="407"/>
      <c r="C519" s="522"/>
      <c r="D519" s="567"/>
      <c r="E519" s="554"/>
      <c r="F519" s="477"/>
      <c r="G519" s="637"/>
      <c r="H519" s="539" t="str">
        <f t="shared" si="122"/>
        <v/>
      </c>
      <c r="I519" s="647"/>
      <c r="J519" s="648" t="str">
        <f t="shared" si="123"/>
        <v/>
      </c>
      <c r="K519" s="441" t="str">
        <f>IF(E519="","",VLOOKUP(C519,'Reference 10.0 EULs'!$D$2:$E$161,2,))</f>
        <v/>
      </c>
      <c r="L519" s="196"/>
      <c r="M519" s="198"/>
      <c r="N519" s="198"/>
      <c r="O519" s="198"/>
      <c r="P519" s="197"/>
      <c r="Q519" s="199"/>
      <c r="R519" s="205"/>
      <c r="S519" s="201"/>
      <c r="T519" s="202"/>
      <c r="U519" s="202"/>
      <c r="V519" s="200"/>
      <c r="W519" s="256"/>
      <c r="X519" s="259"/>
      <c r="Y519" s="630"/>
    </row>
    <row r="520" spans="2:25" s="393" customFormat="1" hidden="1">
      <c r="B520" s="407"/>
      <c r="C520" s="522"/>
      <c r="D520" s="567"/>
      <c r="E520" s="554"/>
      <c r="F520" s="477"/>
      <c r="G520" s="637"/>
      <c r="H520" s="539" t="str">
        <f t="shared" si="122"/>
        <v/>
      </c>
      <c r="I520" s="647"/>
      <c r="J520" s="648" t="str">
        <f t="shared" si="123"/>
        <v/>
      </c>
      <c r="K520" s="441" t="str">
        <f>IF(E520="","",VLOOKUP(C520,'Reference 10.0 EULs'!$D$2:$E$161,2,))</f>
        <v/>
      </c>
      <c r="L520" s="196"/>
      <c r="M520" s="198"/>
      <c r="N520" s="198"/>
      <c r="O520" s="198"/>
      <c r="P520" s="197"/>
      <c r="Q520" s="199"/>
      <c r="R520" s="205"/>
      <c r="S520" s="201"/>
      <c r="T520" s="202"/>
      <c r="U520" s="202"/>
      <c r="V520" s="200"/>
      <c r="W520" s="256"/>
      <c r="X520" s="259"/>
      <c r="Y520" s="630"/>
    </row>
    <row r="521" spans="2:25" s="393" customFormat="1" hidden="1">
      <c r="B521" s="407"/>
      <c r="C521" s="522"/>
      <c r="D521" s="567"/>
      <c r="E521" s="554"/>
      <c r="F521" s="477"/>
      <c r="G521" s="637"/>
      <c r="H521" s="539" t="str">
        <f t="shared" si="122"/>
        <v/>
      </c>
      <c r="I521" s="647"/>
      <c r="J521" s="648" t="str">
        <f t="shared" si="123"/>
        <v/>
      </c>
      <c r="K521" s="441" t="str">
        <f>IF(E521="","",VLOOKUP(C521,'Reference 10.0 EULs'!$D$2:$E$161,2,))</f>
        <v/>
      </c>
      <c r="L521" s="196"/>
      <c r="M521" s="198"/>
      <c r="N521" s="198"/>
      <c r="O521" s="198"/>
      <c r="P521" s="197"/>
      <c r="Q521" s="199"/>
      <c r="R521" s="205"/>
      <c r="S521" s="201"/>
      <c r="T521" s="202"/>
      <c r="U521" s="202"/>
      <c r="V521" s="200"/>
      <c r="W521" s="256"/>
      <c r="X521" s="259"/>
      <c r="Y521" s="630"/>
    </row>
    <row r="522" spans="2:25" s="393" customFormat="1" hidden="1">
      <c r="B522" s="407"/>
      <c r="C522" s="522"/>
      <c r="D522" s="567"/>
      <c r="E522" s="554"/>
      <c r="F522" s="477"/>
      <c r="G522" s="637"/>
      <c r="H522" s="539" t="str">
        <f t="shared" si="122"/>
        <v/>
      </c>
      <c r="I522" s="647"/>
      <c r="J522" s="648" t="str">
        <f t="shared" si="123"/>
        <v/>
      </c>
      <c r="K522" s="441" t="str">
        <f>IF(E522="","",VLOOKUP(C522,'Reference 10.0 EULs'!$D$2:$E$161,2,))</f>
        <v/>
      </c>
      <c r="L522" s="196"/>
      <c r="M522" s="198"/>
      <c r="N522" s="198"/>
      <c r="O522" s="198"/>
      <c r="P522" s="197"/>
      <c r="Q522" s="199"/>
      <c r="R522" s="205"/>
      <c r="S522" s="201"/>
      <c r="T522" s="202"/>
      <c r="U522" s="202"/>
      <c r="V522" s="200"/>
      <c r="W522" s="256"/>
      <c r="X522" s="259"/>
      <c r="Y522" s="630"/>
    </row>
    <row r="523" spans="2:25" s="393" customFormat="1" hidden="1">
      <c r="B523" s="407"/>
      <c r="C523" s="522"/>
      <c r="D523" s="567"/>
      <c r="E523" s="554"/>
      <c r="F523" s="477"/>
      <c r="G523" s="637"/>
      <c r="H523" s="539" t="str">
        <f t="shared" si="122"/>
        <v/>
      </c>
      <c r="I523" s="647"/>
      <c r="J523" s="648" t="str">
        <f t="shared" si="123"/>
        <v/>
      </c>
      <c r="K523" s="441" t="str">
        <f>IF(E523="","",VLOOKUP(C523,'Reference 10.0 EULs'!$D$2:$E$161,2,))</f>
        <v/>
      </c>
      <c r="L523" s="196"/>
      <c r="M523" s="198"/>
      <c r="N523" s="198"/>
      <c r="O523" s="198"/>
      <c r="P523" s="197"/>
      <c r="Q523" s="199"/>
      <c r="R523" s="205"/>
      <c r="S523" s="201"/>
      <c r="T523" s="202"/>
      <c r="U523" s="202"/>
      <c r="V523" s="200"/>
      <c r="W523" s="256"/>
      <c r="X523" s="259"/>
      <c r="Y523" s="630"/>
    </row>
    <row r="524" spans="2:25" s="393" customFormat="1" hidden="1">
      <c r="B524" s="407"/>
      <c r="C524" s="522"/>
      <c r="D524" s="567"/>
      <c r="E524" s="554"/>
      <c r="F524" s="477"/>
      <c r="G524" s="637"/>
      <c r="H524" s="539" t="str">
        <f t="shared" si="122"/>
        <v/>
      </c>
      <c r="I524" s="647"/>
      <c r="J524" s="648" t="str">
        <f t="shared" si="123"/>
        <v/>
      </c>
      <c r="K524" s="441" t="str">
        <f>IF(E524="","",VLOOKUP(C524,'Reference 10.0 EULs'!$D$2:$E$161,2,))</f>
        <v/>
      </c>
      <c r="L524" s="196"/>
      <c r="M524" s="198"/>
      <c r="N524" s="198"/>
      <c r="O524" s="198"/>
      <c r="P524" s="197"/>
      <c r="Q524" s="199"/>
      <c r="R524" s="205"/>
      <c r="S524" s="201"/>
      <c r="T524" s="202"/>
      <c r="U524" s="202"/>
      <c r="V524" s="200"/>
      <c r="W524" s="256"/>
      <c r="X524" s="259"/>
      <c r="Y524" s="630"/>
    </row>
    <row r="525" spans="2:25" s="393" customFormat="1" hidden="1">
      <c r="B525" s="407"/>
      <c r="C525" s="522"/>
      <c r="D525" s="567"/>
      <c r="E525" s="554"/>
      <c r="F525" s="477"/>
      <c r="G525" s="637"/>
      <c r="H525" s="539" t="str">
        <f t="shared" si="122"/>
        <v/>
      </c>
      <c r="I525" s="647"/>
      <c r="J525" s="648" t="str">
        <f t="shared" si="123"/>
        <v/>
      </c>
      <c r="K525" s="441" t="str">
        <f>IF(E525="","",VLOOKUP(C525,'Reference 10.0 EULs'!$D$2:$E$161,2,))</f>
        <v/>
      </c>
      <c r="L525" s="196"/>
      <c r="M525" s="198"/>
      <c r="N525" s="198"/>
      <c r="O525" s="198"/>
      <c r="P525" s="197"/>
      <c r="Q525" s="199"/>
      <c r="R525" s="205"/>
      <c r="S525" s="201"/>
      <c r="T525" s="202"/>
      <c r="U525" s="202"/>
      <c r="V525" s="200"/>
      <c r="W525" s="256"/>
      <c r="X525" s="259"/>
      <c r="Y525" s="630"/>
    </row>
    <row r="526" spans="2:25" s="393" customFormat="1" hidden="1">
      <c r="B526" s="407"/>
      <c r="C526" s="522"/>
      <c r="D526" s="567"/>
      <c r="E526" s="554"/>
      <c r="F526" s="477"/>
      <c r="G526" s="637"/>
      <c r="H526" s="539" t="str">
        <f t="shared" si="122"/>
        <v/>
      </c>
      <c r="I526" s="647"/>
      <c r="J526" s="648" t="str">
        <f t="shared" si="123"/>
        <v/>
      </c>
      <c r="K526" s="441" t="str">
        <f>IF(E526="","",VLOOKUP(C526,'Reference 10.0 EULs'!$D$2:$E$161,2,))</f>
        <v/>
      </c>
      <c r="L526" s="196"/>
      <c r="M526" s="198"/>
      <c r="N526" s="198"/>
      <c r="O526" s="198"/>
      <c r="P526" s="197"/>
      <c r="Q526" s="199"/>
      <c r="R526" s="205"/>
      <c r="S526" s="201"/>
      <c r="T526" s="202"/>
      <c r="U526" s="202"/>
      <c r="V526" s="200"/>
      <c r="W526" s="256"/>
      <c r="X526" s="259"/>
      <c r="Y526" s="630"/>
    </row>
    <row r="527" spans="2:25" s="393" customFormat="1" hidden="1">
      <c r="B527" s="407"/>
      <c r="C527" s="522"/>
      <c r="D527" s="567"/>
      <c r="E527" s="554"/>
      <c r="F527" s="477"/>
      <c r="G527" s="637"/>
      <c r="H527" s="539" t="str">
        <f t="shared" si="122"/>
        <v/>
      </c>
      <c r="I527" s="647"/>
      <c r="J527" s="648" t="str">
        <f t="shared" si="123"/>
        <v/>
      </c>
      <c r="K527" s="441" t="str">
        <f>IF(E527="","",VLOOKUP(C527,'Reference 10.0 EULs'!$D$2:$E$161,2,))</f>
        <v/>
      </c>
      <c r="L527" s="196"/>
      <c r="M527" s="198"/>
      <c r="N527" s="198"/>
      <c r="O527" s="198"/>
      <c r="P527" s="197"/>
      <c r="Q527" s="199"/>
      <c r="R527" s="205"/>
      <c r="S527" s="201"/>
      <c r="T527" s="202"/>
      <c r="U527" s="202"/>
      <c r="V527" s="200"/>
      <c r="W527" s="256"/>
      <c r="X527" s="259"/>
      <c r="Y527" s="630"/>
    </row>
    <row r="528" spans="2:25" s="393" customFormat="1" hidden="1">
      <c r="B528" s="407"/>
      <c r="C528" s="522"/>
      <c r="D528" s="567"/>
      <c r="E528" s="554"/>
      <c r="F528" s="477"/>
      <c r="G528" s="637"/>
      <c r="H528" s="539" t="str">
        <f t="shared" si="122"/>
        <v/>
      </c>
      <c r="I528" s="647"/>
      <c r="J528" s="648" t="str">
        <f t="shared" si="123"/>
        <v/>
      </c>
      <c r="K528" s="441" t="str">
        <f>IF(E528="","",VLOOKUP(C528,'Reference 10.0 EULs'!$D$2:$E$161,2,))</f>
        <v/>
      </c>
      <c r="L528" s="196"/>
      <c r="M528" s="198"/>
      <c r="N528" s="198"/>
      <c r="O528" s="198"/>
      <c r="P528" s="197"/>
      <c r="Q528" s="199"/>
      <c r="R528" s="205"/>
      <c r="S528" s="201"/>
      <c r="T528" s="202"/>
      <c r="U528" s="202"/>
      <c r="V528" s="200"/>
      <c r="W528" s="256"/>
      <c r="X528" s="259"/>
      <c r="Y528" s="630"/>
    </row>
    <row r="529" spans="2:25" s="393" customFormat="1" hidden="1">
      <c r="B529" s="407"/>
      <c r="C529" s="522"/>
      <c r="D529" s="567"/>
      <c r="E529" s="554"/>
      <c r="F529" s="477"/>
      <c r="G529" s="637"/>
      <c r="H529" s="539" t="str">
        <f t="shared" si="122"/>
        <v/>
      </c>
      <c r="I529" s="647"/>
      <c r="J529" s="648" t="str">
        <f t="shared" si="123"/>
        <v/>
      </c>
      <c r="K529" s="441" t="str">
        <f>IF(E529="","",VLOOKUP(C529,'Reference 10.0 EULs'!$D$2:$E$161,2,))</f>
        <v/>
      </c>
      <c r="L529" s="196"/>
      <c r="M529" s="198"/>
      <c r="N529" s="198"/>
      <c r="O529" s="198"/>
      <c r="P529" s="197"/>
      <c r="Q529" s="199"/>
      <c r="R529" s="205"/>
      <c r="S529" s="201"/>
      <c r="T529" s="202"/>
      <c r="U529" s="202"/>
      <c r="V529" s="200"/>
      <c r="W529" s="256"/>
      <c r="X529" s="259"/>
      <c r="Y529" s="630"/>
    </row>
    <row r="530" spans="2:25" s="393" customFormat="1" hidden="1">
      <c r="B530" s="407"/>
      <c r="C530" s="522"/>
      <c r="D530" s="567"/>
      <c r="E530" s="554"/>
      <c r="F530" s="477"/>
      <c r="G530" s="637"/>
      <c r="H530" s="539" t="str">
        <f t="shared" si="122"/>
        <v/>
      </c>
      <c r="I530" s="647"/>
      <c r="J530" s="648" t="str">
        <f t="shared" si="123"/>
        <v/>
      </c>
      <c r="K530" s="441" t="str">
        <f>IF(E530="","",VLOOKUP(C530,'Reference 10.0 EULs'!$D$2:$E$161,2,))</f>
        <v/>
      </c>
      <c r="L530" s="196"/>
      <c r="M530" s="198"/>
      <c r="N530" s="198"/>
      <c r="O530" s="198"/>
      <c r="P530" s="197"/>
      <c r="Q530" s="199"/>
      <c r="R530" s="205"/>
      <c r="S530" s="201"/>
      <c r="T530" s="202"/>
      <c r="U530" s="202"/>
      <c r="V530" s="200"/>
      <c r="W530" s="256"/>
      <c r="X530" s="259"/>
      <c r="Y530" s="630"/>
    </row>
    <row r="531" spans="2:25" s="393" customFormat="1" hidden="1">
      <c r="B531" s="407"/>
      <c r="C531" s="522"/>
      <c r="D531" s="567"/>
      <c r="E531" s="554"/>
      <c r="F531" s="477"/>
      <c r="G531" s="637"/>
      <c r="H531" s="539" t="str">
        <f t="shared" si="122"/>
        <v/>
      </c>
      <c r="I531" s="647"/>
      <c r="J531" s="648" t="str">
        <f t="shared" si="123"/>
        <v/>
      </c>
      <c r="K531" s="441" t="str">
        <f>IF(E531="","",VLOOKUP(C531,'Reference 10.0 EULs'!$D$2:$E$161,2,))</f>
        <v/>
      </c>
      <c r="L531" s="196"/>
      <c r="M531" s="198"/>
      <c r="N531" s="198"/>
      <c r="O531" s="198"/>
      <c r="P531" s="197"/>
      <c r="Q531" s="199"/>
      <c r="R531" s="205"/>
      <c r="S531" s="201"/>
      <c r="T531" s="202"/>
      <c r="U531" s="202"/>
      <c r="V531" s="200"/>
      <c r="W531" s="256"/>
      <c r="X531" s="259"/>
      <c r="Y531" s="630"/>
    </row>
    <row r="532" spans="2:25" s="393" customFormat="1" hidden="1">
      <c r="B532" s="407"/>
      <c r="C532" s="522"/>
      <c r="D532" s="567"/>
      <c r="E532" s="554"/>
      <c r="F532" s="477"/>
      <c r="G532" s="637"/>
      <c r="H532" s="539" t="str">
        <f t="shared" si="122"/>
        <v/>
      </c>
      <c r="I532" s="647"/>
      <c r="J532" s="648" t="str">
        <f t="shared" si="123"/>
        <v/>
      </c>
      <c r="K532" s="441" t="str">
        <f>IF(E532="","",VLOOKUP(C532,'Reference 10.0 EULs'!$D$2:$E$161,2,))</f>
        <v/>
      </c>
      <c r="L532" s="196"/>
      <c r="M532" s="198"/>
      <c r="N532" s="198"/>
      <c r="O532" s="198"/>
      <c r="P532" s="197"/>
      <c r="Q532" s="199"/>
      <c r="R532" s="205"/>
      <c r="S532" s="201"/>
      <c r="T532" s="202"/>
      <c r="U532" s="202"/>
      <c r="V532" s="200"/>
      <c r="W532" s="256"/>
      <c r="X532" s="259"/>
      <c r="Y532" s="630"/>
    </row>
    <row r="533" spans="2:25" s="393" customFormat="1" hidden="1">
      <c r="B533" s="407"/>
      <c r="C533" s="522"/>
      <c r="D533" s="567"/>
      <c r="E533" s="554"/>
      <c r="F533" s="477"/>
      <c r="G533" s="637"/>
      <c r="H533" s="539" t="str">
        <f t="shared" si="122"/>
        <v/>
      </c>
      <c r="I533" s="647"/>
      <c r="J533" s="648" t="str">
        <f t="shared" si="123"/>
        <v/>
      </c>
      <c r="K533" s="441" t="str">
        <f>IF(E533="","",VLOOKUP(C533,'Reference 10.0 EULs'!$D$2:$E$161,2,))</f>
        <v/>
      </c>
      <c r="L533" s="196"/>
      <c r="M533" s="198"/>
      <c r="N533" s="198"/>
      <c r="O533" s="198"/>
      <c r="P533" s="197"/>
      <c r="Q533" s="199"/>
      <c r="R533" s="205"/>
      <c r="S533" s="201"/>
      <c r="T533" s="202"/>
      <c r="U533" s="202"/>
      <c r="V533" s="200"/>
      <c r="W533" s="256"/>
      <c r="X533" s="259"/>
      <c r="Y533" s="630"/>
    </row>
    <row r="534" spans="2:25" s="393" customFormat="1" hidden="1">
      <c r="B534" s="407"/>
      <c r="C534" s="522"/>
      <c r="D534" s="567"/>
      <c r="E534" s="554"/>
      <c r="F534" s="477"/>
      <c r="G534" s="637"/>
      <c r="H534" s="539" t="str">
        <f t="shared" si="122"/>
        <v/>
      </c>
      <c r="I534" s="647"/>
      <c r="J534" s="648" t="str">
        <f t="shared" si="123"/>
        <v/>
      </c>
      <c r="K534" s="441" t="str">
        <f>IF(E534="","",VLOOKUP(C534,'Reference 10.0 EULs'!$D$2:$E$161,2,))</f>
        <v/>
      </c>
      <c r="L534" s="196"/>
      <c r="M534" s="198"/>
      <c r="N534" s="198"/>
      <c r="O534" s="198"/>
      <c r="P534" s="197"/>
      <c r="Q534" s="199"/>
      <c r="R534" s="205"/>
      <c r="S534" s="201"/>
      <c r="T534" s="202"/>
      <c r="U534" s="202"/>
      <c r="V534" s="200"/>
      <c r="W534" s="256"/>
      <c r="X534" s="259"/>
      <c r="Y534" s="630"/>
    </row>
    <row r="535" spans="2:25" s="393" customFormat="1" hidden="1">
      <c r="B535" s="407"/>
      <c r="C535" s="522"/>
      <c r="D535" s="567"/>
      <c r="E535" s="554"/>
      <c r="F535" s="477"/>
      <c r="G535" s="637"/>
      <c r="H535" s="539" t="str">
        <f t="shared" si="122"/>
        <v/>
      </c>
      <c r="I535" s="647"/>
      <c r="J535" s="648" t="str">
        <f t="shared" si="123"/>
        <v/>
      </c>
      <c r="K535" s="441" t="str">
        <f>IF(E535="","",VLOOKUP(C535,'Reference 10.0 EULs'!$D$2:$E$161,2,))</f>
        <v/>
      </c>
      <c r="L535" s="196"/>
      <c r="M535" s="198"/>
      <c r="N535" s="198"/>
      <c r="O535" s="198"/>
      <c r="P535" s="197"/>
      <c r="Q535" s="199"/>
      <c r="R535" s="205"/>
      <c r="S535" s="201"/>
      <c r="T535" s="202"/>
      <c r="U535" s="202"/>
      <c r="V535" s="200"/>
      <c r="W535" s="256"/>
      <c r="X535" s="259"/>
      <c r="Y535" s="630"/>
    </row>
    <row r="536" spans="2:25" s="393" customFormat="1" hidden="1">
      <c r="B536" s="407"/>
      <c r="C536" s="522"/>
      <c r="D536" s="567"/>
      <c r="E536" s="554"/>
      <c r="F536" s="477"/>
      <c r="G536" s="637"/>
      <c r="H536" s="539" t="str">
        <f t="shared" si="122"/>
        <v/>
      </c>
      <c r="I536" s="647"/>
      <c r="J536" s="648" t="str">
        <f t="shared" si="123"/>
        <v/>
      </c>
      <c r="K536" s="441" t="str">
        <f>IF(E536="","",VLOOKUP(C536,'Reference 10.0 EULs'!$D$2:$E$161,2,))</f>
        <v/>
      </c>
      <c r="L536" s="196"/>
      <c r="M536" s="198"/>
      <c r="N536" s="198"/>
      <c r="O536" s="198"/>
      <c r="P536" s="197"/>
      <c r="Q536" s="199"/>
      <c r="R536" s="205"/>
      <c r="S536" s="201"/>
      <c r="T536" s="202"/>
      <c r="U536" s="202"/>
      <c r="V536" s="200"/>
      <c r="W536" s="256"/>
      <c r="X536" s="259"/>
      <c r="Y536" s="630"/>
    </row>
    <row r="537" spans="2:25" s="393" customFormat="1" hidden="1">
      <c r="B537" s="407"/>
      <c r="C537" s="522"/>
      <c r="D537" s="567"/>
      <c r="E537" s="554"/>
      <c r="F537" s="477"/>
      <c r="G537" s="637"/>
      <c r="H537" s="539" t="str">
        <f t="shared" si="122"/>
        <v/>
      </c>
      <c r="I537" s="647"/>
      <c r="J537" s="648" t="str">
        <f t="shared" si="123"/>
        <v/>
      </c>
      <c r="K537" s="441" t="str">
        <f>IF(E537="","",VLOOKUP(C537,'Reference 10.0 EULs'!$D$2:$E$161,2,))</f>
        <v/>
      </c>
      <c r="L537" s="196"/>
      <c r="M537" s="198"/>
      <c r="N537" s="198"/>
      <c r="O537" s="198"/>
      <c r="P537" s="197"/>
      <c r="Q537" s="199"/>
      <c r="R537" s="205"/>
      <c r="S537" s="201"/>
      <c r="T537" s="202"/>
      <c r="U537" s="202"/>
      <c r="V537" s="200"/>
      <c r="W537" s="256"/>
      <c r="X537" s="259"/>
      <c r="Y537" s="630"/>
    </row>
    <row r="538" spans="2:25" s="393" customFormat="1" hidden="1">
      <c r="B538" s="407"/>
      <c r="C538" s="522"/>
      <c r="D538" s="567"/>
      <c r="E538" s="554"/>
      <c r="F538" s="477"/>
      <c r="G538" s="637"/>
      <c r="H538" s="539" t="str">
        <f t="shared" si="122"/>
        <v/>
      </c>
      <c r="I538" s="647"/>
      <c r="J538" s="648" t="str">
        <f t="shared" si="123"/>
        <v/>
      </c>
      <c r="K538" s="441" t="str">
        <f>IF(E538="","",VLOOKUP(C538,'Reference 10.0 EULs'!$D$2:$E$161,2,))</f>
        <v/>
      </c>
      <c r="L538" s="196"/>
      <c r="M538" s="198"/>
      <c r="N538" s="198"/>
      <c r="O538" s="198"/>
      <c r="P538" s="197"/>
      <c r="Q538" s="199"/>
      <c r="R538" s="205"/>
      <c r="S538" s="201"/>
      <c r="T538" s="202"/>
      <c r="U538" s="202"/>
      <c r="V538" s="200"/>
      <c r="W538" s="256"/>
      <c r="X538" s="259"/>
      <c r="Y538" s="630"/>
    </row>
    <row r="539" spans="2:25" s="393" customFormat="1" hidden="1">
      <c r="B539" s="407"/>
      <c r="C539" s="522"/>
      <c r="D539" s="567"/>
      <c r="E539" s="554"/>
      <c r="F539" s="477"/>
      <c r="G539" s="637"/>
      <c r="H539" s="539" t="str">
        <f t="shared" si="122"/>
        <v/>
      </c>
      <c r="I539" s="647"/>
      <c r="J539" s="648" t="str">
        <f t="shared" si="123"/>
        <v/>
      </c>
      <c r="K539" s="441" t="str">
        <f>IF(E539="","",VLOOKUP(C539,'Reference 10.0 EULs'!$D$2:$E$161,2,))</f>
        <v/>
      </c>
      <c r="L539" s="196"/>
      <c r="M539" s="198"/>
      <c r="N539" s="198"/>
      <c r="O539" s="198"/>
      <c r="P539" s="197"/>
      <c r="Q539" s="199"/>
      <c r="R539" s="205"/>
      <c r="S539" s="201"/>
      <c r="T539" s="202"/>
      <c r="U539" s="202"/>
      <c r="V539" s="200"/>
      <c r="W539" s="256"/>
      <c r="X539" s="259"/>
      <c r="Y539" s="630"/>
    </row>
    <row r="540" spans="2:25" s="393" customFormat="1" hidden="1">
      <c r="B540" s="407"/>
      <c r="C540" s="522"/>
      <c r="D540" s="567"/>
      <c r="E540" s="554"/>
      <c r="F540" s="477"/>
      <c r="G540" s="637"/>
      <c r="H540" s="539" t="str">
        <f t="shared" si="122"/>
        <v/>
      </c>
      <c r="I540" s="647"/>
      <c r="J540" s="648" t="str">
        <f t="shared" si="123"/>
        <v/>
      </c>
      <c r="K540" s="441" t="str">
        <f>IF(E540="","",VLOOKUP(C540,'Reference 10.0 EULs'!$D$2:$E$161,2,))</f>
        <v/>
      </c>
      <c r="L540" s="196"/>
      <c r="M540" s="198"/>
      <c r="N540" s="198"/>
      <c r="O540" s="198"/>
      <c r="P540" s="197"/>
      <c r="Q540" s="199"/>
      <c r="R540" s="205"/>
      <c r="S540" s="201"/>
      <c r="T540" s="202"/>
      <c r="U540" s="202"/>
      <c r="V540" s="200"/>
      <c r="W540" s="256"/>
      <c r="X540" s="259"/>
      <c r="Y540" s="630"/>
    </row>
    <row r="541" spans="2:25" s="393" customFormat="1" hidden="1">
      <c r="B541" s="407"/>
      <c r="C541" s="522"/>
      <c r="D541" s="567"/>
      <c r="E541" s="554"/>
      <c r="F541" s="477"/>
      <c r="G541" s="637"/>
      <c r="H541" s="539" t="str">
        <f t="shared" si="122"/>
        <v/>
      </c>
      <c r="I541" s="647"/>
      <c r="J541" s="648" t="str">
        <f t="shared" si="123"/>
        <v/>
      </c>
      <c r="K541" s="441" t="str">
        <f>IF(E541="","",VLOOKUP(C541,'Reference 10.0 EULs'!$D$2:$E$161,2,))</f>
        <v/>
      </c>
      <c r="L541" s="196"/>
      <c r="M541" s="198"/>
      <c r="N541" s="198"/>
      <c r="O541" s="198"/>
      <c r="P541" s="197"/>
      <c r="Q541" s="199"/>
      <c r="R541" s="205"/>
      <c r="S541" s="201"/>
      <c r="T541" s="202"/>
      <c r="U541" s="202"/>
      <c r="V541" s="200"/>
      <c r="W541" s="256"/>
      <c r="X541" s="259"/>
      <c r="Y541" s="630"/>
    </row>
    <row r="542" spans="2:25" s="393" customFormat="1" hidden="1">
      <c r="B542" s="407"/>
      <c r="C542" s="522"/>
      <c r="D542" s="567"/>
      <c r="E542" s="554"/>
      <c r="F542" s="477"/>
      <c r="G542" s="637"/>
      <c r="H542" s="539" t="str">
        <f t="shared" si="122"/>
        <v/>
      </c>
      <c r="I542" s="647"/>
      <c r="J542" s="648" t="str">
        <f t="shared" si="123"/>
        <v/>
      </c>
      <c r="K542" s="441" t="str">
        <f>IF(E542="","",VLOOKUP(C542,'Reference 10.0 EULs'!$D$2:$E$161,2,))</f>
        <v/>
      </c>
      <c r="L542" s="196"/>
      <c r="M542" s="198"/>
      <c r="N542" s="198"/>
      <c r="O542" s="198"/>
      <c r="P542" s="197"/>
      <c r="Q542" s="199"/>
      <c r="R542" s="205"/>
      <c r="S542" s="201"/>
      <c r="T542" s="202"/>
      <c r="U542" s="202"/>
      <c r="V542" s="200"/>
      <c r="W542" s="256"/>
      <c r="X542" s="259"/>
      <c r="Y542" s="630"/>
    </row>
    <row r="543" spans="2:25" s="393" customFormat="1" hidden="1">
      <c r="B543" s="407"/>
      <c r="C543" s="522"/>
      <c r="D543" s="567"/>
      <c r="E543" s="554"/>
      <c r="F543" s="477"/>
      <c r="G543" s="637"/>
      <c r="H543" s="539" t="str">
        <f t="shared" si="122"/>
        <v/>
      </c>
      <c r="I543" s="647"/>
      <c r="J543" s="648" t="str">
        <f t="shared" si="123"/>
        <v/>
      </c>
      <c r="K543" s="441" t="str">
        <f>IF(E543="","",VLOOKUP(C543,'Reference 10.0 EULs'!$D$2:$E$161,2,))</f>
        <v/>
      </c>
      <c r="L543" s="196"/>
      <c r="M543" s="198"/>
      <c r="N543" s="198"/>
      <c r="O543" s="198"/>
      <c r="P543" s="197"/>
      <c r="Q543" s="199"/>
      <c r="R543" s="205"/>
      <c r="S543" s="201"/>
      <c r="T543" s="202"/>
      <c r="U543" s="202"/>
      <c r="V543" s="200"/>
      <c r="W543" s="256"/>
      <c r="X543" s="259"/>
      <c r="Y543" s="630"/>
    </row>
    <row r="544" spans="2:25" s="393" customFormat="1" hidden="1">
      <c r="B544" s="407"/>
      <c r="C544" s="522"/>
      <c r="D544" s="567"/>
      <c r="E544" s="554"/>
      <c r="F544" s="477"/>
      <c r="G544" s="637"/>
      <c r="H544" s="539" t="str">
        <f t="shared" si="122"/>
        <v/>
      </c>
      <c r="I544" s="647"/>
      <c r="J544" s="648" t="str">
        <f t="shared" si="123"/>
        <v/>
      </c>
      <c r="K544" s="441" t="str">
        <f>IF(E544="","",VLOOKUP(C544,'Reference 10.0 EULs'!$D$2:$E$161,2,))</f>
        <v/>
      </c>
      <c r="L544" s="196"/>
      <c r="M544" s="198"/>
      <c r="N544" s="198"/>
      <c r="O544" s="198"/>
      <c r="P544" s="197"/>
      <c r="Q544" s="199"/>
      <c r="R544" s="205"/>
      <c r="S544" s="201"/>
      <c r="T544" s="202"/>
      <c r="U544" s="202"/>
      <c r="V544" s="200"/>
      <c r="W544" s="256"/>
      <c r="X544" s="259"/>
      <c r="Y544" s="630"/>
    </row>
    <row r="545" spans="2:25" s="393" customFormat="1" hidden="1">
      <c r="B545" s="407"/>
      <c r="C545" s="522"/>
      <c r="D545" s="567"/>
      <c r="E545" s="554"/>
      <c r="F545" s="477"/>
      <c r="G545" s="637"/>
      <c r="H545" s="539" t="str">
        <f t="shared" si="122"/>
        <v/>
      </c>
      <c r="I545" s="647"/>
      <c r="J545" s="648" t="str">
        <f t="shared" si="123"/>
        <v/>
      </c>
      <c r="K545" s="441" t="str">
        <f>IF(E545="","",VLOOKUP(C545,'Reference 10.0 EULs'!$D$2:$E$161,2,))</f>
        <v/>
      </c>
      <c r="L545" s="196"/>
      <c r="M545" s="198"/>
      <c r="N545" s="198"/>
      <c r="O545" s="198"/>
      <c r="P545" s="197"/>
      <c r="Q545" s="199"/>
      <c r="R545" s="205"/>
      <c r="S545" s="201"/>
      <c r="T545" s="202"/>
      <c r="U545" s="202"/>
      <c r="V545" s="200"/>
      <c r="W545" s="256"/>
      <c r="X545" s="259"/>
      <c r="Y545" s="630"/>
    </row>
    <row r="546" spans="2:25" s="393" customFormat="1" hidden="1">
      <c r="B546" s="407"/>
      <c r="C546" s="522"/>
      <c r="D546" s="567"/>
      <c r="E546" s="554"/>
      <c r="F546" s="477"/>
      <c r="G546" s="637"/>
      <c r="H546" s="539" t="str">
        <f t="shared" si="122"/>
        <v/>
      </c>
      <c r="I546" s="647"/>
      <c r="J546" s="648" t="str">
        <f t="shared" si="123"/>
        <v/>
      </c>
      <c r="K546" s="441" t="str">
        <f>IF(E546="","",VLOOKUP(C546,'Reference 10.0 EULs'!$D$2:$E$161,2,))</f>
        <v/>
      </c>
      <c r="L546" s="196"/>
      <c r="M546" s="198"/>
      <c r="N546" s="198"/>
      <c r="O546" s="198"/>
      <c r="P546" s="197"/>
      <c r="Q546" s="199"/>
      <c r="R546" s="205"/>
      <c r="S546" s="201"/>
      <c r="T546" s="202"/>
      <c r="U546" s="202"/>
      <c r="V546" s="200"/>
      <c r="W546" s="256"/>
      <c r="X546" s="259"/>
      <c r="Y546" s="630"/>
    </row>
    <row r="547" spans="2:25" s="393" customFormat="1" hidden="1">
      <c r="B547" s="407"/>
      <c r="C547" s="522"/>
      <c r="D547" s="567"/>
      <c r="E547" s="554"/>
      <c r="F547" s="477"/>
      <c r="G547" s="637"/>
      <c r="H547" s="539" t="str">
        <f t="shared" ref="H547:H610" si="124">IF(E547="","",E547/$E$260)</f>
        <v/>
      </c>
      <c r="I547" s="647"/>
      <c r="J547" s="648" t="str">
        <f t="shared" ref="J547:J610" si="125">IF($G547="","",G547+I547)</f>
        <v/>
      </c>
      <c r="K547" s="441" t="str">
        <f>IF(E547="","",VLOOKUP(C547,'Reference 10.0 EULs'!$D$2:$E$161,2,))</f>
        <v/>
      </c>
      <c r="L547" s="196"/>
      <c r="M547" s="198"/>
      <c r="N547" s="198"/>
      <c r="O547" s="198"/>
      <c r="P547" s="197"/>
      <c r="Q547" s="199"/>
      <c r="R547" s="205"/>
      <c r="S547" s="201"/>
      <c r="T547" s="202"/>
      <c r="U547" s="202"/>
      <c r="V547" s="200"/>
      <c r="W547" s="256"/>
      <c r="X547" s="259"/>
      <c r="Y547" s="630"/>
    </row>
    <row r="548" spans="2:25" s="393" customFormat="1" hidden="1">
      <c r="B548" s="407"/>
      <c r="C548" s="522"/>
      <c r="D548" s="567"/>
      <c r="E548" s="554"/>
      <c r="F548" s="477"/>
      <c r="G548" s="637"/>
      <c r="H548" s="539" t="str">
        <f t="shared" si="124"/>
        <v/>
      </c>
      <c r="I548" s="647"/>
      <c r="J548" s="648" t="str">
        <f t="shared" si="125"/>
        <v/>
      </c>
      <c r="K548" s="441" t="str">
        <f>IF(E548="","",VLOOKUP(C548,'Reference 10.0 EULs'!$D$2:$E$161,2,))</f>
        <v/>
      </c>
      <c r="L548" s="196"/>
      <c r="M548" s="198"/>
      <c r="N548" s="198"/>
      <c r="O548" s="198"/>
      <c r="P548" s="197"/>
      <c r="Q548" s="199"/>
      <c r="R548" s="205"/>
      <c r="S548" s="201"/>
      <c r="T548" s="202"/>
      <c r="U548" s="202"/>
      <c r="V548" s="200"/>
      <c r="W548" s="256"/>
      <c r="X548" s="259"/>
      <c r="Y548" s="630"/>
    </row>
    <row r="549" spans="2:25" s="393" customFormat="1" hidden="1">
      <c r="B549" s="407"/>
      <c r="C549" s="522"/>
      <c r="D549" s="567"/>
      <c r="E549" s="554"/>
      <c r="F549" s="477"/>
      <c r="G549" s="637"/>
      <c r="H549" s="539" t="str">
        <f t="shared" si="124"/>
        <v/>
      </c>
      <c r="I549" s="647"/>
      <c r="J549" s="648" t="str">
        <f t="shared" si="125"/>
        <v/>
      </c>
      <c r="K549" s="441" t="str">
        <f>IF(E549="","",VLOOKUP(C549,'Reference 10.0 EULs'!$D$2:$E$161,2,))</f>
        <v/>
      </c>
      <c r="L549" s="196"/>
      <c r="M549" s="198"/>
      <c r="N549" s="198"/>
      <c r="O549" s="198"/>
      <c r="P549" s="197"/>
      <c r="Q549" s="199"/>
      <c r="R549" s="205"/>
      <c r="S549" s="201"/>
      <c r="T549" s="202"/>
      <c r="U549" s="202"/>
      <c r="V549" s="200"/>
      <c r="W549" s="256"/>
      <c r="X549" s="259"/>
      <c r="Y549" s="630"/>
    </row>
    <row r="550" spans="2:25" s="393" customFormat="1" hidden="1">
      <c r="B550" s="407"/>
      <c r="C550" s="522"/>
      <c r="D550" s="567"/>
      <c r="E550" s="554"/>
      <c r="F550" s="477"/>
      <c r="G550" s="637"/>
      <c r="H550" s="539" t="str">
        <f t="shared" si="124"/>
        <v/>
      </c>
      <c r="I550" s="647"/>
      <c r="J550" s="648" t="str">
        <f t="shared" si="125"/>
        <v/>
      </c>
      <c r="K550" s="441" t="str">
        <f>IF(E550="","",VLOOKUP(C550,'Reference 10.0 EULs'!$D$2:$E$161,2,))</f>
        <v/>
      </c>
      <c r="L550" s="196"/>
      <c r="M550" s="198"/>
      <c r="N550" s="198"/>
      <c r="O550" s="198"/>
      <c r="P550" s="197"/>
      <c r="Q550" s="199"/>
      <c r="R550" s="205"/>
      <c r="S550" s="201"/>
      <c r="T550" s="202"/>
      <c r="U550" s="202"/>
      <c r="V550" s="200"/>
      <c r="W550" s="256"/>
      <c r="X550" s="259"/>
      <c r="Y550" s="630"/>
    </row>
    <row r="551" spans="2:25" s="393" customFormat="1" hidden="1">
      <c r="B551" s="407"/>
      <c r="C551" s="522"/>
      <c r="D551" s="567"/>
      <c r="E551" s="554"/>
      <c r="F551" s="477"/>
      <c r="G551" s="637"/>
      <c r="H551" s="539" t="str">
        <f t="shared" si="124"/>
        <v/>
      </c>
      <c r="I551" s="647"/>
      <c r="J551" s="648" t="str">
        <f t="shared" si="125"/>
        <v/>
      </c>
      <c r="K551" s="441" t="str">
        <f>IF(E551="","",VLOOKUP(C551,'Reference 10.0 EULs'!$D$2:$E$161,2,))</f>
        <v/>
      </c>
      <c r="L551" s="196"/>
      <c r="M551" s="198"/>
      <c r="N551" s="198"/>
      <c r="O551" s="198"/>
      <c r="P551" s="197"/>
      <c r="Q551" s="199"/>
      <c r="R551" s="205"/>
      <c r="S551" s="201"/>
      <c r="T551" s="202"/>
      <c r="U551" s="202"/>
      <c r="V551" s="200"/>
      <c r="W551" s="256"/>
      <c r="X551" s="259"/>
      <c r="Y551" s="630"/>
    </row>
    <row r="552" spans="2:25" s="393" customFormat="1" hidden="1">
      <c r="B552" s="407"/>
      <c r="C552" s="522"/>
      <c r="D552" s="567"/>
      <c r="E552" s="554"/>
      <c r="F552" s="477"/>
      <c r="G552" s="637"/>
      <c r="H552" s="539" t="str">
        <f t="shared" si="124"/>
        <v/>
      </c>
      <c r="I552" s="647"/>
      <c r="J552" s="648" t="str">
        <f t="shared" si="125"/>
        <v/>
      </c>
      <c r="K552" s="441" t="str">
        <f>IF(E552="","",VLOOKUP(C552,'Reference 10.0 EULs'!$D$2:$E$161,2,))</f>
        <v/>
      </c>
      <c r="L552" s="196"/>
      <c r="M552" s="198"/>
      <c r="N552" s="198"/>
      <c r="O552" s="198"/>
      <c r="P552" s="197"/>
      <c r="Q552" s="199"/>
      <c r="R552" s="205"/>
      <c r="S552" s="201"/>
      <c r="T552" s="202"/>
      <c r="U552" s="202"/>
      <c r="V552" s="200"/>
      <c r="W552" s="256"/>
      <c r="X552" s="259"/>
      <c r="Y552" s="630"/>
    </row>
    <row r="553" spans="2:25" s="393" customFormat="1" hidden="1">
      <c r="B553" s="407"/>
      <c r="C553" s="522"/>
      <c r="D553" s="567"/>
      <c r="E553" s="554"/>
      <c r="F553" s="477"/>
      <c r="G553" s="637"/>
      <c r="H553" s="539" t="str">
        <f t="shared" si="124"/>
        <v/>
      </c>
      <c r="I553" s="647"/>
      <c r="J553" s="648" t="str">
        <f t="shared" si="125"/>
        <v/>
      </c>
      <c r="K553" s="441" t="str">
        <f>IF(E553="","",VLOOKUP(C553,'Reference 10.0 EULs'!$D$2:$E$161,2,))</f>
        <v/>
      </c>
      <c r="L553" s="196"/>
      <c r="M553" s="198"/>
      <c r="N553" s="198"/>
      <c r="O553" s="198"/>
      <c r="P553" s="197"/>
      <c r="Q553" s="199"/>
      <c r="R553" s="205"/>
      <c r="S553" s="201"/>
      <c r="T553" s="202"/>
      <c r="U553" s="202"/>
      <c r="V553" s="200"/>
      <c r="W553" s="256"/>
      <c r="X553" s="259"/>
      <c r="Y553" s="630"/>
    </row>
    <row r="554" spans="2:25" s="393" customFormat="1" hidden="1">
      <c r="B554" s="407"/>
      <c r="C554" s="522"/>
      <c r="D554" s="567"/>
      <c r="E554" s="554"/>
      <c r="F554" s="477"/>
      <c r="G554" s="637"/>
      <c r="H554" s="539" t="str">
        <f t="shared" si="124"/>
        <v/>
      </c>
      <c r="I554" s="647"/>
      <c r="J554" s="648" t="str">
        <f t="shared" si="125"/>
        <v/>
      </c>
      <c r="K554" s="441" t="str">
        <f>IF(E554="","",VLOOKUP(C554,'Reference 10.0 EULs'!$D$2:$E$161,2,))</f>
        <v/>
      </c>
      <c r="L554" s="196"/>
      <c r="M554" s="198"/>
      <c r="N554" s="198"/>
      <c r="O554" s="198"/>
      <c r="P554" s="197"/>
      <c r="Q554" s="199"/>
      <c r="R554" s="205"/>
      <c r="S554" s="201"/>
      <c r="T554" s="202"/>
      <c r="U554" s="202"/>
      <c r="V554" s="200"/>
      <c r="W554" s="256"/>
      <c r="X554" s="259"/>
      <c r="Y554" s="630"/>
    </row>
    <row r="555" spans="2:25" s="393" customFormat="1" hidden="1">
      <c r="B555" s="407"/>
      <c r="C555" s="522"/>
      <c r="D555" s="567"/>
      <c r="E555" s="554"/>
      <c r="F555" s="477"/>
      <c r="G555" s="637"/>
      <c r="H555" s="539" t="str">
        <f t="shared" si="124"/>
        <v/>
      </c>
      <c r="I555" s="647"/>
      <c r="J555" s="648" t="str">
        <f t="shared" si="125"/>
        <v/>
      </c>
      <c r="K555" s="441" t="str">
        <f>IF(E555="","",VLOOKUP(C555,'Reference 10.0 EULs'!$D$2:$E$161,2,))</f>
        <v/>
      </c>
      <c r="L555" s="196"/>
      <c r="M555" s="198"/>
      <c r="N555" s="198"/>
      <c r="O555" s="198"/>
      <c r="P555" s="197"/>
      <c r="Q555" s="199"/>
      <c r="R555" s="205"/>
      <c r="S555" s="201"/>
      <c r="T555" s="202"/>
      <c r="U555" s="202"/>
      <c r="V555" s="200"/>
      <c r="W555" s="256"/>
      <c r="X555" s="259"/>
      <c r="Y555" s="630"/>
    </row>
    <row r="556" spans="2:25" s="393" customFormat="1" hidden="1">
      <c r="B556" s="407"/>
      <c r="C556" s="522"/>
      <c r="D556" s="567"/>
      <c r="E556" s="554"/>
      <c r="F556" s="477"/>
      <c r="G556" s="637"/>
      <c r="H556" s="539" t="str">
        <f t="shared" si="124"/>
        <v/>
      </c>
      <c r="I556" s="647"/>
      <c r="J556" s="648" t="str">
        <f t="shared" si="125"/>
        <v/>
      </c>
      <c r="K556" s="441" t="str">
        <f>IF(E556="","",VLOOKUP(C556,'Reference 10.0 EULs'!$D$2:$E$161,2,))</f>
        <v/>
      </c>
      <c r="L556" s="196"/>
      <c r="M556" s="198"/>
      <c r="N556" s="198"/>
      <c r="O556" s="198"/>
      <c r="P556" s="197"/>
      <c r="Q556" s="199"/>
      <c r="R556" s="205"/>
      <c r="S556" s="201"/>
      <c r="T556" s="202"/>
      <c r="U556" s="202"/>
      <c r="V556" s="200"/>
      <c r="W556" s="256"/>
      <c r="X556" s="259"/>
      <c r="Y556" s="630"/>
    </row>
    <row r="557" spans="2:25" s="393" customFormat="1" hidden="1">
      <c r="B557" s="407"/>
      <c r="C557" s="522"/>
      <c r="D557" s="567"/>
      <c r="E557" s="554"/>
      <c r="F557" s="477"/>
      <c r="G557" s="637"/>
      <c r="H557" s="539" t="str">
        <f t="shared" si="124"/>
        <v/>
      </c>
      <c r="I557" s="647"/>
      <c r="J557" s="648" t="str">
        <f t="shared" si="125"/>
        <v/>
      </c>
      <c r="K557" s="441" t="str">
        <f>IF(E557="","",VLOOKUP(C557,'Reference 10.0 EULs'!$D$2:$E$161,2,))</f>
        <v/>
      </c>
      <c r="L557" s="196"/>
      <c r="M557" s="198"/>
      <c r="N557" s="198"/>
      <c r="O557" s="198"/>
      <c r="P557" s="197"/>
      <c r="Q557" s="199"/>
      <c r="R557" s="205"/>
      <c r="S557" s="201"/>
      <c r="T557" s="202"/>
      <c r="U557" s="202"/>
      <c r="V557" s="200"/>
      <c r="W557" s="256"/>
      <c r="X557" s="259"/>
      <c r="Y557" s="630"/>
    </row>
    <row r="558" spans="2:25" s="393" customFormat="1" hidden="1">
      <c r="B558" s="407"/>
      <c r="C558" s="522"/>
      <c r="D558" s="567"/>
      <c r="E558" s="554"/>
      <c r="F558" s="477"/>
      <c r="G558" s="637"/>
      <c r="H558" s="539" t="str">
        <f t="shared" si="124"/>
        <v/>
      </c>
      <c r="I558" s="647"/>
      <c r="J558" s="648" t="str">
        <f t="shared" si="125"/>
        <v/>
      </c>
      <c r="K558" s="441" t="str">
        <f>IF(E558="","",VLOOKUP(C558,'Reference 10.0 EULs'!$D$2:$E$161,2,))</f>
        <v/>
      </c>
      <c r="L558" s="196"/>
      <c r="M558" s="198"/>
      <c r="N558" s="198"/>
      <c r="O558" s="198"/>
      <c r="P558" s="197"/>
      <c r="Q558" s="199"/>
      <c r="R558" s="205"/>
      <c r="S558" s="201"/>
      <c r="T558" s="202"/>
      <c r="U558" s="202"/>
      <c r="V558" s="200"/>
      <c r="W558" s="256"/>
      <c r="X558" s="259"/>
      <c r="Y558" s="630"/>
    </row>
    <row r="559" spans="2:25" s="393" customFormat="1" hidden="1">
      <c r="B559" s="407"/>
      <c r="C559" s="522"/>
      <c r="D559" s="567"/>
      <c r="E559" s="554"/>
      <c r="F559" s="477"/>
      <c r="G559" s="637"/>
      <c r="H559" s="539" t="str">
        <f t="shared" si="124"/>
        <v/>
      </c>
      <c r="I559" s="647"/>
      <c r="J559" s="648" t="str">
        <f t="shared" si="125"/>
        <v/>
      </c>
      <c r="K559" s="441" t="str">
        <f>IF(E559="","",VLOOKUP(C559,'Reference 10.0 EULs'!$D$2:$E$161,2,))</f>
        <v/>
      </c>
      <c r="L559" s="196"/>
      <c r="M559" s="198"/>
      <c r="N559" s="198"/>
      <c r="O559" s="198"/>
      <c r="P559" s="197"/>
      <c r="Q559" s="199"/>
      <c r="R559" s="205"/>
      <c r="S559" s="201"/>
      <c r="T559" s="202"/>
      <c r="U559" s="202"/>
      <c r="V559" s="200"/>
      <c r="W559" s="256"/>
      <c r="X559" s="259"/>
      <c r="Y559" s="630"/>
    </row>
    <row r="560" spans="2:25" s="393" customFormat="1" hidden="1">
      <c r="B560" s="407"/>
      <c r="C560" s="522"/>
      <c r="D560" s="567"/>
      <c r="E560" s="554"/>
      <c r="F560" s="477"/>
      <c r="G560" s="637"/>
      <c r="H560" s="539" t="str">
        <f t="shared" si="124"/>
        <v/>
      </c>
      <c r="I560" s="647"/>
      <c r="J560" s="648" t="str">
        <f t="shared" si="125"/>
        <v/>
      </c>
      <c r="K560" s="441" t="str">
        <f>IF(E560="","",VLOOKUP(C560,'Reference 10.0 EULs'!$D$2:$E$161,2,))</f>
        <v/>
      </c>
      <c r="L560" s="196"/>
      <c r="M560" s="198"/>
      <c r="N560" s="198"/>
      <c r="O560" s="198"/>
      <c r="P560" s="197"/>
      <c r="Q560" s="199"/>
      <c r="R560" s="205"/>
      <c r="S560" s="201"/>
      <c r="T560" s="202"/>
      <c r="U560" s="202"/>
      <c r="V560" s="200"/>
      <c r="W560" s="256"/>
      <c r="X560" s="259"/>
      <c r="Y560" s="630"/>
    </row>
    <row r="561" spans="2:25" s="393" customFormat="1" hidden="1">
      <c r="B561" s="407"/>
      <c r="C561" s="522"/>
      <c r="D561" s="567"/>
      <c r="E561" s="554"/>
      <c r="F561" s="477"/>
      <c r="G561" s="637"/>
      <c r="H561" s="539" t="str">
        <f t="shared" si="124"/>
        <v/>
      </c>
      <c r="I561" s="647"/>
      <c r="J561" s="648" t="str">
        <f t="shared" si="125"/>
        <v/>
      </c>
      <c r="K561" s="441" t="str">
        <f>IF(E561="","",VLOOKUP(C561,'Reference 10.0 EULs'!$D$2:$E$161,2,))</f>
        <v/>
      </c>
      <c r="L561" s="196"/>
      <c r="M561" s="198"/>
      <c r="N561" s="198"/>
      <c r="O561" s="198"/>
      <c r="P561" s="197"/>
      <c r="Q561" s="199"/>
      <c r="R561" s="205"/>
      <c r="S561" s="201"/>
      <c r="T561" s="202"/>
      <c r="U561" s="202"/>
      <c r="V561" s="200"/>
      <c r="W561" s="256"/>
      <c r="X561" s="259"/>
      <c r="Y561" s="630"/>
    </row>
    <row r="562" spans="2:25" s="393" customFormat="1" hidden="1">
      <c r="B562" s="407"/>
      <c r="C562" s="522"/>
      <c r="D562" s="567"/>
      <c r="E562" s="554"/>
      <c r="F562" s="477"/>
      <c r="G562" s="637"/>
      <c r="H562" s="539" t="str">
        <f t="shared" si="124"/>
        <v/>
      </c>
      <c r="I562" s="647"/>
      <c r="J562" s="648" t="str">
        <f t="shared" si="125"/>
        <v/>
      </c>
      <c r="K562" s="441" t="str">
        <f>IF(E562="","",VLOOKUP(C562,'Reference 10.0 EULs'!$D$2:$E$161,2,))</f>
        <v/>
      </c>
      <c r="L562" s="196"/>
      <c r="M562" s="198"/>
      <c r="N562" s="198"/>
      <c r="O562" s="198"/>
      <c r="P562" s="197"/>
      <c r="Q562" s="199"/>
      <c r="R562" s="205"/>
      <c r="S562" s="201"/>
      <c r="T562" s="202"/>
      <c r="U562" s="202"/>
      <c r="V562" s="200"/>
      <c r="W562" s="256"/>
      <c r="X562" s="259"/>
      <c r="Y562" s="630"/>
    </row>
    <row r="563" spans="2:25" s="393" customFormat="1" hidden="1">
      <c r="B563" s="407"/>
      <c r="C563" s="522"/>
      <c r="D563" s="567"/>
      <c r="E563" s="554"/>
      <c r="F563" s="477"/>
      <c r="G563" s="637"/>
      <c r="H563" s="539" t="str">
        <f t="shared" si="124"/>
        <v/>
      </c>
      <c r="I563" s="647"/>
      <c r="J563" s="648" t="str">
        <f t="shared" si="125"/>
        <v/>
      </c>
      <c r="K563" s="441" t="str">
        <f>IF(E563="","",VLOOKUP(C563,'Reference 10.0 EULs'!$D$2:$E$161,2,))</f>
        <v/>
      </c>
      <c r="L563" s="196"/>
      <c r="M563" s="198"/>
      <c r="N563" s="198"/>
      <c r="O563" s="198"/>
      <c r="P563" s="197"/>
      <c r="Q563" s="199"/>
      <c r="R563" s="205"/>
      <c r="S563" s="201"/>
      <c r="T563" s="202"/>
      <c r="U563" s="202"/>
      <c r="V563" s="200"/>
      <c r="W563" s="256"/>
      <c r="X563" s="259"/>
      <c r="Y563" s="630"/>
    </row>
    <row r="564" spans="2:25" s="393" customFormat="1" hidden="1">
      <c r="B564" s="407"/>
      <c r="C564" s="522"/>
      <c r="D564" s="567"/>
      <c r="E564" s="554"/>
      <c r="F564" s="477"/>
      <c r="G564" s="637"/>
      <c r="H564" s="539" t="str">
        <f t="shared" si="124"/>
        <v/>
      </c>
      <c r="I564" s="647"/>
      <c r="J564" s="648" t="str">
        <f t="shared" si="125"/>
        <v/>
      </c>
      <c r="K564" s="441" t="str">
        <f>IF(E564="","",VLOOKUP(C564,'Reference 10.0 EULs'!$D$2:$E$161,2,))</f>
        <v/>
      </c>
      <c r="L564" s="196"/>
      <c r="M564" s="198"/>
      <c r="N564" s="198"/>
      <c r="O564" s="198"/>
      <c r="P564" s="197"/>
      <c r="Q564" s="199"/>
      <c r="R564" s="205"/>
      <c r="S564" s="201"/>
      <c r="T564" s="202"/>
      <c r="U564" s="202"/>
      <c r="V564" s="200"/>
      <c r="W564" s="256"/>
      <c r="X564" s="259"/>
      <c r="Y564" s="630"/>
    </row>
    <row r="565" spans="2:25" s="393" customFormat="1" hidden="1">
      <c r="B565" s="407"/>
      <c r="C565" s="522"/>
      <c r="D565" s="567"/>
      <c r="E565" s="554"/>
      <c r="F565" s="477"/>
      <c r="G565" s="637"/>
      <c r="H565" s="539" t="str">
        <f t="shared" si="124"/>
        <v/>
      </c>
      <c r="I565" s="647"/>
      <c r="J565" s="648" t="str">
        <f t="shared" si="125"/>
        <v/>
      </c>
      <c r="K565" s="441" t="str">
        <f>IF(E565="","",VLOOKUP(C565,'Reference 10.0 EULs'!$D$2:$E$161,2,))</f>
        <v/>
      </c>
      <c r="L565" s="196"/>
      <c r="M565" s="198"/>
      <c r="N565" s="198"/>
      <c r="O565" s="198"/>
      <c r="P565" s="197"/>
      <c r="Q565" s="199"/>
      <c r="R565" s="205"/>
      <c r="S565" s="201"/>
      <c r="T565" s="202"/>
      <c r="U565" s="202"/>
      <c r="V565" s="200"/>
      <c r="W565" s="256"/>
      <c r="X565" s="259"/>
      <c r="Y565" s="630"/>
    </row>
    <row r="566" spans="2:25" s="393" customFormat="1" hidden="1">
      <c r="B566" s="407"/>
      <c r="C566" s="522"/>
      <c r="D566" s="567"/>
      <c r="E566" s="554"/>
      <c r="F566" s="477"/>
      <c r="G566" s="637"/>
      <c r="H566" s="539" t="str">
        <f t="shared" si="124"/>
        <v/>
      </c>
      <c r="I566" s="647"/>
      <c r="J566" s="648" t="str">
        <f t="shared" si="125"/>
        <v/>
      </c>
      <c r="K566" s="441" t="str">
        <f>IF(E566="","",VLOOKUP(C566,'Reference 10.0 EULs'!$D$2:$E$161,2,))</f>
        <v/>
      </c>
      <c r="L566" s="196"/>
      <c r="M566" s="198"/>
      <c r="N566" s="198"/>
      <c r="O566" s="198"/>
      <c r="P566" s="197"/>
      <c r="Q566" s="199"/>
      <c r="R566" s="205"/>
      <c r="S566" s="201"/>
      <c r="T566" s="202"/>
      <c r="U566" s="202"/>
      <c r="V566" s="200"/>
      <c r="W566" s="256"/>
      <c r="X566" s="259"/>
      <c r="Y566" s="630"/>
    </row>
    <row r="567" spans="2:25" s="393" customFormat="1" hidden="1">
      <c r="B567" s="407"/>
      <c r="C567" s="522"/>
      <c r="D567" s="567"/>
      <c r="E567" s="554"/>
      <c r="F567" s="477"/>
      <c r="G567" s="637"/>
      <c r="H567" s="539" t="str">
        <f t="shared" si="124"/>
        <v/>
      </c>
      <c r="I567" s="647"/>
      <c r="J567" s="648" t="str">
        <f t="shared" si="125"/>
        <v/>
      </c>
      <c r="K567" s="441" t="str">
        <f>IF(E567="","",VLOOKUP(C567,'Reference 10.0 EULs'!$D$2:$E$161,2,))</f>
        <v/>
      </c>
      <c r="L567" s="196"/>
      <c r="M567" s="198"/>
      <c r="N567" s="198"/>
      <c r="O567" s="198"/>
      <c r="P567" s="197"/>
      <c r="Q567" s="199"/>
      <c r="R567" s="205"/>
      <c r="S567" s="201"/>
      <c r="T567" s="202"/>
      <c r="U567" s="202"/>
      <c r="V567" s="200"/>
      <c r="W567" s="256"/>
      <c r="X567" s="259"/>
      <c r="Y567" s="630"/>
    </row>
    <row r="568" spans="2:25" s="393" customFormat="1" hidden="1">
      <c r="B568" s="407"/>
      <c r="C568" s="522"/>
      <c r="D568" s="567"/>
      <c r="E568" s="554"/>
      <c r="F568" s="477"/>
      <c r="G568" s="637"/>
      <c r="H568" s="539" t="str">
        <f t="shared" si="124"/>
        <v/>
      </c>
      <c r="I568" s="647"/>
      <c r="J568" s="648" t="str">
        <f t="shared" si="125"/>
        <v/>
      </c>
      <c r="K568" s="441" t="str">
        <f>IF(E568="","",VLOOKUP(C568,'Reference 10.0 EULs'!$D$2:$E$161,2,))</f>
        <v/>
      </c>
      <c r="L568" s="196"/>
      <c r="M568" s="198"/>
      <c r="N568" s="198"/>
      <c r="O568" s="198"/>
      <c r="P568" s="197"/>
      <c r="Q568" s="199"/>
      <c r="R568" s="205"/>
      <c r="S568" s="201"/>
      <c r="T568" s="202"/>
      <c r="U568" s="202"/>
      <c r="V568" s="200"/>
      <c r="W568" s="256"/>
      <c r="X568" s="259"/>
      <c r="Y568" s="630"/>
    </row>
    <row r="569" spans="2:25" s="393" customFormat="1" hidden="1">
      <c r="B569" s="407"/>
      <c r="C569" s="522"/>
      <c r="D569" s="567"/>
      <c r="E569" s="554"/>
      <c r="F569" s="477"/>
      <c r="G569" s="637"/>
      <c r="H569" s="539" t="str">
        <f t="shared" si="124"/>
        <v/>
      </c>
      <c r="I569" s="647"/>
      <c r="J569" s="648" t="str">
        <f t="shared" si="125"/>
        <v/>
      </c>
      <c r="K569" s="441" t="str">
        <f>IF(E569="","",VLOOKUP(C569,'Reference 10.0 EULs'!$D$2:$E$161,2,))</f>
        <v/>
      </c>
      <c r="L569" s="196"/>
      <c r="M569" s="198"/>
      <c r="N569" s="198"/>
      <c r="O569" s="198"/>
      <c r="P569" s="197"/>
      <c r="Q569" s="199"/>
      <c r="R569" s="205"/>
      <c r="S569" s="201"/>
      <c r="T569" s="202"/>
      <c r="U569" s="202"/>
      <c r="V569" s="200"/>
      <c r="W569" s="256"/>
      <c r="X569" s="259"/>
      <c r="Y569" s="630"/>
    </row>
    <row r="570" spans="2:25" s="393" customFormat="1" hidden="1">
      <c r="B570" s="407"/>
      <c r="C570" s="522"/>
      <c r="D570" s="567"/>
      <c r="E570" s="554"/>
      <c r="F570" s="477"/>
      <c r="G570" s="637"/>
      <c r="H570" s="539" t="str">
        <f t="shared" si="124"/>
        <v/>
      </c>
      <c r="I570" s="647"/>
      <c r="J570" s="648" t="str">
        <f t="shared" si="125"/>
        <v/>
      </c>
      <c r="K570" s="441" t="str">
        <f>IF(E570="","",VLOOKUP(C570,'Reference 10.0 EULs'!$D$2:$E$161,2,))</f>
        <v/>
      </c>
      <c r="L570" s="196"/>
      <c r="M570" s="198"/>
      <c r="N570" s="198"/>
      <c r="O570" s="198"/>
      <c r="P570" s="197"/>
      <c r="Q570" s="199"/>
      <c r="R570" s="205"/>
      <c r="S570" s="201"/>
      <c r="T570" s="202"/>
      <c r="U570" s="202"/>
      <c r="V570" s="200"/>
      <c r="W570" s="256"/>
      <c r="X570" s="259"/>
      <c r="Y570" s="630"/>
    </row>
    <row r="571" spans="2:25" s="393" customFormat="1" hidden="1">
      <c r="B571" s="407"/>
      <c r="C571" s="522"/>
      <c r="D571" s="567"/>
      <c r="E571" s="554"/>
      <c r="F571" s="477"/>
      <c r="G571" s="637"/>
      <c r="H571" s="539" t="str">
        <f t="shared" si="124"/>
        <v/>
      </c>
      <c r="I571" s="647"/>
      <c r="J571" s="648" t="str">
        <f t="shared" si="125"/>
        <v/>
      </c>
      <c r="K571" s="441" t="str">
        <f>IF(E571="","",VLOOKUP(C571,'Reference 10.0 EULs'!$D$2:$E$161,2,))</f>
        <v/>
      </c>
      <c r="L571" s="196"/>
      <c r="M571" s="198"/>
      <c r="N571" s="198"/>
      <c r="O571" s="198"/>
      <c r="P571" s="197"/>
      <c r="Q571" s="199"/>
      <c r="R571" s="205"/>
      <c r="S571" s="201"/>
      <c r="T571" s="202"/>
      <c r="U571" s="202"/>
      <c r="V571" s="200"/>
      <c r="W571" s="256"/>
      <c r="X571" s="259"/>
      <c r="Y571" s="630"/>
    </row>
    <row r="572" spans="2:25" s="393" customFormat="1" hidden="1">
      <c r="B572" s="407"/>
      <c r="C572" s="522"/>
      <c r="D572" s="567"/>
      <c r="E572" s="554"/>
      <c r="F572" s="477"/>
      <c r="G572" s="637"/>
      <c r="H572" s="539" t="str">
        <f t="shared" si="124"/>
        <v/>
      </c>
      <c r="I572" s="647"/>
      <c r="J572" s="648" t="str">
        <f t="shared" si="125"/>
        <v/>
      </c>
      <c r="K572" s="441" t="str">
        <f>IF(E572="","",VLOOKUP(C572,'Reference 10.0 EULs'!$D$2:$E$161,2,))</f>
        <v/>
      </c>
      <c r="L572" s="196"/>
      <c r="M572" s="198"/>
      <c r="N572" s="198"/>
      <c r="O572" s="198"/>
      <c r="P572" s="197"/>
      <c r="Q572" s="199"/>
      <c r="R572" s="205"/>
      <c r="S572" s="201"/>
      <c r="T572" s="202"/>
      <c r="U572" s="202"/>
      <c r="V572" s="200"/>
      <c r="W572" s="256"/>
      <c r="X572" s="259"/>
      <c r="Y572" s="630"/>
    </row>
    <row r="573" spans="2:25" s="393" customFormat="1" hidden="1">
      <c r="B573" s="407"/>
      <c r="C573" s="522"/>
      <c r="D573" s="567"/>
      <c r="E573" s="554"/>
      <c r="F573" s="477"/>
      <c r="G573" s="637"/>
      <c r="H573" s="539" t="str">
        <f t="shared" si="124"/>
        <v/>
      </c>
      <c r="I573" s="647"/>
      <c r="J573" s="648" t="str">
        <f t="shared" si="125"/>
        <v/>
      </c>
      <c r="K573" s="441" t="str">
        <f>IF(E573="","",VLOOKUP(C573,'Reference 10.0 EULs'!$D$2:$E$161,2,))</f>
        <v/>
      </c>
      <c r="L573" s="196"/>
      <c r="M573" s="198"/>
      <c r="N573" s="198"/>
      <c r="O573" s="198"/>
      <c r="P573" s="197"/>
      <c r="Q573" s="199"/>
      <c r="R573" s="205"/>
      <c r="S573" s="201"/>
      <c r="T573" s="202"/>
      <c r="U573" s="202"/>
      <c r="V573" s="200"/>
      <c r="W573" s="256"/>
      <c r="X573" s="259"/>
      <c r="Y573" s="630"/>
    </row>
    <row r="574" spans="2:25" s="393" customFormat="1" hidden="1">
      <c r="B574" s="407"/>
      <c r="C574" s="522"/>
      <c r="D574" s="567"/>
      <c r="E574" s="554"/>
      <c r="F574" s="477"/>
      <c r="G574" s="637"/>
      <c r="H574" s="539" t="str">
        <f t="shared" si="124"/>
        <v/>
      </c>
      <c r="I574" s="647"/>
      <c r="J574" s="648" t="str">
        <f t="shared" si="125"/>
        <v/>
      </c>
      <c r="K574" s="441" t="str">
        <f>IF(E574="","",VLOOKUP(C574,'Reference 10.0 EULs'!$D$2:$E$161,2,))</f>
        <v/>
      </c>
      <c r="L574" s="196"/>
      <c r="M574" s="198"/>
      <c r="N574" s="198"/>
      <c r="O574" s="198"/>
      <c r="P574" s="197"/>
      <c r="Q574" s="199"/>
      <c r="R574" s="205"/>
      <c r="S574" s="201"/>
      <c r="T574" s="202"/>
      <c r="U574" s="202"/>
      <c r="V574" s="200"/>
      <c r="W574" s="256"/>
      <c r="X574" s="259"/>
      <c r="Y574" s="630"/>
    </row>
    <row r="575" spans="2:25" s="393" customFormat="1" hidden="1">
      <c r="B575" s="407"/>
      <c r="C575" s="522"/>
      <c r="D575" s="567"/>
      <c r="E575" s="554"/>
      <c r="F575" s="477"/>
      <c r="G575" s="637"/>
      <c r="H575" s="539" t="str">
        <f t="shared" si="124"/>
        <v/>
      </c>
      <c r="I575" s="647"/>
      <c r="J575" s="648" t="str">
        <f t="shared" si="125"/>
        <v/>
      </c>
      <c r="K575" s="441" t="str">
        <f>IF(E575="","",VLOOKUP(C575,'Reference 10.0 EULs'!$D$2:$E$161,2,))</f>
        <v/>
      </c>
      <c r="L575" s="196"/>
      <c r="M575" s="198"/>
      <c r="N575" s="198"/>
      <c r="O575" s="198"/>
      <c r="P575" s="197"/>
      <c r="Q575" s="199"/>
      <c r="R575" s="205"/>
      <c r="S575" s="201"/>
      <c r="T575" s="202"/>
      <c r="U575" s="202"/>
      <c r="V575" s="200"/>
      <c r="W575" s="256"/>
      <c r="X575" s="259"/>
      <c r="Y575" s="630"/>
    </row>
    <row r="576" spans="2:25" s="393" customFormat="1" hidden="1">
      <c r="B576" s="407"/>
      <c r="C576" s="522"/>
      <c r="D576" s="567"/>
      <c r="E576" s="554"/>
      <c r="F576" s="477"/>
      <c r="G576" s="637"/>
      <c r="H576" s="539" t="str">
        <f t="shared" si="124"/>
        <v/>
      </c>
      <c r="I576" s="647"/>
      <c r="J576" s="648" t="str">
        <f t="shared" si="125"/>
        <v/>
      </c>
      <c r="K576" s="441" t="str">
        <f>IF(E576="","",VLOOKUP(C576,'Reference 10.0 EULs'!$D$2:$E$161,2,))</f>
        <v/>
      </c>
      <c r="L576" s="196"/>
      <c r="M576" s="198"/>
      <c r="N576" s="198"/>
      <c r="O576" s="198"/>
      <c r="P576" s="197"/>
      <c r="Q576" s="199"/>
      <c r="R576" s="205"/>
      <c r="S576" s="201"/>
      <c r="T576" s="202"/>
      <c r="U576" s="202"/>
      <c r="V576" s="200"/>
      <c r="W576" s="256"/>
      <c r="X576" s="259"/>
      <c r="Y576" s="630"/>
    </row>
    <row r="577" spans="2:25" s="393" customFormat="1" hidden="1">
      <c r="B577" s="407"/>
      <c r="C577" s="522"/>
      <c r="D577" s="567"/>
      <c r="E577" s="554"/>
      <c r="F577" s="477"/>
      <c r="G577" s="637"/>
      <c r="H577" s="539" t="str">
        <f t="shared" si="124"/>
        <v/>
      </c>
      <c r="I577" s="647"/>
      <c r="J577" s="648" t="str">
        <f t="shared" si="125"/>
        <v/>
      </c>
      <c r="K577" s="441" t="str">
        <f>IF(E577="","",VLOOKUP(C577,'Reference 10.0 EULs'!$D$2:$E$161,2,))</f>
        <v/>
      </c>
      <c r="L577" s="196"/>
      <c r="M577" s="198"/>
      <c r="N577" s="198"/>
      <c r="O577" s="198"/>
      <c r="P577" s="197"/>
      <c r="Q577" s="199"/>
      <c r="R577" s="205"/>
      <c r="S577" s="201"/>
      <c r="T577" s="202"/>
      <c r="U577" s="202"/>
      <c r="V577" s="200"/>
      <c r="W577" s="256"/>
      <c r="X577" s="259"/>
      <c r="Y577" s="630"/>
    </row>
    <row r="578" spans="2:25" s="393" customFormat="1" hidden="1">
      <c r="B578" s="407"/>
      <c r="C578" s="522"/>
      <c r="D578" s="567"/>
      <c r="E578" s="554"/>
      <c r="F578" s="477"/>
      <c r="G578" s="637"/>
      <c r="H578" s="539" t="str">
        <f t="shared" si="124"/>
        <v/>
      </c>
      <c r="I578" s="647"/>
      <c r="J578" s="648" t="str">
        <f t="shared" si="125"/>
        <v/>
      </c>
      <c r="K578" s="441" t="str">
        <f>IF(E578="","",VLOOKUP(C578,'Reference 10.0 EULs'!$D$2:$E$161,2,))</f>
        <v/>
      </c>
      <c r="L578" s="196"/>
      <c r="M578" s="198"/>
      <c r="N578" s="198"/>
      <c r="O578" s="198"/>
      <c r="P578" s="197"/>
      <c r="Q578" s="199"/>
      <c r="R578" s="205"/>
      <c r="S578" s="201"/>
      <c r="T578" s="202"/>
      <c r="U578" s="202"/>
      <c r="V578" s="200"/>
      <c r="W578" s="256"/>
      <c r="X578" s="259"/>
      <c r="Y578" s="630"/>
    </row>
    <row r="579" spans="2:25" s="393" customFormat="1" hidden="1">
      <c r="B579" s="407"/>
      <c r="C579" s="522"/>
      <c r="D579" s="567"/>
      <c r="E579" s="554"/>
      <c r="F579" s="477"/>
      <c r="G579" s="637"/>
      <c r="H579" s="539" t="str">
        <f t="shared" si="124"/>
        <v/>
      </c>
      <c r="I579" s="647"/>
      <c r="J579" s="648" t="str">
        <f t="shared" si="125"/>
        <v/>
      </c>
      <c r="K579" s="441" t="str">
        <f>IF(E579="","",VLOOKUP(C579,'Reference 10.0 EULs'!$D$2:$E$161,2,))</f>
        <v/>
      </c>
      <c r="L579" s="196"/>
      <c r="M579" s="198"/>
      <c r="N579" s="198"/>
      <c r="O579" s="198"/>
      <c r="P579" s="197"/>
      <c r="Q579" s="199"/>
      <c r="R579" s="205"/>
      <c r="S579" s="201"/>
      <c r="T579" s="202"/>
      <c r="U579" s="202"/>
      <c r="V579" s="200"/>
      <c r="W579" s="256"/>
      <c r="X579" s="259"/>
      <c r="Y579" s="630"/>
    </row>
    <row r="580" spans="2:25" s="393" customFormat="1" hidden="1">
      <c r="B580" s="407"/>
      <c r="C580" s="522"/>
      <c r="D580" s="567"/>
      <c r="E580" s="554"/>
      <c r="F580" s="477"/>
      <c r="G580" s="637"/>
      <c r="H580" s="539" t="str">
        <f t="shared" si="124"/>
        <v/>
      </c>
      <c r="I580" s="647"/>
      <c r="J580" s="648" t="str">
        <f t="shared" si="125"/>
        <v/>
      </c>
      <c r="K580" s="441" t="str">
        <f>IF(E580="","",VLOOKUP(C580,'Reference 10.0 EULs'!$D$2:$E$161,2,))</f>
        <v/>
      </c>
      <c r="L580" s="196"/>
      <c r="M580" s="198"/>
      <c r="N580" s="198"/>
      <c r="O580" s="198"/>
      <c r="P580" s="197"/>
      <c r="Q580" s="199"/>
      <c r="R580" s="205"/>
      <c r="S580" s="201"/>
      <c r="T580" s="202"/>
      <c r="U580" s="202"/>
      <c r="V580" s="200"/>
      <c r="W580" s="256"/>
      <c r="X580" s="259"/>
      <c r="Y580" s="630"/>
    </row>
    <row r="581" spans="2:25" s="393" customFormat="1" hidden="1">
      <c r="B581" s="407"/>
      <c r="C581" s="522"/>
      <c r="D581" s="567"/>
      <c r="E581" s="554"/>
      <c r="F581" s="477"/>
      <c r="G581" s="637"/>
      <c r="H581" s="539" t="str">
        <f t="shared" si="124"/>
        <v/>
      </c>
      <c r="I581" s="647"/>
      <c r="J581" s="648" t="str">
        <f t="shared" si="125"/>
        <v/>
      </c>
      <c r="K581" s="441" t="str">
        <f>IF(E581="","",VLOOKUP(C581,'Reference 10.0 EULs'!$D$2:$E$161,2,))</f>
        <v/>
      </c>
      <c r="L581" s="196"/>
      <c r="M581" s="198"/>
      <c r="N581" s="198"/>
      <c r="O581" s="198"/>
      <c r="P581" s="197"/>
      <c r="Q581" s="199"/>
      <c r="R581" s="205"/>
      <c r="S581" s="201"/>
      <c r="T581" s="202"/>
      <c r="U581" s="202"/>
      <c r="V581" s="200"/>
      <c r="W581" s="256"/>
      <c r="X581" s="259"/>
      <c r="Y581" s="630"/>
    </row>
    <row r="582" spans="2:25" s="393" customFormat="1" hidden="1">
      <c r="B582" s="407"/>
      <c r="C582" s="522"/>
      <c r="D582" s="567"/>
      <c r="E582" s="554"/>
      <c r="F582" s="477"/>
      <c r="G582" s="637"/>
      <c r="H582" s="539" t="str">
        <f t="shared" si="124"/>
        <v/>
      </c>
      <c r="I582" s="647"/>
      <c r="J582" s="648" t="str">
        <f t="shared" si="125"/>
        <v/>
      </c>
      <c r="K582" s="441" t="str">
        <f>IF(E582="","",VLOOKUP(C582,'Reference 10.0 EULs'!$D$2:$E$161,2,))</f>
        <v/>
      </c>
      <c r="L582" s="196"/>
      <c r="M582" s="198"/>
      <c r="N582" s="198"/>
      <c r="O582" s="198"/>
      <c r="P582" s="197"/>
      <c r="Q582" s="199"/>
      <c r="R582" s="205"/>
      <c r="S582" s="201"/>
      <c r="T582" s="202"/>
      <c r="U582" s="202"/>
      <c r="V582" s="200"/>
      <c r="W582" s="256"/>
      <c r="X582" s="259"/>
      <c r="Y582" s="630"/>
    </row>
    <row r="583" spans="2:25" s="393" customFormat="1" hidden="1">
      <c r="B583" s="407"/>
      <c r="C583" s="522"/>
      <c r="D583" s="567"/>
      <c r="E583" s="554"/>
      <c r="F583" s="477"/>
      <c r="G583" s="637"/>
      <c r="H583" s="539" t="str">
        <f t="shared" si="124"/>
        <v/>
      </c>
      <c r="I583" s="647"/>
      <c r="J583" s="648" t="str">
        <f t="shared" si="125"/>
        <v/>
      </c>
      <c r="K583" s="441" t="str">
        <f>IF(E583="","",VLOOKUP(C583,'Reference 10.0 EULs'!$D$2:$E$161,2,))</f>
        <v/>
      </c>
      <c r="L583" s="196"/>
      <c r="M583" s="198"/>
      <c r="N583" s="198"/>
      <c r="O583" s="198"/>
      <c r="P583" s="197"/>
      <c r="Q583" s="199"/>
      <c r="R583" s="205"/>
      <c r="S583" s="201"/>
      <c r="T583" s="202"/>
      <c r="U583" s="202"/>
      <c r="V583" s="200"/>
      <c r="W583" s="256"/>
      <c r="X583" s="259"/>
      <c r="Y583" s="630"/>
    </row>
    <row r="584" spans="2:25" s="393" customFormat="1" hidden="1">
      <c r="B584" s="407"/>
      <c r="C584" s="522"/>
      <c r="D584" s="567"/>
      <c r="E584" s="554"/>
      <c r="F584" s="477"/>
      <c r="G584" s="637"/>
      <c r="H584" s="539" t="str">
        <f t="shared" si="124"/>
        <v/>
      </c>
      <c r="I584" s="647"/>
      <c r="J584" s="648" t="str">
        <f t="shared" si="125"/>
        <v/>
      </c>
      <c r="K584" s="441" t="str">
        <f>IF(E584="","",VLOOKUP(C584,'Reference 10.0 EULs'!$D$2:$E$161,2,))</f>
        <v/>
      </c>
      <c r="L584" s="196"/>
      <c r="M584" s="198"/>
      <c r="N584" s="198"/>
      <c r="O584" s="198"/>
      <c r="P584" s="197"/>
      <c r="Q584" s="199"/>
      <c r="R584" s="205"/>
      <c r="S584" s="201"/>
      <c r="T584" s="202"/>
      <c r="U584" s="202"/>
      <c r="V584" s="200"/>
      <c r="W584" s="256"/>
      <c r="X584" s="259"/>
      <c r="Y584" s="630"/>
    </row>
    <row r="585" spans="2:25" s="393" customFormat="1" hidden="1">
      <c r="B585" s="407"/>
      <c r="C585" s="522"/>
      <c r="D585" s="567"/>
      <c r="E585" s="554"/>
      <c r="F585" s="477"/>
      <c r="G585" s="637"/>
      <c r="H585" s="539" t="str">
        <f t="shared" si="124"/>
        <v/>
      </c>
      <c r="I585" s="647"/>
      <c r="J585" s="648" t="str">
        <f t="shared" si="125"/>
        <v/>
      </c>
      <c r="K585" s="441" t="str">
        <f>IF(E585="","",VLOOKUP(C585,'Reference 10.0 EULs'!$D$2:$E$161,2,))</f>
        <v/>
      </c>
      <c r="L585" s="196"/>
      <c r="M585" s="198"/>
      <c r="N585" s="198"/>
      <c r="O585" s="198"/>
      <c r="P585" s="197"/>
      <c r="Q585" s="199"/>
      <c r="R585" s="205"/>
      <c r="S585" s="201"/>
      <c r="T585" s="202"/>
      <c r="U585" s="202"/>
      <c r="V585" s="200"/>
      <c r="W585" s="256"/>
      <c r="X585" s="259"/>
      <c r="Y585" s="630"/>
    </row>
    <row r="586" spans="2:25" s="393" customFormat="1" hidden="1">
      <c r="B586" s="407"/>
      <c r="C586" s="522"/>
      <c r="D586" s="567"/>
      <c r="E586" s="554"/>
      <c r="F586" s="477"/>
      <c r="G586" s="637"/>
      <c r="H586" s="539" t="str">
        <f t="shared" si="124"/>
        <v/>
      </c>
      <c r="I586" s="647"/>
      <c r="J586" s="648" t="str">
        <f t="shared" si="125"/>
        <v/>
      </c>
      <c r="K586" s="441" t="str">
        <f>IF(E586="","",VLOOKUP(C586,'Reference 10.0 EULs'!$D$2:$E$161,2,))</f>
        <v/>
      </c>
      <c r="L586" s="196"/>
      <c r="M586" s="198"/>
      <c r="N586" s="198"/>
      <c r="O586" s="198"/>
      <c r="P586" s="197"/>
      <c r="Q586" s="199"/>
      <c r="R586" s="205"/>
      <c r="S586" s="201"/>
      <c r="T586" s="202"/>
      <c r="U586" s="202"/>
      <c r="V586" s="200"/>
      <c r="W586" s="256"/>
      <c r="X586" s="259"/>
      <c r="Y586" s="630"/>
    </row>
    <row r="587" spans="2:25" s="393" customFormat="1" hidden="1">
      <c r="B587" s="407"/>
      <c r="C587" s="522"/>
      <c r="D587" s="567"/>
      <c r="E587" s="554"/>
      <c r="F587" s="477"/>
      <c r="G587" s="637"/>
      <c r="H587" s="539" t="str">
        <f t="shared" si="124"/>
        <v/>
      </c>
      <c r="I587" s="647"/>
      <c r="J587" s="648" t="str">
        <f t="shared" si="125"/>
        <v/>
      </c>
      <c r="K587" s="441" t="str">
        <f>IF(E587="","",VLOOKUP(C587,'Reference 10.0 EULs'!$D$2:$E$161,2,))</f>
        <v/>
      </c>
      <c r="L587" s="196"/>
      <c r="M587" s="198"/>
      <c r="N587" s="198"/>
      <c r="O587" s="198"/>
      <c r="P587" s="197"/>
      <c r="Q587" s="199"/>
      <c r="R587" s="205"/>
      <c r="S587" s="201"/>
      <c r="T587" s="202"/>
      <c r="U587" s="202"/>
      <c r="V587" s="200"/>
      <c r="W587" s="256"/>
      <c r="X587" s="259"/>
      <c r="Y587" s="630"/>
    </row>
    <row r="588" spans="2:25" s="393" customFormat="1" hidden="1">
      <c r="B588" s="407"/>
      <c r="C588" s="522"/>
      <c r="D588" s="567"/>
      <c r="E588" s="554"/>
      <c r="F588" s="477"/>
      <c r="G588" s="637"/>
      <c r="H588" s="539" t="str">
        <f t="shared" si="124"/>
        <v/>
      </c>
      <c r="I588" s="647"/>
      <c r="J588" s="648" t="str">
        <f t="shared" si="125"/>
        <v/>
      </c>
      <c r="K588" s="441" t="str">
        <f>IF(E588="","",VLOOKUP(C588,'Reference 10.0 EULs'!$D$2:$E$161,2,))</f>
        <v/>
      </c>
      <c r="L588" s="196"/>
      <c r="M588" s="198"/>
      <c r="N588" s="198"/>
      <c r="O588" s="198"/>
      <c r="P588" s="197"/>
      <c r="Q588" s="199"/>
      <c r="R588" s="205"/>
      <c r="S588" s="201"/>
      <c r="T588" s="202"/>
      <c r="U588" s="202"/>
      <c r="V588" s="200"/>
      <c r="W588" s="256"/>
      <c r="X588" s="259"/>
      <c r="Y588" s="630"/>
    </row>
    <row r="589" spans="2:25" s="393" customFormat="1" hidden="1">
      <c r="B589" s="407"/>
      <c r="C589" s="522"/>
      <c r="D589" s="567"/>
      <c r="E589" s="554"/>
      <c r="F589" s="477"/>
      <c r="G589" s="637"/>
      <c r="H589" s="539" t="str">
        <f t="shared" si="124"/>
        <v/>
      </c>
      <c r="I589" s="647"/>
      <c r="J589" s="648" t="str">
        <f t="shared" si="125"/>
        <v/>
      </c>
      <c r="K589" s="441" t="str">
        <f>IF(E589="","",VLOOKUP(C589,'Reference 10.0 EULs'!$D$2:$E$161,2,))</f>
        <v/>
      </c>
      <c r="L589" s="196"/>
      <c r="M589" s="198"/>
      <c r="N589" s="198"/>
      <c r="O589" s="198"/>
      <c r="P589" s="197"/>
      <c r="Q589" s="199"/>
      <c r="R589" s="205"/>
      <c r="S589" s="201"/>
      <c r="T589" s="202"/>
      <c r="U589" s="202"/>
      <c r="V589" s="200"/>
      <c r="W589" s="256"/>
      <c r="X589" s="259"/>
      <c r="Y589" s="630"/>
    </row>
    <row r="590" spans="2:25" s="393" customFormat="1" hidden="1">
      <c r="B590" s="407"/>
      <c r="C590" s="522"/>
      <c r="D590" s="567"/>
      <c r="E590" s="554"/>
      <c r="F590" s="477"/>
      <c r="G590" s="637"/>
      <c r="H590" s="539" t="str">
        <f t="shared" si="124"/>
        <v/>
      </c>
      <c r="I590" s="647"/>
      <c r="J590" s="648" t="str">
        <f t="shared" si="125"/>
        <v/>
      </c>
      <c r="K590" s="441" t="str">
        <f>IF(E590="","",VLOOKUP(C590,'Reference 10.0 EULs'!$D$2:$E$161,2,))</f>
        <v/>
      </c>
      <c r="L590" s="196"/>
      <c r="M590" s="198"/>
      <c r="N590" s="198"/>
      <c r="O590" s="198"/>
      <c r="P590" s="197"/>
      <c r="Q590" s="199"/>
      <c r="R590" s="205"/>
      <c r="S590" s="201"/>
      <c r="T590" s="202"/>
      <c r="U590" s="202"/>
      <c r="V590" s="200"/>
      <c r="W590" s="256"/>
      <c r="X590" s="259"/>
      <c r="Y590" s="630"/>
    </row>
    <row r="591" spans="2:25" s="393" customFormat="1" hidden="1">
      <c r="B591" s="407"/>
      <c r="C591" s="522"/>
      <c r="D591" s="567"/>
      <c r="E591" s="554"/>
      <c r="F591" s="477"/>
      <c r="G591" s="637"/>
      <c r="H591" s="539" t="str">
        <f t="shared" si="124"/>
        <v/>
      </c>
      <c r="I591" s="647"/>
      <c r="J591" s="648" t="str">
        <f t="shared" si="125"/>
        <v/>
      </c>
      <c r="K591" s="441" t="str">
        <f>IF(E591="","",VLOOKUP(C591,'Reference 10.0 EULs'!$D$2:$E$161,2,))</f>
        <v/>
      </c>
      <c r="L591" s="196"/>
      <c r="M591" s="198"/>
      <c r="N591" s="198"/>
      <c r="O591" s="198"/>
      <c r="P591" s="197"/>
      <c r="Q591" s="199"/>
      <c r="R591" s="205"/>
      <c r="S591" s="201"/>
      <c r="T591" s="202"/>
      <c r="U591" s="202"/>
      <c r="V591" s="200"/>
      <c r="W591" s="256"/>
      <c r="X591" s="259"/>
      <c r="Y591" s="630"/>
    </row>
    <row r="592" spans="2:25" s="393" customFormat="1" hidden="1">
      <c r="B592" s="407"/>
      <c r="C592" s="522"/>
      <c r="D592" s="567"/>
      <c r="E592" s="554"/>
      <c r="F592" s="477"/>
      <c r="G592" s="637"/>
      <c r="H592" s="539" t="str">
        <f t="shared" si="124"/>
        <v/>
      </c>
      <c r="I592" s="647"/>
      <c r="J592" s="648" t="str">
        <f t="shared" si="125"/>
        <v/>
      </c>
      <c r="K592" s="441" t="str">
        <f>IF(E592="","",VLOOKUP(C592,'Reference 10.0 EULs'!$D$2:$E$161,2,))</f>
        <v/>
      </c>
      <c r="L592" s="196"/>
      <c r="M592" s="198"/>
      <c r="N592" s="198"/>
      <c r="O592" s="198"/>
      <c r="P592" s="197"/>
      <c r="Q592" s="199"/>
      <c r="R592" s="205"/>
      <c r="S592" s="201"/>
      <c r="T592" s="202"/>
      <c r="U592" s="202"/>
      <c r="V592" s="200"/>
      <c r="W592" s="256"/>
      <c r="X592" s="259"/>
      <c r="Y592" s="630"/>
    </row>
    <row r="593" spans="2:25" s="393" customFormat="1" hidden="1">
      <c r="B593" s="407"/>
      <c r="C593" s="522"/>
      <c r="D593" s="567"/>
      <c r="E593" s="554"/>
      <c r="F593" s="477"/>
      <c r="G593" s="637"/>
      <c r="H593" s="539" t="str">
        <f t="shared" si="124"/>
        <v/>
      </c>
      <c r="I593" s="647"/>
      <c r="J593" s="648" t="str">
        <f t="shared" si="125"/>
        <v/>
      </c>
      <c r="K593" s="441" t="str">
        <f>IF(E593="","",VLOOKUP(C593,'Reference 10.0 EULs'!$D$2:$E$161,2,))</f>
        <v/>
      </c>
      <c r="L593" s="196"/>
      <c r="M593" s="198"/>
      <c r="N593" s="198"/>
      <c r="O593" s="198"/>
      <c r="P593" s="197"/>
      <c r="Q593" s="199"/>
      <c r="R593" s="205"/>
      <c r="S593" s="201"/>
      <c r="T593" s="202"/>
      <c r="U593" s="202"/>
      <c r="V593" s="200"/>
      <c r="W593" s="256"/>
      <c r="X593" s="259"/>
      <c r="Y593" s="630"/>
    </row>
    <row r="594" spans="2:25" s="393" customFormat="1" hidden="1">
      <c r="B594" s="407"/>
      <c r="C594" s="522"/>
      <c r="D594" s="567"/>
      <c r="E594" s="554"/>
      <c r="F594" s="477"/>
      <c r="G594" s="637"/>
      <c r="H594" s="539" t="str">
        <f t="shared" si="124"/>
        <v/>
      </c>
      <c r="I594" s="647"/>
      <c r="J594" s="648" t="str">
        <f t="shared" si="125"/>
        <v/>
      </c>
      <c r="K594" s="441" t="str">
        <f>IF(E594="","",VLOOKUP(C594,'Reference 10.0 EULs'!$D$2:$E$161,2,))</f>
        <v/>
      </c>
      <c r="L594" s="196"/>
      <c r="M594" s="198"/>
      <c r="N594" s="198"/>
      <c r="O594" s="198"/>
      <c r="P594" s="197"/>
      <c r="Q594" s="199"/>
      <c r="R594" s="205"/>
      <c r="S594" s="201"/>
      <c r="T594" s="202"/>
      <c r="U594" s="202"/>
      <c r="V594" s="200"/>
      <c r="W594" s="256"/>
      <c r="X594" s="259"/>
      <c r="Y594" s="630"/>
    </row>
    <row r="595" spans="2:25" s="393" customFormat="1" hidden="1">
      <c r="B595" s="407"/>
      <c r="C595" s="522"/>
      <c r="D595" s="567"/>
      <c r="E595" s="554"/>
      <c r="F595" s="477"/>
      <c r="G595" s="637"/>
      <c r="H595" s="539" t="str">
        <f t="shared" si="124"/>
        <v/>
      </c>
      <c r="I595" s="647"/>
      <c r="J595" s="648" t="str">
        <f t="shared" si="125"/>
        <v/>
      </c>
      <c r="K595" s="441" t="str">
        <f>IF(E595="","",VLOOKUP(C595,'Reference 10.0 EULs'!$D$2:$E$161,2,))</f>
        <v/>
      </c>
      <c r="L595" s="196"/>
      <c r="M595" s="198"/>
      <c r="N595" s="198"/>
      <c r="O595" s="198"/>
      <c r="P595" s="197"/>
      <c r="Q595" s="199"/>
      <c r="R595" s="205"/>
      <c r="S595" s="201"/>
      <c r="T595" s="202"/>
      <c r="U595" s="202"/>
      <c r="V595" s="200"/>
      <c r="W595" s="256"/>
      <c r="X595" s="259"/>
      <c r="Y595" s="630"/>
    </row>
    <row r="596" spans="2:25" s="393" customFormat="1" hidden="1">
      <c r="B596" s="407"/>
      <c r="C596" s="522"/>
      <c r="D596" s="567"/>
      <c r="E596" s="554"/>
      <c r="F596" s="477"/>
      <c r="G596" s="637"/>
      <c r="H596" s="539" t="str">
        <f t="shared" si="124"/>
        <v/>
      </c>
      <c r="I596" s="647"/>
      <c r="J596" s="648" t="str">
        <f t="shared" si="125"/>
        <v/>
      </c>
      <c r="K596" s="441" t="str">
        <f>IF(E596="","",VLOOKUP(C596,'Reference 10.0 EULs'!$D$2:$E$161,2,))</f>
        <v/>
      </c>
      <c r="L596" s="196"/>
      <c r="M596" s="198"/>
      <c r="N596" s="198"/>
      <c r="O596" s="198"/>
      <c r="P596" s="197"/>
      <c r="Q596" s="199"/>
      <c r="R596" s="205"/>
      <c r="S596" s="201"/>
      <c r="T596" s="202"/>
      <c r="U596" s="202"/>
      <c r="V596" s="200"/>
      <c r="W596" s="256"/>
      <c r="X596" s="259"/>
      <c r="Y596" s="630"/>
    </row>
    <row r="597" spans="2:25" s="393" customFormat="1" hidden="1">
      <c r="B597" s="407"/>
      <c r="C597" s="522"/>
      <c r="D597" s="567"/>
      <c r="E597" s="554"/>
      <c r="F597" s="477"/>
      <c r="G597" s="637"/>
      <c r="H597" s="539" t="str">
        <f t="shared" si="124"/>
        <v/>
      </c>
      <c r="I597" s="647"/>
      <c r="J597" s="648" t="str">
        <f t="shared" si="125"/>
        <v/>
      </c>
      <c r="K597" s="441" t="str">
        <f>IF(E597="","",VLOOKUP(C597,'Reference 10.0 EULs'!$D$2:$E$161,2,))</f>
        <v/>
      </c>
      <c r="L597" s="196"/>
      <c r="M597" s="198"/>
      <c r="N597" s="198"/>
      <c r="O597" s="198"/>
      <c r="P597" s="197"/>
      <c r="Q597" s="199"/>
      <c r="R597" s="205"/>
      <c r="S597" s="201"/>
      <c r="T597" s="202"/>
      <c r="U597" s="202"/>
      <c r="V597" s="200"/>
      <c r="W597" s="256"/>
      <c r="X597" s="259"/>
      <c r="Y597" s="630"/>
    </row>
    <row r="598" spans="2:25" s="393" customFormat="1" hidden="1">
      <c r="B598" s="407"/>
      <c r="C598" s="522"/>
      <c r="D598" s="567"/>
      <c r="E598" s="554"/>
      <c r="F598" s="477"/>
      <c r="G598" s="637"/>
      <c r="H598" s="539" t="str">
        <f t="shared" si="124"/>
        <v/>
      </c>
      <c r="I598" s="647"/>
      <c r="J598" s="648" t="str">
        <f t="shared" si="125"/>
        <v/>
      </c>
      <c r="K598" s="441" t="str">
        <f>IF(E598="","",VLOOKUP(C598,'Reference 10.0 EULs'!$D$2:$E$161,2,))</f>
        <v/>
      </c>
      <c r="L598" s="196"/>
      <c r="M598" s="198"/>
      <c r="N598" s="198"/>
      <c r="O598" s="198"/>
      <c r="P598" s="197"/>
      <c r="Q598" s="199"/>
      <c r="R598" s="205"/>
      <c r="S598" s="201"/>
      <c r="T598" s="202"/>
      <c r="U598" s="202"/>
      <c r="V598" s="200"/>
      <c r="W598" s="256"/>
      <c r="X598" s="259"/>
      <c r="Y598" s="630"/>
    </row>
    <row r="599" spans="2:25" s="393" customFormat="1" hidden="1">
      <c r="B599" s="407"/>
      <c r="C599" s="522"/>
      <c r="D599" s="567"/>
      <c r="E599" s="554"/>
      <c r="F599" s="477"/>
      <c r="G599" s="637"/>
      <c r="H599" s="539" t="str">
        <f t="shared" si="124"/>
        <v/>
      </c>
      <c r="I599" s="647"/>
      <c r="J599" s="648" t="str">
        <f t="shared" si="125"/>
        <v/>
      </c>
      <c r="K599" s="441" t="str">
        <f>IF(E599="","",VLOOKUP(C599,'Reference 10.0 EULs'!$D$2:$E$161,2,))</f>
        <v/>
      </c>
      <c r="L599" s="196"/>
      <c r="M599" s="198"/>
      <c r="N599" s="198"/>
      <c r="O599" s="198"/>
      <c r="P599" s="197"/>
      <c r="Q599" s="199"/>
      <c r="R599" s="205"/>
      <c r="S599" s="201"/>
      <c r="T599" s="202"/>
      <c r="U599" s="202"/>
      <c r="V599" s="200"/>
      <c r="W599" s="256"/>
      <c r="X599" s="259"/>
      <c r="Y599" s="630"/>
    </row>
    <row r="600" spans="2:25" s="393" customFormat="1" hidden="1">
      <c r="B600" s="407"/>
      <c r="C600" s="522"/>
      <c r="D600" s="567"/>
      <c r="E600" s="554"/>
      <c r="F600" s="477"/>
      <c r="G600" s="637"/>
      <c r="H600" s="539" t="str">
        <f t="shared" si="124"/>
        <v/>
      </c>
      <c r="I600" s="647"/>
      <c r="J600" s="648" t="str">
        <f t="shared" si="125"/>
        <v/>
      </c>
      <c r="K600" s="441" t="str">
        <f>IF(E600="","",VLOOKUP(C600,'Reference 10.0 EULs'!$D$2:$E$161,2,))</f>
        <v/>
      </c>
      <c r="L600" s="196"/>
      <c r="M600" s="198"/>
      <c r="N600" s="198"/>
      <c r="O600" s="198"/>
      <c r="P600" s="197"/>
      <c r="Q600" s="199"/>
      <c r="R600" s="205"/>
      <c r="S600" s="201"/>
      <c r="T600" s="202"/>
      <c r="U600" s="202"/>
      <c r="V600" s="200"/>
      <c r="W600" s="256"/>
      <c r="X600" s="259"/>
      <c r="Y600" s="630"/>
    </row>
    <row r="601" spans="2:25" s="393" customFormat="1" hidden="1">
      <c r="B601" s="407"/>
      <c r="C601" s="522"/>
      <c r="D601" s="567"/>
      <c r="E601" s="554"/>
      <c r="F601" s="477"/>
      <c r="G601" s="637"/>
      <c r="H601" s="539" t="str">
        <f t="shared" si="124"/>
        <v/>
      </c>
      <c r="I601" s="647"/>
      <c r="J601" s="648" t="str">
        <f t="shared" si="125"/>
        <v/>
      </c>
      <c r="K601" s="441" t="str">
        <f>IF(E601="","",VLOOKUP(C601,'Reference 10.0 EULs'!$D$2:$E$161,2,))</f>
        <v/>
      </c>
      <c r="L601" s="196"/>
      <c r="M601" s="198"/>
      <c r="N601" s="198"/>
      <c r="O601" s="198"/>
      <c r="P601" s="197"/>
      <c r="Q601" s="199"/>
      <c r="R601" s="205"/>
      <c r="S601" s="201"/>
      <c r="T601" s="202"/>
      <c r="U601" s="202"/>
      <c r="V601" s="200"/>
      <c r="W601" s="256"/>
      <c r="X601" s="259"/>
      <c r="Y601" s="630"/>
    </row>
    <row r="602" spans="2:25" s="393" customFormat="1" hidden="1">
      <c r="B602" s="407"/>
      <c r="C602" s="522"/>
      <c r="D602" s="567"/>
      <c r="E602" s="554"/>
      <c r="F602" s="477"/>
      <c r="G602" s="637"/>
      <c r="H602" s="539" t="str">
        <f t="shared" si="124"/>
        <v/>
      </c>
      <c r="I602" s="647"/>
      <c r="J602" s="648" t="str">
        <f t="shared" si="125"/>
        <v/>
      </c>
      <c r="K602" s="441" t="str">
        <f>IF(E602="","",VLOOKUP(C602,'Reference 10.0 EULs'!$D$2:$E$161,2,))</f>
        <v/>
      </c>
      <c r="L602" s="196"/>
      <c r="M602" s="198"/>
      <c r="N602" s="198"/>
      <c r="O602" s="198"/>
      <c r="P602" s="197"/>
      <c r="Q602" s="199"/>
      <c r="R602" s="205"/>
      <c r="S602" s="201"/>
      <c r="T602" s="202"/>
      <c r="U602" s="202"/>
      <c r="V602" s="200"/>
      <c r="W602" s="256"/>
      <c r="X602" s="259"/>
      <c r="Y602" s="630"/>
    </row>
    <row r="603" spans="2:25" s="393" customFormat="1" hidden="1">
      <c r="B603" s="407"/>
      <c r="C603" s="522"/>
      <c r="D603" s="567"/>
      <c r="E603" s="554"/>
      <c r="F603" s="477"/>
      <c r="G603" s="637"/>
      <c r="H603" s="539" t="str">
        <f t="shared" si="124"/>
        <v/>
      </c>
      <c r="I603" s="647"/>
      <c r="J603" s="648" t="str">
        <f t="shared" si="125"/>
        <v/>
      </c>
      <c r="K603" s="441" t="str">
        <f>IF(E603="","",VLOOKUP(C603,'Reference 10.0 EULs'!$D$2:$E$161,2,))</f>
        <v/>
      </c>
      <c r="L603" s="196"/>
      <c r="M603" s="198"/>
      <c r="N603" s="198"/>
      <c r="O603" s="198"/>
      <c r="P603" s="197"/>
      <c r="Q603" s="199"/>
      <c r="R603" s="205"/>
      <c r="S603" s="201"/>
      <c r="T603" s="202"/>
      <c r="U603" s="202"/>
      <c r="V603" s="200"/>
      <c r="W603" s="256"/>
      <c r="X603" s="259"/>
      <c r="Y603" s="630"/>
    </row>
    <row r="604" spans="2:25" s="393" customFormat="1" hidden="1">
      <c r="B604" s="407"/>
      <c r="C604" s="522"/>
      <c r="D604" s="567"/>
      <c r="E604" s="554"/>
      <c r="F604" s="477"/>
      <c r="G604" s="637"/>
      <c r="H604" s="539" t="str">
        <f t="shared" si="124"/>
        <v/>
      </c>
      <c r="I604" s="647"/>
      <c r="J604" s="648" t="str">
        <f t="shared" si="125"/>
        <v/>
      </c>
      <c r="K604" s="441" t="str">
        <f>IF(E604="","",VLOOKUP(C604,'Reference 10.0 EULs'!$D$2:$E$161,2,))</f>
        <v/>
      </c>
      <c r="L604" s="196"/>
      <c r="M604" s="198"/>
      <c r="N604" s="198"/>
      <c r="O604" s="198"/>
      <c r="P604" s="197"/>
      <c r="Q604" s="199"/>
      <c r="R604" s="205"/>
      <c r="S604" s="201"/>
      <c r="T604" s="202"/>
      <c r="U604" s="202"/>
      <c r="V604" s="200"/>
      <c r="W604" s="256"/>
      <c r="X604" s="259"/>
      <c r="Y604" s="630"/>
    </row>
    <row r="605" spans="2:25" s="393" customFormat="1" hidden="1">
      <c r="B605" s="407"/>
      <c r="C605" s="522"/>
      <c r="D605" s="567"/>
      <c r="E605" s="554"/>
      <c r="F605" s="477"/>
      <c r="G605" s="637"/>
      <c r="H605" s="539" t="str">
        <f t="shared" si="124"/>
        <v/>
      </c>
      <c r="I605" s="647"/>
      <c r="J605" s="648" t="str">
        <f t="shared" si="125"/>
        <v/>
      </c>
      <c r="K605" s="441" t="str">
        <f>IF(E605="","",VLOOKUP(C605,'Reference 10.0 EULs'!$D$2:$E$161,2,))</f>
        <v/>
      </c>
      <c r="L605" s="196"/>
      <c r="M605" s="198"/>
      <c r="N605" s="198"/>
      <c r="O605" s="198"/>
      <c r="P605" s="197"/>
      <c r="Q605" s="199"/>
      <c r="R605" s="205"/>
      <c r="S605" s="201"/>
      <c r="T605" s="202"/>
      <c r="U605" s="202"/>
      <c r="V605" s="200"/>
      <c r="W605" s="256"/>
      <c r="X605" s="259"/>
      <c r="Y605" s="630"/>
    </row>
    <row r="606" spans="2:25" s="393" customFormat="1" hidden="1">
      <c r="B606" s="407"/>
      <c r="C606" s="522"/>
      <c r="D606" s="567"/>
      <c r="E606" s="554"/>
      <c r="F606" s="477"/>
      <c r="G606" s="637"/>
      <c r="H606" s="539" t="str">
        <f t="shared" si="124"/>
        <v/>
      </c>
      <c r="I606" s="647"/>
      <c r="J606" s="648" t="str">
        <f t="shared" si="125"/>
        <v/>
      </c>
      <c r="K606" s="441" t="str">
        <f>IF(E606="","",VLOOKUP(C606,'Reference 10.0 EULs'!$D$2:$E$161,2,))</f>
        <v/>
      </c>
      <c r="L606" s="196"/>
      <c r="M606" s="198"/>
      <c r="N606" s="198"/>
      <c r="O606" s="198"/>
      <c r="P606" s="197"/>
      <c r="Q606" s="199"/>
      <c r="R606" s="205"/>
      <c r="S606" s="201"/>
      <c r="T606" s="202"/>
      <c r="U606" s="202"/>
      <c r="V606" s="200"/>
      <c r="W606" s="256"/>
      <c r="X606" s="259"/>
      <c r="Y606" s="630"/>
    </row>
    <row r="607" spans="2:25" s="393" customFormat="1" hidden="1">
      <c r="B607" s="407"/>
      <c r="C607" s="522"/>
      <c r="D607" s="567"/>
      <c r="E607" s="554"/>
      <c r="F607" s="477"/>
      <c r="G607" s="637"/>
      <c r="H607" s="539" t="str">
        <f t="shared" si="124"/>
        <v/>
      </c>
      <c r="I607" s="647"/>
      <c r="J607" s="648" t="str">
        <f t="shared" si="125"/>
        <v/>
      </c>
      <c r="K607" s="441" t="str">
        <f>IF(E607="","",VLOOKUP(C607,'Reference 10.0 EULs'!$D$2:$E$161,2,))</f>
        <v/>
      </c>
      <c r="L607" s="196"/>
      <c r="M607" s="198"/>
      <c r="N607" s="198"/>
      <c r="O607" s="198"/>
      <c r="P607" s="197"/>
      <c r="Q607" s="199"/>
      <c r="R607" s="205"/>
      <c r="S607" s="201"/>
      <c r="T607" s="202"/>
      <c r="U607" s="202"/>
      <c r="V607" s="200"/>
      <c r="W607" s="256"/>
      <c r="X607" s="259"/>
      <c r="Y607" s="630"/>
    </row>
    <row r="608" spans="2:25" s="393" customFormat="1" hidden="1">
      <c r="B608" s="407"/>
      <c r="C608" s="522"/>
      <c r="D608" s="567"/>
      <c r="E608" s="554"/>
      <c r="F608" s="477"/>
      <c r="G608" s="637"/>
      <c r="H608" s="539" t="str">
        <f t="shared" si="124"/>
        <v/>
      </c>
      <c r="I608" s="647"/>
      <c r="J608" s="648" t="str">
        <f t="shared" si="125"/>
        <v/>
      </c>
      <c r="K608" s="441" t="str">
        <f>IF(E608="","",VLOOKUP(C608,'Reference 10.0 EULs'!$D$2:$E$161,2,))</f>
        <v/>
      </c>
      <c r="L608" s="196"/>
      <c r="M608" s="198"/>
      <c r="N608" s="198"/>
      <c r="O608" s="198"/>
      <c r="P608" s="197"/>
      <c r="Q608" s="199"/>
      <c r="R608" s="205"/>
      <c r="S608" s="201"/>
      <c r="T608" s="202"/>
      <c r="U608" s="202"/>
      <c r="V608" s="200"/>
      <c r="W608" s="256"/>
      <c r="X608" s="259"/>
      <c r="Y608" s="630"/>
    </row>
    <row r="609" spans="2:25" s="393" customFormat="1" hidden="1">
      <c r="B609" s="407"/>
      <c r="C609" s="522"/>
      <c r="D609" s="567"/>
      <c r="E609" s="554"/>
      <c r="F609" s="477"/>
      <c r="G609" s="637"/>
      <c r="H609" s="539" t="str">
        <f t="shared" si="124"/>
        <v/>
      </c>
      <c r="I609" s="647"/>
      <c r="J609" s="648" t="str">
        <f t="shared" si="125"/>
        <v/>
      </c>
      <c r="K609" s="441" t="str">
        <f>IF(E609="","",VLOOKUP(C609,'Reference 10.0 EULs'!$D$2:$E$161,2,))</f>
        <v/>
      </c>
      <c r="L609" s="196"/>
      <c r="M609" s="198"/>
      <c r="N609" s="198"/>
      <c r="O609" s="198"/>
      <c r="P609" s="197"/>
      <c r="Q609" s="199"/>
      <c r="R609" s="205"/>
      <c r="S609" s="201"/>
      <c r="T609" s="202"/>
      <c r="U609" s="202"/>
      <c r="V609" s="200"/>
      <c r="W609" s="256"/>
      <c r="X609" s="259"/>
      <c r="Y609" s="630"/>
    </row>
    <row r="610" spans="2:25" s="393" customFormat="1" hidden="1">
      <c r="B610" s="407"/>
      <c r="C610" s="522"/>
      <c r="D610" s="567"/>
      <c r="E610" s="554"/>
      <c r="F610" s="477"/>
      <c r="G610" s="637"/>
      <c r="H610" s="539" t="str">
        <f t="shared" si="124"/>
        <v/>
      </c>
      <c r="I610" s="647"/>
      <c r="J610" s="648" t="str">
        <f t="shared" si="125"/>
        <v/>
      </c>
      <c r="K610" s="441" t="str">
        <f>IF(E610="","",VLOOKUP(C610,'Reference 10.0 EULs'!$D$2:$E$161,2,))</f>
        <v/>
      </c>
      <c r="L610" s="196"/>
      <c r="M610" s="198"/>
      <c r="N610" s="198"/>
      <c r="O610" s="198"/>
      <c r="P610" s="197"/>
      <c r="Q610" s="199"/>
      <c r="R610" s="205"/>
      <c r="S610" s="201"/>
      <c r="T610" s="202"/>
      <c r="U610" s="202"/>
      <c r="V610" s="200"/>
      <c r="W610" s="256"/>
      <c r="X610" s="259"/>
      <c r="Y610" s="630"/>
    </row>
    <row r="611" spans="2:25" s="393" customFormat="1" hidden="1">
      <c r="B611" s="407"/>
      <c r="C611" s="522"/>
      <c r="D611" s="567"/>
      <c r="E611" s="554"/>
      <c r="F611" s="477"/>
      <c r="G611" s="637"/>
      <c r="H611" s="539" t="str">
        <f t="shared" ref="H611:H674" si="126">IF(E611="","",E611/$E$260)</f>
        <v/>
      </c>
      <c r="I611" s="647"/>
      <c r="J611" s="648" t="str">
        <f t="shared" ref="J611:J674" si="127">IF($G611="","",G611+I611)</f>
        <v/>
      </c>
      <c r="K611" s="441" t="str">
        <f>IF(E611="","",VLOOKUP(C611,'Reference 10.0 EULs'!$D$2:$E$161,2,))</f>
        <v/>
      </c>
      <c r="L611" s="196"/>
      <c r="M611" s="198"/>
      <c r="N611" s="198"/>
      <c r="O611" s="198"/>
      <c r="P611" s="197"/>
      <c r="Q611" s="199"/>
      <c r="R611" s="205"/>
      <c r="S611" s="201"/>
      <c r="T611" s="202"/>
      <c r="U611" s="202"/>
      <c r="V611" s="200"/>
      <c r="W611" s="256"/>
      <c r="X611" s="259"/>
      <c r="Y611" s="630"/>
    </row>
    <row r="612" spans="2:25" s="393" customFormat="1" hidden="1">
      <c r="B612" s="407"/>
      <c r="C612" s="522"/>
      <c r="D612" s="567"/>
      <c r="E612" s="554"/>
      <c r="F612" s="477"/>
      <c r="G612" s="637"/>
      <c r="H612" s="539" t="str">
        <f t="shared" si="126"/>
        <v/>
      </c>
      <c r="I612" s="647"/>
      <c r="J612" s="648" t="str">
        <f t="shared" si="127"/>
        <v/>
      </c>
      <c r="K612" s="441" t="str">
        <f>IF(E612="","",VLOOKUP(C612,'Reference 10.0 EULs'!$D$2:$E$161,2,))</f>
        <v/>
      </c>
      <c r="L612" s="196"/>
      <c r="M612" s="198"/>
      <c r="N612" s="198"/>
      <c r="O612" s="198"/>
      <c r="P612" s="197"/>
      <c r="Q612" s="199"/>
      <c r="R612" s="205"/>
      <c r="S612" s="201"/>
      <c r="T612" s="202"/>
      <c r="U612" s="202"/>
      <c r="V612" s="200"/>
      <c r="W612" s="256"/>
      <c r="X612" s="259"/>
      <c r="Y612" s="630"/>
    </row>
    <row r="613" spans="2:25" s="393" customFormat="1" hidden="1">
      <c r="B613" s="407"/>
      <c r="C613" s="522"/>
      <c r="D613" s="567"/>
      <c r="E613" s="554"/>
      <c r="F613" s="477"/>
      <c r="G613" s="637"/>
      <c r="H613" s="539" t="str">
        <f t="shared" si="126"/>
        <v/>
      </c>
      <c r="I613" s="647"/>
      <c r="J613" s="648" t="str">
        <f t="shared" si="127"/>
        <v/>
      </c>
      <c r="K613" s="441" t="str">
        <f>IF(E613="","",VLOOKUP(C613,'Reference 10.0 EULs'!$D$2:$E$161,2,))</f>
        <v/>
      </c>
      <c r="L613" s="196"/>
      <c r="M613" s="198"/>
      <c r="N613" s="198"/>
      <c r="O613" s="198"/>
      <c r="P613" s="197"/>
      <c r="Q613" s="199"/>
      <c r="R613" s="205"/>
      <c r="S613" s="201"/>
      <c r="T613" s="202"/>
      <c r="U613" s="202"/>
      <c r="V613" s="200"/>
      <c r="W613" s="256"/>
      <c r="X613" s="259"/>
      <c r="Y613" s="630"/>
    </row>
    <row r="614" spans="2:25" s="393" customFormat="1" hidden="1">
      <c r="B614" s="407"/>
      <c r="C614" s="522"/>
      <c r="D614" s="567"/>
      <c r="E614" s="554"/>
      <c r="F614" s="477"/>
      <c r="G614" s="637"/>
      <c r="H614" s="539" t="str">
        <f t="shared" si="126"/>
        <v/>
      </c>
      <c r="I614" s="647"/>
      <c r="J614" s="648" t="str">
        <f t="shared" si="127"/>
        <v/>
      </c>
      <c r="K614" s="441" t="str">
        <f>IF(E614="","",VLOOKUP(C614,'Reference 10.0 EULs'!$D$2:$E$161,2,))</f>
        <v/>
      </c>
      <c r="L614" s="196"/>
      <c r="M614" s="198"/>
      <c r="N614" s="198"/>
      <c r="O614" s="198"/>
      <c r="P614" s="197"/>
      <c r="Q614" s="199"/>
      <c r="R614" s="205"/>
      <c r="S614" s="201"/>
      <c r="T614" s="202"/>
      <c r="U614" s="202"/>
      <c r="V614" s="200"/>
      <c r="W614" s="256"/>
      <c r="X614" s="259"/>
      <c r="Y614" s="630"/>
    </row>
    <row r="615" spans="2:25" s="393" customFormat="1" hidden="1">
      <c r="B615" s="407"/>
      <c r="C615" s="522"/>
      <c r="D615" s="567"/>
      <c r="E615" s="554"/>
      <c r="F615" s="477"/>
      <c r="G615" s="637"/>
      <c r="H615" s="539" t="str">
        <f t="shared" si="126"/>
        <v/>
      </c>
      <c r="I615" s="647"/>
      <c r="J615" s="648" t="str">
        <f t="shared" si="127"/>
        <v/>
      </c>
      <c r="K615" s="441" t="str">
        <f>IF(E615="","",VLOOKUP(C615,'Reference 10.0 EULs'!$D$2:$E$161,2,))</f>
        <v/>
      </c>
      <c r="L615" s="196"/>
      <c r="M615" s="198"/>
      <c r="N615" s="198"/>
      <c r="O615" s="198"/>
      <c r="P615" s="197"/>
      <c r="Q615" s="199"/>
      <c r="R615" s="205"/>
      <c r="S615" s="201"/>
      <c r="T615" s="202"/>
      <c r="U615" s="202"/>
      <c r="V615" s="200"/>
      <c r="W615" s="256"/>
      <c r="X615" s="259"/>
      <c r="Y615" s="630"/>
    </row>
    <row r="616" spans="2:25" s="393" customFormat="1" hidden="1">
      <c r="B616" s="407"/>
      <c r="C616" s="522"/>
      <c r="D616" s="567"/>
      <c r="E616" s="554"/>
      <c r="F616" s="477"/>
      <c r="G616" s="637"/>
      <c r="H616" s="539" t="str">
        <f t="shared" si="126"/>
        <v/>
      </c>
      <c r="I616" s="647"/>
      <c r="J616" s="648" t="str">
        <f t="shared" si="127"/>
        <v/>
      </c>
      <c r="K616" s="441" t="str">
        <f>IF(E616="","",VLOOKUP(C616,'Reference 10.0 EULs'!$D$2:$E$161,2,))</f>
        <v/>
      </c>
      <c r="L616" s="196"/>
      <c r="M616" s="198"/>
      <c r="N616" s="198"/>
      <c r="O616" s="198"/>
      <c r="P616" s="197"/>
      <c r="Q616" s="199"/>
      <c r="R616" s="205"/>
      <c r="S616" s="201"/>
      <c r="T616" s="202"/>
      <c r="U616" s="202"/>
      <c r="V616" s="200"/>
      <c r="W616" s="256"/>
      <c r="X616" s="259"/>
      <c r="Y616" s="630"/>
    </row>
    <row r="617" spans="2:25" s="393" customFormat="1" hidden="1">
      <c r="B617" s="407"/>
      <c r="C617" s="522"/>
      <c r="D617" s="567"/>
      <c r="E617" s="554"/>
      <c r="F617" s="477"/>
      <c r="G617" s="637"/>
      <c r="H617" s="539" t="str">
        <f t="shared" si="126"/>
        <v/>
      </c>
      <c r="I617" s="647"/>
      <c r="J617" s="648" t="str">
        <f t="shared" si="127"/>
        <v/>
      </c>
      <c r="K617" s="441" t="str">
        <f>IF(E617="","",VLOOKUP(C617,'Reference 10.0 EULs'!$D$2:$E$161,2,))</f>
        <v/>
      </c>
      <c r="L617" s="196"/>
      <c r="M617" s="198"/>
      <c r="N617" s="198"/>
      <c r="O617" s="198"/>
      <c r="P617" s="197"/>
      <c r="Q617" s="199"/>
      <c r="R617" s="205"/>
      <c r="S617" s="201"/>
      <c r="T617" s="202"/>
      <c r="U617" s="202"/>
      <c r="V617" s="200"/>
      <c r="W617" s="256"/>
      <c r="X617" s="259"/>
      <c r="Y617" s="630"/>
    </row>
    <row r="618" spans="2:25" s="393" customFormat="1" hidden="1">
      <c r="B618" s="407"/>
      <c r="C618" s="522"/>
      <c r="D618" s="567"/>
      <c r="E618" s="554"/>
      <c r="F618" s="477"/>
      <c r="G618" s="637"/>
      <c r="H618" s="539" t="str">
        <f t="shared" si="126"/>
        <v/>
      </c>
      <c r="I618" s="647"/>
      <c r="J618" s="648" t="str">
        <f t="shared" si="127"/>
        <v/>
      </c>
      <c r="K618" s="441" t="str">
        <f>IF(E618="","",VLOOKUP(C618,'Reference 10.0 EULs'!$D$2:$E$161,2,))</f>
        <v/>
      </c>
      <c r="L618" s="196"/>
      <c r="M618" s="198"/>
      <c r="N618" s="198"/>
      <c r="O618" s="198"/>
      <c r="P618" s="197"/>
      <c r="Q618" s="199"/>
      <c r="R618" s="205"/>
      <c r="S618" s="201"/>
      <c r="T618" s="202"/>
      <c r="U618" s="202"/>
      <c r="V618" s="200"/>
      <c r="W618" s="256"/>
      <c r="X618" s="259"/>
      <c r="Y618" s="630"/>
    </row>
    <row r="619" spans="2:25" s="393" customFormat="1" hidden="1">
      <c r="B619" s="407"/>
      <c r="C619" s="522"/>
      <c r="D619" s="567"/>
      <c r="E619" s="554"/>
      <c r="F619" s="477"/>
      <c r="G619" s="637"/>
      <c r="H619" s="539" t="str">
        <f t="shared" si="126"/>
        <v/>
      </c>
      <c r="I619" s="647"/>
      <c r="J619" s="648" t="str">
        <f t="shared" si="127"/>
        <v/>
      </c>
      <c r="K619" s="441" t="str">
        <f>IF(E619="","",VLOOKUP(C619,'Reference 10.0 EULs'!$D$2:$E$161,2,))</f>
        <v/>
      </c>
      <c r="L619" s="196"/>
      <c r="M619" s="198"/>
      <c r="N619" s="198"/>
      <c r="O619" s="198"/>
      <c r="P619" s="197"/>
      <c r="Q619" s="199"/>
      <c r="R619" s="205"/>
      <c r="S619" s="201"/>
      <c r="T619" s="202"/>
      <c r="U619" s="202"/>
      <c r="V619" s="200"/>
      <c r="W619" s="256"/>
      <c r="X619" s="259"/>
      <c r="Y619" s="630"/>
    </row>
    <row r="620" spans="2:25" s="393" customFormat="1" hidden="1">
      <c r="B620" s="407"/>
      <c r="C620" s="522"/>
      <c r="D620" s="567"/>
      <c r="E620" s="554"/>
      <c r="F620" s="477"/>
      <c r="G620" s="637"/>
      <c r="H620" s="539" t="str">
        <f t="shared" si="126"/>
        <v/>
      </c>
      <c r="I620" s="647"/>
      <c r="J620" s="648" t="str">
        <f t="shared" si="127"/>
        <v/>
      </c>
      <c r="K620" s="441" t="str">
        <f>IF(E620="","",VLOOKUP(C620,'Reference 10.0 EULs'!$D$2:$E$161,2,))</f>
        <v/>
      </c>
      <c r="L620" s="196"/>
      <c r="M620" s="198"/>
      <c r="N620" s="198"/>
      <c r="O620" s="198"/>
      <c r="P620" s="197"/>
      <c r="Q620" s="199"/>
      <c r="R620" s="205"/>
      <c r="S620" s="201"/>
      <c r="T620" s="202"/>
      <c r="U620" s="202"/>
      <c r="V620" s="200"/>
      <c r="W620" s="256"/>
      <c r="X620" s="259"/>
      <c r="Y620" s="630"/>
    </row>
    <row r="621" spans="2:25" s="393" customFormat="1" hidden="1">
      <c r="B621" s="407"/>
      <c r="C621" s="522"/>
      <c r="D621" s="567"/>
      <c r="E621" s="554"/>
      <c r="F621" s="477"/>
      <c r="G621" s="637"/>
      <c r="H621" s="539" t="str">
        <f t="shared" si="126"/>
        <v/>
      </c>
      <c r="I621" s="647"/>
      <c r="J621" s="648" t="str">
        <f t="shared" si="127"/>
        <v/>
      </c>
      <c r="K621" s="441" t="str">
        <f>IF(E621="","",VLOOKUP(C621,'Reference 10.0 EULs'!$D$2:$E$161,2,))</f>
        <v/>
      </c>
      <c r="L621" s="196"/>
      <c r="M621" s="198"/>
      <c r="N621" s="198"/>
      <c r="O621" s="198"/>
      <c r="P621" s="197"/>
      <c r="Q621" s="199"/>
      <c r="R621" s="205"/>
      <c r="S621" s="201"/>
      <c r="T621" s="202"/>
      <c r="U621" s="202"/>
      <c r="V621" s="200"/>
      <c r="W621" s="256"/>
      <c r="X621" s="259"/>
      <c r="Y621" s="630"/>
    </row>
    <row r="622" spans="2:25" s="393" customFormat="1" hidden="1">
      <c r="B622" s="407"/>
      <c r="C622" s="522"/>
      <c r="D622" s="567"/>
      <c r="E622" s="554"/>
      <c r="F622" s="477"/>
      <c r="G622" s="637"/>
      <c r="H622" s="539" t="str">
        <f t="shared" si="126"/>
        <v/>
      </c>
      <c r="I622" s="647"/>
      <c r="J622" s="648" t="str">
        <f t="shared" si="127"/>
        <v/>
      </c>
      <c r="K622" s="441" t="str">
        <f>IF(E622="","",VLOOKUP(C622,'Reference 10.0 EULs'!$D$2:$E$161,2,))</f>
        <v/>
      </c>
      <c r="L622" s="196"/>
      <c r="M622" s="198"/>
      <c r="N622" s="198"/>
      <c r="O622" s="198"/>
      <c r="P622" s="197"/>
      <c r="Q622" s="199"/>
      <c r="R622" s="205"/>
      <c r="S622" s="201"/>
      <c r="T622" s="202"/>
      <c r="U622" s="202"/>
      <c r="V622" s="200"/>
      <c r="W622" s="256"/>
      <c r="X622" s="259"/>
      <c r="Y622" s="630"/>
    </row>
    <row r="623" spans="2:25" s="393" customFormat="1" hidden="1">
      <c r="B623" s="407"/>
      <c r="C623" s="522"/>
      <c r="D623" s="567"/>
      <c r="E623" s="554"/>
      <c r="F623" s="477"/>
      <c r="G623" s="637"/>
      <c r="H623" s="539" t="str">
        <f t="shared" si="126"/>
        <v/>
      </c>
      <c r="I623" s="647"/>
      <c r="J623" s="648" t="str">
        <f t="shared" si="127"/>
        <v/>
      </c>
      <c r="K623" s="441" t="str">
        <f>IF(E623="","",VLOOKUP(C623,'Reference 10.0 EULs'!$D$2:$E$161,2,))</f>
        <v/>
      </c>
      <c r="L623" s="196"/>
      <c r="M623" s="198"/>
      <c r="N623" s="198"/>
      <c r="O623" s="198"/>
      <c r="P623" s="197"/>
      <c r="Q623" s="199"/>
      <c r="R623" s="205"/>
      <c r="S623" s="201"/>
      <c r="T623" s="202"/>
      <c r="U623" s="202"/>
      <c r="V623" s="200"/>
      <c r="W623" s="256"/>
      <c r="X623" s="259"/>
      <c r="Y623" s="630"/>
    </row>
    <row r="624" spans="2:25" s="393" customFormat="1" hidden="1">
      <c r="B624" s="407"/>
      <c r="C624" s="522"/>
      <c r="D624" s="567"/>
      <c r="E624" s="554"/>
      <c r="F624" s="477"/>
      <c r="G624" s="637"/>
      <c r="H624" s="539" t="str">
        <f t="shared" si="126"/>
        <v/>
      </c>
      <c r="I624" s="647"/>
      <c r="J624" s="648" t="str">
        <f t="shared" si="127"/>
        <v/>
      </c>
      <c r="K624" s="441" t="str">
        <f>IF(E624="","",VLOOKUP(C624,'Reference 10.0 EULs'!$D$2:$E$161,2,))</f>
        <v/>
      </c>
      <c r="L624" s="196"/>
      <c r="M624" s="198"/>
      <c r="N624" s="198"/>
      <c r="O624" s="198"/>
      <c r="P624" s="197"/>
      <c r="Q624" s="199"/>
      <c r="R624" s="205"/>
      <c r="S624" s="201"/>
      <c r="T624" s="202"/>
      <c r="U624" s="202"/>
      <c r="V624" s="200"/>
      <c r="W624" s="256"/>
      <c r="X624" s="259"/>
      <c r="Y624" s="630"/>
    </row>
    <row r="625" spans="2:25" s="393" customFormat="1" hidden="1">
      <c r="B625" s="407"/>
      <c r="C625" s="522"/>
      <c r="D625" s="567"/>
      <c r="E625" s="554"/>
      <c r="F625" s="477"/>
      <c r="G625" s="637"/>
      <c r="H625" s="539" t="str">
        <f t="shared" si="126"/>
        <v/>
      </c>
      <c r="I625" s="647"/>
      <c r="J625" s="648" t="str">
        <f t="shared" si="127"/>
        <v/>
      </c>
      <c r="K625" s="441" t="str">
        <f>IF(E625="","",VLOOKUP(C625,'Reference 10.0 EULs'!$D$2:$E$161,2,))</f>
        <v/>
      </c>
      <c r="L625" s="196"/>
      <c r="M625" s="198"/>
      <c r="N625" s="198"/>
      <c r="O625" s="198"/>
      <c r="P625" s="197"/>
      <c r="Q625" s="199"/>
      <c r="R625" s="205"/>
      <c r="S625" s="201"/>
      <c r="T625" s="202"/>
      <c r="U625" s="202"/>
      <c r="V625" s="200"/>
      <c r="W625" s="256"/>
      <c r="X625" s="259"/>
      <c r="Y625" s="630"/>
    </row>
    <row r="626" spans="2:25" s="393" customFormat="1" hidden="1">
      <c r="B626" s="407"/>
      <c r="C626" s="522"/>
      <c r="D626" s="567"/>
      <c r="E626" s="554"/>
      <c r="F626" s="477"/>
      <c r="G626" s="637"/>
      <c r="H626" s="539" t="str">
        <f t="shared" si="126"/>
        <v/>
      </c>
      <c r="I626" s="647"/>
      <c r="J626" s="648" t="str">
        <f t="shared" si="127"/>
        <v/>
      </c>
      <c r="K626" s="441" t="str">
        <f>IF(E626="","",VLOOKUP(C626,'Reference 10.0 EULs'!$D$2:$E$161,2,))</f>
        <v/>
      </c>
      <c r="L626" s="196"/>
      <c r="M626" s="198"/>
      <c r="N626" s="198"/>
      <c r="O626" s="198"/>
      <c r="P626" s="197"/>
      <c r="Q626" s="199"/>
      <c r="R626" s="205"/>
      <c r="S626" s="201"/>
      <c r="T626" s="202"/>
      <c r="U626" s="202"/>
      <c r="V626" s="200"/>
      <c r="W626" s="256"/>
      <c r="X626" s="259"/>
      <c r="Y626" s="630"/>
    </row>
    <row r="627" spans="2:25" s="393" customFormat="1" hidden="1">
      <c r="B627" s="407"/>
      <c r="C627" s="522"/>
      <c r="D627" s="567"/>
      <c r="E627" s="554"/>
      <c r="F627" s="477"/>
      <c r="G627" s="637"/>
      <c r="H627" s="539" t="str">
        <f t="shared" si="126"/>
        <v/>
      </c>
      <c r="I627" s="647"/>
      <c r="J627" s="648" t="str">
        <f t="shared" si="127"/>
        <v/>
      </c>
      <c r="K627" s="441" t="str">
        <f>IF(E627="","",VLOOKUP(C627,'Reference 10.0 EULs'!$D$2:$E$161,2,))</f>
        <v/>
      </c>
      <c r="L627" s="196"/>
      <c r="M627" s="198"/>
      <c r="N627" s="198"/>
      <c r="O627" s="198"/>
      <c r="P627" s="197"/>
      <c r="Q627" s="199"/>
      <c r="R627" s="205"/>
      <c r="S627" s="201"/>
      <c r="T627" s="202"/>
      <c r="U627" s="202"/>
      <c r="V627" s="200"/>
      <c r="W627" s="256"/>
      <c r="X627" s="259"/>
      <c r="Y627" s="630"/>
    </row>
    <row r="628" spans="2:25" s="393" customFormat="1" hidden="1">
      <c r="B628" s="407"/>
      <c r="C628" s="522"/>
      <c r="D628" s="567"/>
      <c r="E628" s="554"/>
      <c r="F628" s="477"/>
      <c r="G628" s="637"/>
      <c r="H628" s="539" t="str">
        <f t="shared" si="126"/>
        <v/>
      </c>
      <c r="I628" s="647"/>
      <c r="J628" s="648" t="str">
        <f t="shared" si="127"/>
        <v/>
      </c>
      <c r="K628" s="441" t="str">
        <f>IF(E628="","",VLOOKUP(C628,'Reference 10.0 EULs'!$D$2:$E$161,2,))</f>
        <v/>
      </c>
      <c r="L628" s="196"/>
      <c r="M628" s="198"/>
      <c r="N628" s="198"/>
      <c r="O628" s="198"/>
      <c r="P628" s="197"/>
      <c r="Q628" s="199"/>
      <c r="R628" s="205"/>
      <c r="S628" s="201"/>
      <c r="T628" s="202"/>
      <c r="U628" s="202"/>
      <c r="V628" s="200"/>
      <c r="W628" s="256"/>
      <c r="X628" s="259"/>
      <c r="Y628" s="630"/>
    </row>
    <row r="629" spans="2:25" s="393" customFormat="1" hidden="1">
      <c r="B629" s="407"/>
      <c r="C629" s="522"/>
      <c r="D629" s="567"/>
      <c r="E629" s="554"/>
      <c r="F629" s="477"/>
      <c r="G629" s="637"/>
      <c r="H629" s="539" t="str">
        <f t="shared" si="126"/>
        <v/>
      </c>
      <c r="I629" s="647"/>
      <c r="J629" s="648" t="str">
        <f t="shared" si="127"/>
        <v/>
      </c>
      <c r="K629" s="441" t="str">
        <f>IF(E629="","",VLOOKUP(C629,'Reference 10.0 EULs'!$D$2:$E$161,2,))</f>
        <v/>
      </c>
      <c r="L629" s="196"/>
      <c r="M629" s="198"/>
      <c r="N629" s="198"/>
      <c r="O629" s="198"/>
      <c r="P629" s="197"/>
      <c r="Q629" s="199"/>
      <c r="R629" s="205"/>
      <c r="S629" s="201"/>
      <c r="T629" s="202"/>
      <c r="U629" s="202"/>
      <c r="V629" s="200"/>
      <c r="W629" s="256"/>
      <c r="X629" s="259"/>
      <c r="Y629" s="630"/>
    </row>
    <row r="630" spans="2:25" s="393" customFormat="1" hidden="1">
      <c r="B630" s="407"/>
      <c r="C630" s="522"/>
      <c r="D630" s="567"/>
      <c r="E630" s="554"/>
      <c r="F630" s="477"/>
      <c r="G630" s="637"/>
      <c r="H630" s="539" t="str">
        <f t="shared" si="126"/>
        <v/>
      </c>
      <c r="I630" s="647"/>
      <c r="J630" s="648" t="str">
        <f t="shared" si="127"/>
        <v/>
      </c>
      <c r="K630" s="441" t="str">
        <f>IF(E630="","",VLOOKUP(C630,'Reference 10.0 EULs'!$D$2:$E$161,2,))</f>
        <v/>
      </c>
      <c r="L630" s="196"/>
      <c r="M630" s="198"/>
      <c r="N630" s="198"/>
      <c r="O630" s="198"/>
      <c r="P630" s="197"/>
      <c r="Q630" s="199"/>
      <c r="R630" s="205"/>
      <c r="S630" s="201"/>
      <c r="T630" s="202"/>
      <c r="U630" s="202"/>
      <c r="V630" s="200"/>
      <c r="W630" s="256"/>
      <c r="X630" s="259"/>
      <c r="Y630" s="630"/>
    </row>
    <row r="631" spans="2:25" s="393" customFormat="1" hidden="1">
      <c r="B631" s="407"/>
      <c r="C631" s="522"/>
      <c r="D631" s="567"/>
      <c r="E631" s="554"/>
      <c r="F631" s="477"/>
      <c r="G631" s="637"/>
      <c r="H631" s="539" t="str">
        <f t="shared" si="126"/>
        <v/>
      </c>
      <c r="I631" s="647"/>
      <c r="J631" s="648" t="str">
        <f t="shared" si="127"/>
        <v/>
      </c>
      <c r="K631" s="441" t="str">
        <f>IF(E631="","",VLOOKUP(C631,'Reference 10.0 EULs'!$D$2:$E$161,2,))</f>
        <v/>
      </c>
      <c r="L631" s="196"/>
      <c r="M631" s="198"/>
      <c r="N631" s="198"/>
      <c r="O631" s="198"/>
      <c r="P631" s="197"/>
      <c r="Q631" s="199"/>
      <c r="R631" s="205"/>
      <c r="S631" s="201"/>
      <c r="T631" s="202"/>
      <c r="U631" s="202"/>
      <c r="V631" s="200"/>
      <c r="W631" s="256"/>
      <c r="X631" s="259"/>
      <c r="Y631" s="630"/>
    </row>
    <row r="632" spans="2:25" s="393" customFormat="1" hidden="1">
      <c r="B632" s="407"/>
      <c r="C632" s="522"/>
      <c r="D632" s="567"/>
      <c r="E632" s="554"/>
      <c r="F632" s="477"/>
      <c r="G632" s="637"/>
      <c r="H632" s="539" t="str">
        <f t="shared" si="126"/>
        <v/>
      </c>
      <c r="I632" s="647"/>
      <c r="J632" s="648" t="str">
        <f t="shared" si="127"/>
        <v/>
      </c>
      <c r="K632" s="441" t="str">
        <f>IF(E632="","",VLOOKUP(C632,'Reference 10.0 EULs'!$D$2:$E$161,2,))</f>
        <v/>
      </c>
      <c r="L632" s="196"/>
      <c r="M632" s="198"/>
      <c r="N632" s="198"/>
      <c r="O632" s="198"/>
      <c r="P632" s="197"/>
      <c r="Q632" s="199"/>
      <c r="R632" s="205"/>
      <c r="S632" s="201"/>
      <c r="T632" s="202"/>
      <c r="U632" s="202"/>
      <c r="V632" s="200"/>
      <c r="W632" s="256"/>
      <c r="X632" s="259"/>
      <c r="Y632" s="630"/>
    </row>
    <row r="633" spans="2:25" s="393" customFormat="1" hidden="1">
      <c r="B633" s="407"/>
      <c r="C633" s="522"/>
      <c r="D633" s="567"/>
      <c r="E633" s="554"/>
      <c r="F633" s="477"/>
      <c r="G633" s="637"/>
      <c r="H633" s="539" t="str">
        <f t="shared" si="126"/>
        <v/>
      </c>
      <c r="I633" s="647"/>
      <c r="J633" s="648" t="str">
        <f t="shared" si="127"/>
        <v/>
      </c>
      <c r="K633" s="441" t="str">
        <f>IF(E633="","",VLOOKUP(C633,'Reference 10.0 EULs'!$D$2:$E$161,2,))</f>
        <v/>
      </c>
      <c r="L633" s="196"/>
      <c r="M633" s="198"/>
      <c r="N633" s="198"/>
      <c r="O633" s="198"/>
      <c r="P633" s="197"/>
      <c r="Q633" s="199"/>
      <c r="R633" s="205"/>
      <c r="S633" s="201"/>
      <c r="T633" s="202"/>
      <c r="U633" s="202"/>
      <c r="V633" s="200"/>
      <c r="W633" s="256"/>
      <c r="X633" s="259"/>
      <c r="Y633" s="630"/>
    </row>
    <row r="634" spans="2:25" s="393" customFormat="1" hidden="1">
      <c r="B634" s="407"/>
      <c r="C634" s="522"/>
      <c r="D634" s="567"/>
      <c r="E634" s="554"/>
      <c r="F634" s="477"/>
      <c r="G634" s="637"/>
      <c r="H634" s="539" t="str">
        <f t="shared" si="126"/>
        <v/>
      </c>
      <c r="I634" s="647"/>
      <c r="J634" s="648" t="str">
        <f t="shared" si="127"/>
        <v/>
      </c>
      <c r="K634" s="441" t="str">
        <f>IF(E634="","",VLOOKUP(C634,'Reference 10.0 EULs'!$D$2:$E$161,2,))</f>
        <v/>
      </c>
      <c r="L634" s="196"/>
      <c r="M634" s="198"/>
      <c r="N634" s="198"/>
      <c r="O634" s="198"/>
      <c r="P634" s="197"/>
      <c r="Q634" s="199"/>
      <c r="R634" s="205"/>
      <c r="S634" s="201"/>
      <c r="T634" s="202"/>
      <c r="U634" s="202"/>
      <c r="V634" s="200"/>
      <c r="W634" s="256"/>
      <c r="X634" s="259"/>
      <c r="Y634" s="630"/>
    </row>
    <row r="635" spans="2:25" s="393" customFormat="1" hidden="1">
      <c r="B635" s="407"/>
      <c r="C635" s="522"/>
      <c r="D635" s="567"/>
      <c r="E635" s="554"/>
      <c r="F635" s="477"/>
      <c r="G635" s="637"/>
      <c r="H635" s="539" t="str">
        <f t="shared" si="126"/>
        <v/>
      </c>
      <c r="I635" s="647"/>
      <c r="J635" s="648" t="str">
        <f t="shared" si="127"/>
        <v/>
      </c>
      <c r="K635" s="441" t="str">
        <f>IF(E635="","",VLOOKUP(C635,'Reference 10.0 EULs'!$D$2:$E$161,2,))</f>
        <v/>
      </c>
      <c r="L635" s="196"/>
      <c r="M635" s="198"/>
      <c r="N635" s="198"/>
      <c r="O635" s="198"/>
      <c r="P635" s="197"/>
      <c r="Q635" s="199"/>
      <c r="R635" s="205"/>
      <c r="S635" s="201"/>
      <c r="T635" s="202"/>
      <c r="U635" s="202"/>
      <c r="V635" s="200"/>
      <c r="W635" s="256"/>
      <c r="X635" s="259"/>
      <c r="Y635" s="630"/>
    </row>
    <row r="636" spans="2:25" s="393" customFormat="1" hidden="1">
      <c r="B636" s="407"/>
      <c r="C636" s="522"/>
      <c r="D636" s="567"/>
      <c r="E636" s="554"/>
      <c r="F636" s="477"/>
      <c r="G636" s="637"/>
      <c r="H636" s="539" t="str">
        <f t="shared" si="126"/>
        <v/>
      </c>
      <c r="I636" s="647"/>
      <c r="J636" s="648" t="str">
        <f t="shared" si="127"/>
        <v/>
      </c>
      <c r="K636" s="441" t="str">
        <f>IF(E636="","",VLOOKUP(C636,'Reference 10.0 EULs'!$D$2:$E$161,2,))</f>
        <v/>
      </c>
      <c r="L636" s="196"/>
      <c r="M636" s="198"/>
      <c r="N636" s="198"/>
      <c r="O636" s="198"/>
      <c r="P636" s="197"/>
      <c r="Q636" s="199"/>
      <c r="R636" s="205"/>
      <c r="S636" s="201"/>
      <c r="T636" s="202"/>
      <c r="U636" s="202"/>
      <c r="V636" s="200"/>
      <c r="W636" s="256"/>
      <c r="X636" s="259"/>
      <c r="Y636" s="630"/>
    </row>
    <row r="637" spans="2:25" s="393" customFormat="1" hidden="1">
      <c r="B637" s="407"/>
      <c r="C637" s="522"/>
      <c r="D637" s="567"/>
      <c r="E637" s="554"/>
      <c r="F637" s="477"/>
      <c r="G637" s="637"/>
      <c r="H637" s="539" t="str">
        <f t="shared" si="126"/>
        <v/>
      </c>
      <c r="I637" s="647"/>
      <c r="J637" s="648" t="str">
        <f t="shared" si="127"/>
        <v/>
      </c>
      <c r="K637" s="441" t="str">
        <f>IF(E637="","",VLOOKUP(C637,'Reference 10.0 EULs'!$D$2:$E$161,2,))</f>
        <v/>
      </c>
      <c r="L637" s="196"/>
      <c r="M637" s="198"/>
      <c r="N637" s="198"/>
      <c r="O637" s="198"/>
      <c r="P637" s="197"/>
      <c r="Q637" s="199"/>
      <c r="R637" s="205"/>
      <c r="S637" s="201"/>
      <c r="T637" s="202"/>
      <c r="U637" s="202"/>
      <c r="V637" s="200"/>
      <c r="W637" s="256"/>
      <c r="X637" s="259"/>
      <c r="Y637" s="630"/>
    </row>
    <row r="638" spans="2:25" s="393" customFormat="1" hidden="1">
      <c r="B638" s="407"/>
      <c r="C638" s="522"/>
      <c r="D638" s="567"/>
      <c r="E638" s="554"/>
      <c r="F638" s="477"/>
      <c r="G638" s="637"/>
      <c r="H638" s="539" t="str">
        <f t="shared" si="126"/>
        <v/>
      </c>
      <c r="I638" s="647"/>
      <c r="J638" s="648" t="str">
        <f t="shared" si="127"/>
        <v/>
      </c>
      <c r="K638" s="441" t="str">
        <f>IF(E638="","",VLOOKUP(C638,'Reference 10.0 EULs'!$D$2:$E$161,2,))</f>
        <v/>
      </c>
      <c r="L638" s="196"/>
      <c r="M638" s="198"/>
      <c r="N638" s="198"/>
      <c r="O638" s="198"/>
      <c r="P638" s="197"/>
      <c r="Q638" s="199"/>
      <c r="R638" s="205"/>
      <c r="S638" s="201"/>
      <c r="T638" s="202"/>
      <c r="U638" s="202"/>
      <c r="V638" s="200"/>
      <c r="W638" s="256"/>
      <c r="X638" s="259"/>
      <c r="Y638" s="630"/>
    </row>
    <row r="639" spans="2:25" s="393" customFormat="1" hidden="1">
      <c r="B639" s="407"/>
      <c r="C639" s="522"/>
      <c r="D639" s="567"/>
      <c r="E639" s="554"/>
      <c r="F639" s="477"/>
      <c r="G639" s="637"/>
      <c r="H639" s="539" t="str">
        <f t="shared" si="126"/>
        <v/>
      </c>
      <c r="I639" s="647"/>
      <c r="J639" s="648" t="str">
        <f t="shared" si="127"/>
        <v/>
      </c>
      <c r="K639" s="441" t="str">
        <f>IF(E639="","",VLOOKUP(C639,'Reference 10.0 EULs'!$D$2:$E$161,2,))</f>
        <v/>
      </c>
      <c r="L639" s="196"/>
      <c r="M639" s="198"/>
      <c r="N639" s="198"/>
      <c r="O639" s="198"/>
      <c r="P639" s="197"/>
      <c r="Q639" s="199"/>
      <c r="R639" s="205"/>
      <c r="S639" s="201"/>
      <c r="T639" s="202"/>
      <c r="U639" s="202"/>
      <c r="V639" s="200"/>
      <c r="W639" s="256"/>
      <c r="X639" s="259"/>
      <c r="Y639" s="630"/>
    </row>
    <row r="640" spans="2:25" s="393" customFormat="1" hidden="1">
      <c r="B640" s="407"/>
      <c r="C640" s="522"/>
      <c r="D640" s="567"/>
      <c r="E640" s="554"/>
      <c r="F640" s="477"/>
      <c r="G640" s="637"/>
      <c r="H640" s="539" t="str">
        <f t="shared" si="126"/>
        <v/>
      </c>
      <c r="I640" s="647"/>
      <c r="J640" s="648" t="str">
        <f t="shared" si="127"/>
        <v/>
      </c>
      <c r="K640" s="441" t="str">
        <f>IF(E640="","",VLOOKUP(C640,'Reference 10.0 EULs'!$D$2:$E$161,2,))</f>
        <v/>
      </c>
      <c r="L640" s="196"/>
      <c r="M640" s="198"/>
      <c r="N640" s="198"/>
      <c r="O640" s="198"/>
      <c r="P640" s="197"/>
      <c r="Q640" s="199"/>
      <c r="R640" s="205"/>
      <c r="S640" s="201"/>
      <c r="T640" s="202"/>
      <c r="U640" s="202"/>
      <c r="V640" s="200"/>
      <c r="W640" s="256"/>
      <c r="X640" s="259"/>
      <c r="Y640" s="630"/>
    </row>
    <row r="641" spans="2:25" s="393" customFormat="1" hidden="1">
      <c r="B641" s="407"/>
      <c r="C641" s="522"/>
      <c r="D641" s="567"/>
      <c r="E641" s="554"/>
      <c r="F641" s="477"/>
      <c r="G641" s="637"/>
      <c r="H641" s="539" t="str">
        <f t="shared" si="126"/>
        <v/>
      </c>
      <c r="I641" s="647"/>
      <c r="J641" s="648" t="str">
        <f t="shared" si="127"/>
        <v/>
      </c>
      <c r="K641" s="441" t="str">
        <f>IF(E641="","",VLOOKUP(C641,'Reference 10.0 EULs'!$D$2:$E$161,2,))</f>
        <v/>
      </c>
      <c r="L641" s="196"/>
      <c r="M641" s="198"/>
      <c r="N641" s="198"/>
      <c r="O641" s="198"/>
      <c r="P641" s="197"/>
      <c r="Q641" s="199"/>
      <c r="R641" s="205"/>
      <c r="S641" s="201"/>
      <c r="T641" s="202"/>
      <c r="U641" s="202"/>
      <c r="V641" s="200"/>
      <c r="W641" s="256"/>
      <c r="X641" s="259"/>
      <c r="Y641" s="630"/>
    </row>
    <row r="642" spans="2:25" s="393" customFormat="1" hidden="1">
      <c r="B642" s="407"/>
      <c r="C642" s="522"/>
      <c r="D642" s="567"/>
      <c r="E642" s="554"/>
      <c r="F642" s="477"/>
      <c r="G642" s="637"/>
      <c r="H642" s="539" t="str">
        <f t="shared" si="126"/>
        <v/>
      </c>
      <c r="I642" s="647"/>
      <c r="J642" s="648" t="str">
        <f t="shared" si="127"/>
        <v/>
      </c>
      <c r="K642" s="441" t="str">
        <f>IF(E642="","",VLOOKUP(C642,'Reference 10.0 EULs'!$D$2:$E$161,2,))</f>
        <v/>
      </c>
      <c r="L642" s="196"/>
      <c r="M642" s="198"/>
      <c r="N642" s="198"/>
      <c r="O642" s="198"/>
      <c r="P642" s="197"/>
      <c r="Q642" s="199"/>
      <c r="R642" s="205"/>
      <c r="S642" s="201"/>
      <c r="T642" s="202"/>
      <c r="U642" s="202"/>
      <c r="V642" s="200"/>
      <c r="W642" s="256"/>
      <c r="X642" s="259"/>
      <c r="Y642" s="630"/>
    </row>
    <row r="643" spans="2:25" s="393" customFormat="1" hidden="1">
      <c r="B643" s="407"/>
      <c r="C643" s="522"/>
      <c r="D643" s="567"/>
      <c r="E643" s="554"/>
      <c r="F643" s="477"/>
      <c r="G643" s="637"/>
      <c r="H643" s="539" t="str">
        <f t="shared" si="126"/>
        <v/>
      </c>
      <c r="I643" s="647"/>
      <c r="J643" s="648" t="str">
        <f t="shared" si="127"/>
        <v/>
      </c>
      <c r="K643" s="441" t="str">
        <f>IF(E643="","",VLOOKUP(C643,'Reference 10.0 EULs'!$D$2:$E$161,2,))</f>
        <v/>
      </c>
      <c r="L643" s="196"/>
      <c r="M643" s="198"/>
      <c r="N643" s="198"/>
      <c r="O643" s="198"/>
      <c r="P643" s="197"/>
      <c r="Q643" s="199"/>
      <c r="R643" s="205"/>
      <c r="S643" s="201"/>
      <c r="T643" s="202"/>
      <c r="U643" s="202"/>
      <c r="V643" s="200"/>
      <c r="W643" s="256"/>
      <c r="X643" s="259"/>
      <c r="Y643" s="630"/>
    </row>
    <row r="644" spans="2:25" s="393" customFormat="1" hidden="1">
      <c r="B644" s="407"/>
      <c r="C644" s="522"/>
      <c r="D644" s="567"/>
      <c r="E644" s="554"/>
      <c r="F644" s="477"/>
      <c r="G644" s="637"/>
      <c r="H644" s="539" t="str">
        <f t="shared" si="126"/>
        <v/>
      </c>
      <c r="I644" s="647"/>
      <c r="J644" s="648" t="str">
        <f t="shared" si="127"/>
        <v/>
      </c>
      <c r="K644" s="441" t="str">
        <f>IF(E644="","",VLOOKUP(C644,'Reference 10.0 EULs'!$D$2:$E$161,2,))</f>
        <v/>
      </c>
      <c r="L644" s="196"/>
      <c r="M644" s="198"/>
      <c r="N644" s="198"/>
      <c r="O644" s="198"/>
      <c r="P644" s="197"/>
      <c r="Q644" s="199"/>
      <c r="R644" s="205"/>
      <c r="S644" s="201"/>
      <c r="T644" s="202"/>
      <c r="U644" s="202"/>
      <c r="V644" s="200"/>
      <c r="W644" s="256"/>
      <c r="X644" s="259"/>
      <c r="Y644" s="630"/>
    </row>
    <row r="645" spans="2:25" s="393" customFormat="1" hidden="1">
      <c r="B645" s="407"/>
      <c r="C645" s="522"/>
      <c r="D645" s="567"/>
      <c r="E645" s="554"/>
      <c r="F645" s="477"/>
      <c r="G645" s="637"/>
      <c r="H645" s="539" t="str">
        <f t="shared" si="126"/>
        <v/>
      </c>
      <c r="I645" s="647"/>
      <c r="J645" s="648" t="str">
        <f t="shared" si="127"/>
        <v/>
      </c>
      <c r="K645" s="441" t="str">
        <f>IF(E645="","",VLOOKUP(C645,'Reference 10.0 EULs'!$D$2:$E$161,2,))</f>
        <v/>
      </c>
      <c r="L645" s="196"/>
      <c r="M645" s="198"/>
      <c r="N645" s="198"/>
      <c r="O645" s="198"/>
      <c r="P645" s="197"/>
      <c r="Q645" s="199"/>
      <c r="R645" s="205"/>
      <c r="S645" s="201"/>
      <c r="T645" s="202"/>
      <c r="U645" s="202"/>
      <c r="V645" s="200"/>
      <c r="W645" s="256"/>
      <c r="X645" s="259"/>
      <c r="Y645" s="630"/>
    </row>
    <row r="646" spans="2:25" s="393" customFormat="1" hidden="1">
      <c r="B646" s="407"/>
      <c r="C646" s="522"/>
      <c r="D646" s="567"/>
      <c r="E646" s="554"/>
      <c r="F646" s="477"/>
      <c r="G646" s="637"/>
      <c r="H646" s="539" t="str">
        <f t="shared" si="126"/>
        <v/>
      </c>
      <c r="I646" s="647"/>
      <c r="J646" s="648" t="str">
        <f t="shared" si="127"/>
        <v/>
      </c>
      <c r="K646" s="441" t="str">
        <f>IF(E646="","",VLOOKUP(C646,'Reference 10.0 EULs'!$D$2:$E$161,2,))</f>
        <v/>
      </c>
      <c r="L646" s="196"/>
      <c r="M646" s="198"/>
      <c r="N646" s="198"/>
      <c r="O646" s="198"/>
      <c r="P646" s="197"/>
      <c r="Q646" s="199"/>
      <c r="R646" s="205"/>
      <c r="S646" s="201"/>
      <c r="T646" s="202"/>
      <c r="U646" s="202"/>
      <c r="V646" s="200"/>
      <c r="W646" s="256"/>
      <c r="X646" s="259"/>
      <c r="Y646" s="630"/>
    </row>
    <row r="647" spans="2:25" s="393" customFormat="1" hidden="1">
      <c r="B647" s="407"/>
      <c r="C647" s="522"/>
      <c r="D647" s="567"/>
      <c r="E647" s="554"/>
      <c r="F647" s="477"/>
      <c r="G647" s="637"/>
      <c r="H647" s="539" t="str">
        <f t="shared" si="126"/>
        <v/>
      </c>
      <c r="I647" s="647"/>
      <c r="J647" s="648" t="str">
        <f t="shared" si="127"/>
        <v/>
      </c>
      <c r="K647" s="441" t="str">
        <f>IF(E647="","",VLOOKUP(C647,'Reference 10.0 EULs'!$D$2:$E$161,2,))</f>
        <v/>
      </c>
      <c r="L647" s="196"/>
      <c r="M647" s="198"/>
      <c r="N647" s="198"/>
      <c r="O647" s="198"/>
      <c r="P647" s="197"/>
      <c r="Q647" s="199"/>
      <c r="R647" s="205"/>
      <c r="S647" s="201"/>
      <c r="T647" s="202"/>
      <c r="U647" s="202"/>
      <c r="V647" s="200"/>
      <c r="W647" s="256"/>
      <c r="X647" s="259"/>
      <c r="Y647" s="630"/>
    </row>
    <row r="648" spans="2:25" s="393" customFormat="1" hidden="1">
      <c r="B648" s="407"/>
      <c r="C648" s="522"/>
      <c r="D648" s="567"/>
      <c r="E648" s="554"/>
      <c r="F648" s="477"/>
      <c r="G648" s="637"/>
      <c r="H648" s="539" t="str">
        <f t="shared" si="126"/>
        <v/>
      </c>
      <c r="I648" s="647"/>
      <c r="J648" s="648" t="str">
        <f t="shared" si="127"/>
        <v/>
      </c>
      <c r="K648" s="441" t="str">
        <f>IF(E648="","",VLOOKUP(C648,'Reference 10.0 EULs'!$D$2:$E$161,2,))</f>
        <v/>
      </c>
      <c r="L648" s="196"/>
      <c r="M648" s="198"/>
      <c r="N648" s="198"/>
      <c r="O648" s="198"/>
      <c r="P648" s="197"/>
      <c r="Q648" s="199"/>
      <c r="R648" s="205"/>
      <c r="S648" s="201"/>
      <c r="T648" s="202"/>
      <c r="U648" s="202"/>
      <c r="V648" s="200"/>
      <c r="W648" s="256"/>
      <c r="X648" s="259"/>
      <c r="Y648" s="630"/>
    </row>
    <row r="649" spans="2:25" s="393" customFormat="1" hidden="1">
      <c r="B649" s="407"/>
      <c r="C649" s="522"/>
      <c r="D649" s="567"/>
      <c r="E649" s="554"/>
      <c r="F649" s="477"/>
      <c r="G649" s="637"/>
      <c r="H649" s="539" t="str">
        <f t="shared" si="126"/>
        <v/>
      </c>
      <c r="I649" s="647"/>
      <c r="J649" s="648" t="str">
        <f t="shared" si="127"/>
        <v/>
      </c>
      <c r="K649" s="441" t="str">
        <f>IF(E649="","",VLOOKUP(C649,'Reference 10.0 EULs'!$D$2:$E$161,2,))</f>
        <v/>
      </c>
      <c r="L649" s="196"/>
      <c r="M649" s="198"/>
      <c r="N649" s="198"/>
      <c r="O649" s="198"/>
      <c r="P649" s="197"/>
      <c r="Q649" s="199"/>
      <c r="R649" s="205"/>
      <c r="S649" s="201"/>
      <c r="T649" s="202"/>
      <c r="U649" s="202"/>
      <c r="V649" s="200"/>
      <c r="W649" s="256"/>
      <c r="X649" s="259"/>
      <c r="Y649" s="630"/>
    </row>
    <row r="650" spans="2:25" s="393" customFormat="1" hidden="1">
      <c r="B650" s="407"/>
      <c r="C650" s="522"/>
      <c r="D650" s="567"/>
      <c r="E650" s="554"/>
      <c r="F650" s="477"/>
      <c r="G650" s="637"/>
      <c r="H650" s="539" t="str">
        <f t="shared" si="126"/>
        <v/>
      </c>
      <c r="I650" s="647"/>
      <c r="J650" s="648" t="str">
        <f t="shared" si="127"/>
        <v/>
      </c>
      <c r="K650" s="441" t="str">
        <f>IF(E650="","",VLOOKUP(C650,'Reference 10.0 EULs'!$D$2:$E$161,2,))</f>
        <v/>
      </c>
      <c r="L650" s="196"/>
      <c r="M650" s="198"/>
      <c r="N650" s="198"/>
      <c r="O650" s="198"/>
      <c r="P650" s="197"/>
      <c r="Q650" s="199"/>
      <c r="R650" s="205"/>
      <c r="S650" s="201"/>
      <c r="T650" s="202"/>
      <c r="U650" s="202"/>
      <c r="V650" s="200"/>
      <c r="W650" s="256"/>
      <c r="X650" s="259"/>
      <c r="Y650" s="630"/>
    </row>
    <row r="651" spans="2:25" s="393" customFormat="1" hidden="1">
      <c r="B651" s="407"/>
      <c r="C651" s="522"/>
      <c r="D651" s="567"/>
      <c r="E651" s="554"/>
      <c r="F651" s="477"/>
      <c r="G651" s="637"/>
      <c r="H651" s="539" t="str">
        <f t="shared" si="126"/>
        <v/>
      </c>
      <c r="I651" s="647"/>
      <c r="J651" s="648" t="str">
        <f t="shared" si="127"/>
        <v/>
      </c>
      <c r="K651" s="441" t="str">
        <f>IF(E651="","",VLOOKUP(C651,'Reference 10.0 EULs'!$D$2:$E$161,2,))</f>
        <v/>
      </c>
      <c r="L651" s="196"/>
      <c r="M651" s="198"/>
      <c r="N651" s="198"/>
      <c r="O651" s="198"/>
      <c r="P651" s="197"/>
      <c r="Q651" s="199"/>
      <c r="R651" s="205"/>
      <c r="S651" s="201"/>
      <c r="T651" s="202"/>
      <c r="U651" s="202"/>
      <c r="V651" s="200"/>
      <c r="W651" s="256"/>
      <c r="X651" s="259"/>
      <c r="Y651" s="630"/>
    </row>
    <row r="652" spans="2:25" s="393" customFormat="1" hidden="1">
      <c r="B652" s="407"/>
      <c r="C652" s="522"/>
      <c r="D652" s="567"/>
      <c r="E652" s="554"/>
      <c r="F652" s="477"/>
      <c r="G652" s="637"/>
      <c r="H652" s="539" t="str">
        <f t="shared" si="126"/>
        <v/>
      </c>
      <c r="I652" s="647"/>
      <c r="J652" s="648" t="str">
        <f t="shared" si="127"/>
        <v/>
      </c>
      <c r="K652" s="441" t="str">
        <f>IF(E652="","",VLOOKUP(C652,'Reference 10.0 EULs'!$D$2:$E$161,2,))</f>
        <v/>
      </c>
      <c r="L652" s="196"/>
      <c r="M652" s="198"/>
      <c r="N652" s="198"/>
      <c r="O652" s="198"/>
      <c r="P652" s="197"/>
      <c r="Q652" s="199"/>
      <c r="R652" s="205"/>
      <c r="S652" s="201"/>
      <c r="T652" s="202"/>
      <c r="U652" s="202"/>
      <c r="V652" s="200"/>
      <c r="W652" s="256"/>
      <c r="X652" s="259"/>
      <c r="Y652" s="630"/>
    </row>
    <row r="653" spans="2:25" s="393" customFormat="1" hidden="1">
      <c r="B653" s="407"/>
      <c r="C653" s="522"/>
      <c r="D653" s="567"/>
      <c r="E653" s="554"/>
      <c r="F653" s="477"/>
      <c r="G653" s="637"/>
      <c r="H653" s="539" t="str">
        <f t="shared" si="126"/>
        <v/>
      </c>
      <c r="I653" s="647"/>
      <c r="J653" s="648" t="str">
        <f t="shared" si="127"/>
        <v/>
      </c>
      <c r="K653" s="441" t="str">
        <f>IF(E653="","",VLOOKUP(C653,'Reference 10.0 EULs'!$D$2:$E$161,2,))</f>
        <v/>
      </c>
      <c r="L653" s="196"/>
      <c r="M653" s="198"/>
      <c r="N653" s="198"/>
      <c r="O653" s="198"/>
      <c r="P653" s="197"/>
      <c r="Q653" s="199"/>
      <c r="R653" s="205"/>
      <c r="S653" s="201"/>
      <c r="T653" s="202"/>
      <c r="U653" s="202"/>
      <c r="V653" s="200"/>
      <c r="W653" s="256"/>
      <c r="X653" s="259"/>
      <c r="Y653" s="630"/>
    </row>
    <row r="654" spans="2:25" s="393" customFormat="1" hidden="1">
      <c r="B654" s="407"/>
      <c r="C654" s="522"/>
      <c r="D654" s="567"/>
      <c r="E654" s="554"/>
      <c r="F654" s="477"/>
      <c r="G654" s="637"/>
      <c r="H654" s="539" t="str">
        <f t="shared" si="126"/>
        <v/>
      </c>
      <c r="I654" s="647"/>
      <c r="J654" s="648" t="str">
        <f t="shared" si="127"/>
        <v/>
      </c>
      <c r="K654" s="441" t="str">
        <f>IF(E654="","",VLOOKUP(C654,'Reference 10.0 EULs'!$D$2:$E$161,2,))</f>
        <v/>
      </c>
      <c r="L654" s="196"/>
      <c r="M654" s="198"/>
      <c r="N654" s="198"/>
      <c r="O654" s="198"/>
      <c r="P654" s="197"/>
      <c r="Q654" s="199"/>
      <c r="R654" s="205"/>
      <c r="S654" s="201"/>
      <c r="T654" s="202"/>
      <c r="U654" s="202"/>
      <c r="V654" s="200"/>
      <c r="W654" s="256"/>
      <c r="X654" s="259"/>
      <c r="Y654" s="630"/>
    </row>
    <row r="655" spans="2:25" s="393" customFormat="1" hidden="1">
      <c r="B655" s="407"/>
      <c r="C655" s="522"/>
      <c r="D655" s="567"/>
      <c r="E655" s="554"/>
      <c r="F655" s="477"/>
      <c r="G655" s="637"/>
      <c r="H655" s="539" t="str">
        <f t="shared" si="126"/>
        <v/>
      </c>
      <c r="I655" s="647"/>
      <c r="J655" s="648" t="str">
        <f t="shared" si="127"/>
        <v/>
      </c>
      <c r="K655" s="441" t="str">
        <f>IF(E655="","",VLOOKUP(C655,'Reference 10.0 EULs'!$D$2:$E$161,2,))</f>
        <v/>
      </c>
      <c r="L655" s="196"/>
      <c r="M655" s="198"/>
      <c r="N655" s="198"/>
      <c r="O655" s="198"/>
      <c r="P655" s="197"/>
      <c r="Q655" s="199"/>
      <c r="R655" s="205"/>
      <c r="S655" s="201"/>
      <c r="T655" s="202"/>
      <c r="U655" s="202"/>
      <c r="V655" s="200"/>
      <c r="W655" s="256"/>
      <c r="X655" s="259"/>
      <c r="Y655" s="630"/>
    </row>
    <row r="656" spans="2:25" s="393" customFormat="1" hidden="1">
      <c r="B656" s="407"/>
      <c r="C656" s="522"/>
      <c r="D656" s="567"/>
      <c r="E656" s="554"/>
      <c r="F656" s="477"/>
      <c r="G656" s="637"/>
      <c r="H656" s="539" t="str">
        <f t="shared" si="126"/>
        <v/>
      </c>
      <c r="I656" s="647"/>
      <c r="J656" s="648" t="str">
        <f t="shared" si="127"/>
        <v/>
      </c>
      <c r="K656" s="441" t="str">
        <f>IF(E656="","",VLOOKUP(C656,'Reference 10.0 EULs'!$D$2:$E$161,2,))</f>
        <v/>
      </c>
      <c r="L656" s="196"/>
      <c r="M656" s="198"/>
      <c r="N656" s="198"/>
      <c r="O656" s="198"/>
      <c r="P656" s="197"/>
      <c r="Q656" s="199"/>
      <c r="R656" s="205"/>
      <c r="S656" s="201"/>
      <c r="T656" s="202"/>
      <c r="U656" s="202"/>
      <c r="V656" s="200"/>
      <c r="W656" s="256"/>
      <c r="X656" s="259"/>
      <c r="Y656" s="630"/>
    </row>
    <row r="657" spans="2:25" s="393" customFormat="1" hidden="1">
      <c r="B657" s="407"/>
      <c r="C657" s="522"/>
      <c r="D657" s="567"/>
      <c r="E657" s="554"/>
      <c r="F657" s="477"/>
      <c r="G657" s="637"/>
      <c r="H657" s="539" t="str">
        <f t="shared" si="126"/>
        <v/>
      </c>
      <c r="I657" s="647"/>
      <c r="J657" s="648" t="str">
        <f t="shared" si="127"/>
        <v/>
      </c>
      <c r="K657" s="441" t="str">
        <f>IF(E657="","",VLOOKUP(C657,'Reference 10.0 EULs'!$D$2:$E$161,2,))</f>
        <v/>
      </c>
      <c r="L657" s="196"/>
      <c r="M657" s="198"/>
      <c r="N657" s="198"/>
      <c r="O657" s="198"/>
      <c r="P657" s="197"/>
      <c r="Q657" s="199"/>
      <c r="R657" s="205"/>
      <c r="S657" s="201"/>
      <c r="T657" s="202"/>
      <c r="U657" s="202"/>
      <c r="V657" s="200"/>
      <c r="W657" s="256"/>
      <c r="X657" s="259"/>
      <c r="Y657" s="630"/>
    </row>
    <row r="658" spans="2:25" s="393" customFormat="1" hidden="1">
      <c r="B658" s="407"/>
      <c r="C658" s="522"/>
      <c r="D658" s="567"/>
      <c r="E658" s="554"/>
      <c r="F658" s="477"/>
      <c r="G658" s="637"/>
      <c r="H658" s="539" t="str">
        <f t="shared" si="126"/>
        <v/>
      </c>
      <c r="I658" s="647"/>
      <c r="J658" s="648" t="str">
        <f t="shared" si="127"/>
        <v/>
      </c>
      <c r="K658" s="441" t="str">
        <f>IF(E658="","",VLOOKUP(C658,'Reference 10.0 EULs'!$D$2:$E$161,2,))</f>
        <v/>
      </c>
      <c r="L658" s="196"/>
      <c r="M658" s="198"/>
      <c r="N658" s="198"/>
      <c r="O658" s="198"/>
      <c r="P658" s="197"/>
      <c r="Q658" s="199"/>
      <c r="R658" s="205"/>
      <c r="S658" s="201"/>
      <c r="T658" s="202"/>
      <c r="U658" s="202"/>
      <c r="V658" s="200"/>
      <c r="W658" s="256"/>
      <c r="X658" s="259"/>
      <c r="Y658" s="630"/>
    </row>
    <row r="659" spans="2:25" s="393" customFormat="1" hidden="1">
      <c r="B659" s="407"/>
      <c r="C659" s="522"/>
      <c r="D659" s="567"/>
      <c r="E659" s="554"/>
      <c r="F659" s="477"/>
      <c r="G659" s="637"/>
      <c r="H659" s="539" t="str">
        <f t="shared" si="126"/>
        <v/>
      </c>
      <c r="I659" s="647"/>
      <c r="J659" s="648" t="str">
        <f t="shared" si="127"/>
        <v/>
      </c>
      <c r="K659" s="441" t="str">
        <f>IF(E659="","",VLOOKUP(C659,'Reference 10.0 EULs'!$D$2:$E$161,2,))</f>
        <v/>
      </c>
      <c r="L659" s="196"/>
      <c r="M659" s="198"/>
      <c r="N659" s="198"/>
      <c r="O659" s="198"/>
      <c r="P659" s="197"/>
      <c r="Q659" s="199"/>
      <c r="R659" s="205"/>
      <c r="S659" s="201"/>
      <c r="T659" s="202"/>
      <c r="U659" s="202"/>
      <c r="V659" s="200"/>
      <c r="W659" s="256"/>
      <c r="X659" s="259"/>
      <c r="Y659" s="630"/>
    </row>
    <row r="660" spans="2:25" s="393" customFormat="1" hidden="1">
      <c r="B660" s="407"/>
      <c r="C660" s="522"/>
      <c r="D660" s="567"/>
      <c r="E660" s="554"/>
      <c r="F660" s="477"/>
      <c r="G660" s="637"/>
      <c r="H660" s="539" t="str">
        <f t="shared" si="126"/>
        <v/>
      </c>
      <c r="I660" s="647"/>
      <c r="J660" s="648" t="str">
        <f t="shared" si="127"/>
        <v/>
      </c>
      <c r="K660" s="441" t="str">
        <f>IF(E660="","",VLOOKUP(C660,'Reference 10.0 EULs'!$D$2:$E$161,2,))</f>
        <v/>
      </c>
      <c r="L660" s="196"/>
      <c r="M660" s="198"/>
      <c r="N660" s="198"/>
      <c r="O660" s="198"/>
      <c r="P660" s="197"/>
      <c r="Q660" s="199"/>
      <c r="R660" s="205"/>
      <c r="S660" s="201"/>
      <c r="T660" s="202"/>
      <c r="U660" s="202"/>
      <c r="V660" s="200"/>
      <c r="W660" s="256"/>
      <c r="X660" s="259"/>
      <c r="Y660" s="630"/>
    </row>
    <row r="661" spans="2:25" s="393" customFormat="1" hidden="1">
      <c r="B661" s="407"/>
      <c r="C661" s="522"/>
      <c r="D661" s="567"/>
      <c r="E661" s="554"/>
      <c r="F661" s="477"/>
      <c r="G661" s="637"/>
      <c r="H661" s="539" t="str">
        <f t="shared" si="126"/>
        <v/>
      </c>
      <c r="I661" s="647"/>
      <c r="J661" s="648" t="str">
        <f t="shared" si="127"/>
        <v/>
      </c>
      <c r="K661" s="441" t="str">
        <f>IF(E661="","",VLOOKUP(C661,'Reference 10.0 EULs'!$D$2:$E$161,2,))</f>
        <v/>
      </c>
      <c r="L661" s="196"/>
      <c r="M661" s="198"/>
      <c r="N661" s="198"/>
      <c r="O661" s="198"/>
      <c r="P661" s="197"/>
      <c r="Q661" s="199"/>
      <c r="R661" s="205"/>
      <c r="S661" s="201"/>
      <c r="T661" s="202"/>
      <c r="U661" s="202"/>
      <c r="V661" s="200"/>
      <c r="W661" s="256"/>
      <c r="X661" s="259"/>
      <c r="Y661" s="630"/>
    </row>
    <row r="662" spans="2:25" s="393" customFormat="1" hidden="1">
      <c r="B662" s="407"/>
      <c r="C662" s="522"/>
      <c r="D662" s="567"/>
      <c r="E662" s="554"/>
      <c r="F662" s="477"/>
      <c r="G662" s="637"/>
      <c r="H662" s="539" t="str">
        <f t="shared" si="126"/>
        <v/>
      </c>
      <c r="I662" s="647"/>
      <c r="J662" s="648" t="str">
        <f t="shared" si="127"/>
        <v/>
      </c>
      <c r="K662" s="441" t="str">
        <f>IF(E662="","",VLOOKUP(C662,'Reference 10.0 EULs'!$D$2:$E$161,2,))</f>
        <v/>
      </c>
      <c r="L662" s="196"/>
      <c r="M662" s="198"/>
      <c r="N662" s="198"/>
      <c r="O662" s="198"/>
      <c r="P662" s="197"/>
      <c r="Q662" s="199"/>
      <c r="R662" s="205"/>
      <c r="S662" s="201"/>
      <c r="T662" s="202"/>
      <c r="U662" s="202"/>
      <c r="V662" s="200"/>
      <c r="W662" s="256"/>
      <c r="X662" s="259"/>
      <c r="Y662" s="630"/>
    </row>
    <row r="663" spans="2:25" s="393" customFormat="1" hidden="1">
      <c r="B663" s="407"/>
      <c r="C663" s="522"/>
      <c r="D663" s="567"/>
      <c r="E663" s="554"/>
      <c r="F663" s="477"/>
      <c r="G663" s="637"/>
      <c r="H663" s="539" t="str">
        <f t="shared" si="126"/>
        <v/>
      </c>
      <c r="I663" s="647"/>
      <c r="J663" s="648" t="str">
        <f t="shared" si="127"/>
        <v/>
      </c>
      <c r="K663" s="441" t="str">
        <f>IF(E663="","",VLOOKUP(C663,'Reference 10.0 EULs'!$D$2:$E$161,2,))</f>
        <v/>
      </c>
      <c r="L663" s="196"/>
      <c r="M663" s="198"/>
      <c r="N663" s="198"/>
      <c r="O663" s="198"/>
      <c r="P663" s="197"/>
      <c r="Q663" s="199"/>
      <c r="R663" s="205"/>
      <c r="S663" s="201"/>
      <c r="T663" s="202"/>
      <c r="U663" s="202"/>
      <c r="V663" s="200"/>
      <c r="W663" s="256"/>
      <c r="X663" s="259"/>
      <c r="Y663" s="630"/>
    </row>
    <row r="664" spans="2:25" s="393" customFormat="1" hidden="1">
      <c r="B664" s="407"/>
      <c r="C664" s="522"/>
      <c r="D664" s="567"/>
      <c r="E664" s="554"/>
      <c r="F664" s="477"/>
      <c r="G664" s="637"/>
      <c r="H664" s="539" t="str">
        <f t="shared" si="126"/>
        <v/>
      </c>
      <c r="I664" s="647"/>
      <c r="J664" s="648" t="str">
        <f t="shared" si="127"/>
        <v/>
      </c>
      <c r="K664" s="441" t="str">
        <f>IF(E664="","",VLOOKUP(C664,'Reference 10.0 EULs'!$D$2:$E$161,2,))</f>
        <v/>
      </c>
      <c r="L664" s="196"/>
      <c r="M664" s="198"/>
      <c r="N664" s="198"/>
      <c r="O664" s="198"/>
      <c r="P664" s="197"/>
      <c r="Q664" s="199"/>
      <c r="R664" s="205"/>
      <c r="S664" s="201"/>
      <c r="T664" s="202"/>
      <c r="U664" s="202"/>
      <c r="V664" s="200"/>
      <c r="W664" s="256"/>
      <c r="X664" s="259"/>
      <c r="Y664" s="630"/>
    </row>
    <row r="665" spans="2:25" s="393" customFormat="1" hidden="1">
      <c r="B665" s="407"/>
      <c r="C665" s="522"/>
      <c r="D665" s="567"/>
      <c r="E665" s="554"/>
      <c r="F665" s="477"/>
      <c r="G665" s="637"/>
      <c r="H665" s="539" t="str">
        <f t="shared" si="126"/>
        <v/>
      </c>
      <c r="I665" s="647"/>
      <c r="J665" s="648" t="str">
        <f t="shared" si="127"/>
        <v/>
      </c>
      <c r="K665" s="441" t="str">
        <f>IF(E665="","",VLOOKUP(C665,'Reference 10.0 EULs'!$D$2:$E$161,2,))</f>
        <v/>
      </c>
      <c r="L665" s="196"/>
      <c r="M665" s="198"/>
      <c r="N665" s="198"/>
      <c r="O665" s="198"/>
      <c r="P665" s="197"/>
      <c r="Q665" s="199"/>
      <c r="R665" s="205"/>
      <c r="S665" s="201"/>
      <c r="T665" s="202"/>
      <c r="U665" s="202"/>
      <c r="V665" s="200"/>
      <c r="W665" s="256"/>
      <c r="X665" s="259"/>
      <c r="Y665" s="630"/>
    </row>
    <row r="666" spans="2:25" s="393" customFormat="1" hidden="1">
      <c r="B666" s="407"/>
      <c r="C666" s="522"/>
      <c r="D666" s="567"/>
      <c r="E666" s="554"/>
      <c r="F666" s="477"/>
      <c r="G666" s="637"/>
      <c r="H666" s="539" t="str">
        <f t="shared" si="126"/>
        <v/>
      </c>
      <c r="I666" s="647"/>
      <c r="J666" s="648" t="str">
        <f t="shared" si="127"/>
        <v/>
      </c>
      <c r="K666" s="441" t="str">
        <f>IF(E666="","",VLOOKUP(C666,'Reference 10.0 EULs'!$D$2:$E$161,2,))</f>
        <v/>
      </c>
      <c r="L666" s="196"/>
      <c r="M666" s="198"/>
      <c r="N666" s="198"/>
      <c r="O666" s="198"/>
      <c r="P666" s="197"/>
      <c r="Q666" s="199"/>
      <c r="R666" s="205"/>
      <c r="S666" s="201"/>
      <c r="T666" s="202"/>
      <c r="U666" s="202"/>
      <c r="V666" s="200"/>
      <c r="W666" s="256"/>
      <c r="X666" s="259"/>
      <c r="Y666" s="630"/>
    </row>
    <row r="667" spans="2:25" s="393" customFormat="1" hidden="1">
      <c r="B667" s="407"/>
      <c r="C667" s="522"/>
      <c r="D667" s="567"/>
      <c r="E667" s="554"/>
      <c r="F667" s="477"/>
      <c r="G667" s="637"/>
      <c r="H667" s="539" t="str">
        <f t="shared" si="126"/>
        <v/>
      </c>
      <c r="I667" s="647"/>
      <c r="J667" s="648" t="str">
        <f t="shared" si="127"/>
        <v/>
      </c>
      <c r="K667" s="441" t="str">
        <f>IF(E667="","",VLOOKUP(C667,'Reference 10.0 EULs'!$D$2:$E$161,2,))</f>
        <v/>
      </c>
      <c r="L667" s="196"/>
      <c r="M667" s="198"/>
      <c r="N667" s="198"/>
      <c r="O667" s="198"/>
      <c r="P667" s="197"/>
      <c r="Q667" s="199"/>
      <c r="R667" s="205"/>
      <c r="S667" s="201"/>
      <c r="T667" s="202"/>
      <c r="U667" s="202"/>
      <c r="V667" s="200"/>
      <c r="W667" s="256"/>
      <c r="X667" s="259"/>
      <c r="Y667" s="630"/>
    </row>
    <row r="668" spans="2:25" s="393" customFormat="1" hidden="1">
      <c r="B668" s="407"/>
      <c r="C668" s="522"/>
      <c r="D668" s="567"/>
      <c r="E668" s="554"/>
      <c r="F668" s="477"/>
      <c r="G668" s="637"/>
      <c r="H668" s="539" t="str">
        <f t="shared" si="126"/>
        <v/>
      </c>
      <c r="I668" s="647"/>
      <c r="J668" s="648" t="str">
        <f t="shared" si="127"/>
        <v/>
      </c>
      <c r="K668" s="441" t="str">
        <f>IF(E668="","",VLOOKUP(C668,'Reference 10.0 EULs'!$D$2:$E$161,2,))</f>
        <v/>
      </c>
      <c r="L668" s="196"/>
      <c r="M668" s="198"/>
      <c r="N668" s="198"/>
      <c r="O668" s="198"/>
      <c r="P668" s="197"/>
      <c r="Q668" s="199"/>
      <c r="R668" s="205"/>
      <c r="S668" s="201"/>
      <c r="T668" s="202"/>
      <c r="U668" s="202"/>
      <c r="V668" s="200"/>
      <c r="W668" s="256"/>
      <c r="X668" s="259"/>
      <c r="Y668" s="630"/>
    </row>
    <row r="669" spans="2:25" s="393" customFormat="1" hidden="1">
      <c r="B669" s="407"/>
      <c r="C669" s="522"/>
      <c r="D669" s="567"/>
      <c r="E669" s="554"/>
      <c r="F669" s="477"/>
      <c r="G669" s="637"/>
      <c r="H669" s="539" t="str">
        <f t="shared" si="126"/>
        <v/>
      </c>
      <c r="I669" s="647"/>
      <c r="J669" s="648" t="str">
        <f t="shared" si="127"/>
        <v/>
      </c>
      <c r="K669" s="441" t="str">
        <f>IF(E669="","",VLOOKUP(C669,'Reference 10.0 EULs'!$D$2:$E$161,2,))</f>
        <v/>
      </c>
      <c r="L669" s="196"/>
      <c r="M669" s="198"/>
      <c r="N669" s="198"/>
      <c r="O669" s="198"/>
      <c r="P669" s="197"/>
      <c r="Q669" s="199"/>
      <c r="R669" s="205"/>
      <c r="S669" s="201"/>
      <c r="T669" s="202"/>
      <c r="U669" s="202"/>
      <c r="V669" s="200"/>
      <c r="W669" s="256"/>
      <c r="X669" s="259"/>
      <c r="Y669" s="630"/>
    </row>
    <row r="670" spans="2:25" s="393" customFormat="1" hidden="1">
      <c r="B670" s="407"/>
      <c r="C670" s="522"/>
      <c r="D670" s="567"/>
      <c r="E670" s="554"/>
      <c r="F670" s="477"/>
      <c r="G670" s="637"/>
      <c r="H670" s="539" t="str">
        <f t="shared" si="126"/>
        <v/>
      </c>
      <c r="I670" s="647"/>
      <c r="J670" s="648" t="str">
        <f t="shared" si="127"/>
        <v/>
      </c>
      <c r="K670" s="441" t="str">
        <f>IF(E670="","",VLOOKUP(C670,'Reference 10.0 EULs'!$D$2:$E$161,2,))</f>
        <v/>
      </c>
      <c r="L670" s="196"/>
      <c r="M670" s="198"/>
      <c r="N670" s="198"/>
      <c r="O670" s="198"/>
      <c r="P670" s="197"/>
      <c r="Q670" s="199"/>
      <c r="R670" s="205"/>
      <c r="S670" s="201"/>
      <c r="T670" s="202"/>
      <c r="U670" s="202"/>
      <c r="V670" s="200"/>
      <c r="W670" s="256"/>
      <c r="X670" s="259"/>
      <c r="Y670" s="630"/>
    </row>
    <row r="671" spans="2:25" s="393" customFormat="1" hidden="1">
      <c r="B671" s="407"/>
      <c r="C671" s="522"/>
      <c r="D671" s="567"/>
      <c r="E671" s="554"/>
      <c r="F671" s="477"/>
      <c r="G671" s="637"/>
      <c r="H671" s="539" t="str">
        <f t="shared" si="126"/>
        <v/>
      </c>
      <c r="I671" s="647"/>
      <c r="J671" s="648" t="str">
        <f t="shared" si="127"/>
        <v/>
      </c>
      <c r="K671" s="441" t="str">
        <f>IF(E671="","",VLOOKUP(C671,'Reference 10.0 EULs'!$D$2:$E$161,2,))</f>
        <v/>
      </c>
      <c r="L671" s="196"/>
      <c r="M671" s="198"/>
      <c r="N671" s="198"/>
      <c r="O671" s="198"/>
      <c r="P671" s="197"/>
      <c r="Q671" s="199"/>
      <c r="R671" s="205"/>
      <c r="S671" s="201"/>
      <c r="T671" s="202"/>
      <c r="U671" s="202"/>
      <c r="V671" s="200"/>
      <c r="W671" s="256"/>
      <c r="X671" s="259"/>
      <c r="Y671" s="630"/>
    </row>
    <row r="672" spans="2:25" s="393" customFormat="1" hidden="1">
      <c r="B672" s="407"/>
      <c r="C672" s="522"/>
      <c r="D672" s="567"/>
      <c r="E672" s="554"/>
      <c r="F672" s="477"/>
      <c r="G672" s="637"/>
      <c r="H672" s="539" t="str">
        <f t="shared" si="126"/>
        <v/>
      </c>
      <c r="I672" s="647"/>
      <c r="J672" s="648" t="str">
        <f t="shared" si="127"/>
        <v/>
      </c>
      <c r="K672" s="441" t="str">
        <f>IF(E672="","",VLOOKUP(C672,'Reference 10.0 EULs'!$D$2:$E$161,2,))</f>
        <v/>
      </c>
      <c r="L672" s="196"/>
      <c r="M672" s="198"/>
      <c r="N672" s="198"/>
      <c r="O672" s="198"/>
      <c r="P672" s="197"/>
      <c r="Q672" s="199"/>
      <c r="R672" s="205"/>
      <c r="S672" s="201"/>
      <c r="T672" s="202"/>
      <c r="U672" s="202"/>
      <c r="V672" s="200"/>
      <c r="W672" s="256"/>
      <c r="X672" s="259"/>
      <c r="Y672" s="630"/>
    </row>
    <row r="673" spans="2:25" s="393" customFormat="1" hidden="1">
      <c r="B673" s="407"/>
      <c r="C673" s="522"/>
      <c r="D673" s="567"/>
      <c r="E673" s="554"/>
      <c r="F673" s="477"/>
      <c r="G673" s="637"/>
      <c r="H673" s="539" t="str">
        <f t="shared" si="126"/>
        <v/>
      </c>
      <c r="I673" s="647"/>
      <c r="J673" s="648" t="str">
        <f t="shared" si="127"/>
        <v/>
      </c>
      <c r="K673" s="441" t="str">
        <f>IF(E673="","",VLOOKUP(C673,'Reference 10.0 EULs'!$D$2:$E$161,2,))</f>
        <v/>
      </c>
      <c r="L673" s="196"/>
      <c r="M673" s="198"/>
      <c r="N673" s="198"/>
      <c r="O673" s="198"/>
      <c r="P673" s="197"/>
      <c r="Q673" s="199"/>
      <c r="R673" s="205"/>
      <c r="S673" s="201"/>
      <c r="T673" s="202"/>
      <c r="U673" s="202"/>
      <c r="V673" s="200"/>
      <c r="W673" s="256"/>
      <c r="X673" s="259"/>
      <c r="Y673" s="630"/>
    </row>
    <row r="674" spans="2:25" s="393" customFormat="1" hidden="1">
      <c r="B674" s="407"/>
      <c r="C674" s="522"/>
      <c r="D674" s="567"/>
      <c r="E674" s="554"/>
      <c r="F674" s="477"/>
      <c r="G674" s="637"/>
      <c r="H674" s="539" t="str">
        <f t="shared" si="126"/>
        <v/>
      </c>
      <c r="I674" s="647"/>
      <c r="J674" s="648" t="str">
        <f t="shared" si="127"/>
        <v/>
      </c>
      <c r="K674" s="441" t="str">
        <f>IF(E674="","",VLOOKUP(C674,'Reference 10.0 EULs'!$D$2:$E$161,2,))</f>
        <v/>
      </c>
      <c r="L674" s="196"/>
      <c r="M674" s="198"/>
      <c r="N674" s="198"/>
      <c r="O674" s="198"/>
      <c r="P674" s="197"/>
      <c r="Q674" s="199"/>
      <c r="R674" s="205"/>
      <c r="S674" s="201"/>
      <c r="T674" s="202"/>
      <c r="U674" s="202"/>
      <c r="V674" s="200"/>
      <c r="W674" s="256"/>
      <c r="X674" s="259"/>
      <c r="Y674" s="630"/>
    </row>
    <row r="675" spans="2:25" s="393" customFormat="1" hidden="1">
      <c r="B675" s="407"/>
      <c r="C675" s="522"/>
      <c r="D675" s="567"/>
      <c r="E675" s="554"/>
      <c r="F675" s="477"/>
      <c r="G675" s="637"/>
      <c r="H675" s="539" t="str">
        <f t="shared" ref="H675:H738" si="128">IF(E675="","",E675/$E$260)</f>
        <v/>
      </c>
      <c r="I675" s="647"/>
      <c r="J675" s="648" t="str">
        <f t="shared" ref="J675:J738" si="129">IF($G675="","",G675+I675)</f>
        <v/>
      </c>
      <c r="K675" s="441" t="str">
        <f>IF(E675="","",VLOOKUP(C675,'Reference 10.0 EULs'!$D$2:$E$161,2,))</f>
        <v/>
      </c>
      <c r="L675" s="196"/>
      <c r="M675" s="198"/>
      <c r="N675" s="198"/>
      <c r="O675" s="198"/>
      <c r="P675" s="197"/>
      <c r="Q675" s="199"/>
      <c r="R675" s="205"/>
      <c r="S675" s="201"/>
      <c r="T675" s="202"/>
      <c r="U675" s="202"/>
      <c r="V675" s="200"/>
      <c r="W675" s="256"/>
      <c r="X675" s="259"/>
      <c r="Y675" s="630"/>
    </row>
    <row r="676" spans="2:25" s="393" customFormat="1" hidden="1">
      <c r="B676" s="407"/>
      <c r="C676" s="522"/>
      <c r="D676" s="567"/>
      <c r="E676" s="554"/>
      <c r="F676" s="477"/>
      <c r="G676" s="637"/>
      <c r="H676" s="539" t="str">
        <f t="shared" si="128"/>
        <v/>
      </c>
      <c r="I676" s="647"/>
      <c r="J676" s="648" t="str">
        <f t="shared" si="129"/>
        <v/>
      </c>
      <c r="K676" s="441" t="str">
        <f>IF(E676="","",VLOOKUP(C676,'Reference 10.0 EULs'!$D$2:$E$161,2,))</f>
        <v/>
      </c>
      <c r="L676" s="196"/>
      <c r="M676" s="198"/>
      <c r="N676" s="198"/>
      <c r="O676" s="198"/>
      <c r="P676" s="197"/>
      <c r="Q676" s="199"/>
      <c r="R676" s="205"/>
      <c r="S676" s="201"/>
      <c r="T676" s="202"/>
      <c r="U676" s="202"/>
      <c r="V676" s="200"/>
      <c r="W676" s="256"/>
      <c r="X676" s="259"/>
      <c r="Y676" s="630"/>
    </row>
    <row r="677" spans="2:25" s="393" customFormat="1" hidden="1">
      <c r="B677" s="407"/>
      <c r="C677" s="522"/>
      <c r="D677" s="567"/>
      <c r="E677" s="554"/>
      <c r="F677" s="477"/>
      <c r="G677" s="637"/>
      <c r="H677" s="539" t="str">
        <f t="shared" si="128"/>
        <v/>
      </c>
      <c r="I677" s="647"/>
      <c r="J677" s="648" t="str">
        <f t="shared" si="129"/>
        <v/>
      </c>
      <c r="K677" s="441" t="str">
        <f>IF(E677="","",VLOOKUP(C677,'Reference 10.0 EULs'!$D$2:$E$161,2,))</f>
        <v/>
      </c>
      <c r="L677" s="196"/>
      <c r="M677" s="198"/>
      <c r="N677" s="198"/>
      <c r="O677" s="198"/>
      <c r="P677" s="197"/>
      <c r="Q677" s="199"/>
      <c r="R677" s="205"/>
      <c r="S677" s="201"/>
      <c r="T677" s="202"/>
      <c r="U677" s="202"/>
      <c r="V677" s="200"/>
      <c r="W677" s="256"/>
      <c r="X677" s="259"/>
      <c r="Y677" s="630"/>
    </row>
    <row r="678" spans="2:25" s="393" customFormat="1" hidden="1">
      <c r="B678" s="407"/>
      <c r="C678" s="522"/>
      <c r="D678" s="567"/>
      <c r="E678" s="554"/>
      <c r="F678" s="477"/>
      <c r="G678" s="637"/>
      <c r="H678" s="539" t="str">
        <f t="shared" si="128"/>
        <v/>
      </c>
      <c r="I678" s="647"/>
      <c r="J678" s="648" t="str">
        <f t="shared" si="129"/>
        <v/>
      </c>
      <c r="K678" s="441" t="str">
        <f>IF(E678="","",VLOOKUP(C678,'Reference 10.0 EULs'!$D$2:$E$161,2,))</f>
        <v/>
      </c>
      <c r="L678" s="196"/>
      <c r="M678" s="198"/>
      <c r="N678" s="198"/>
      <c r="O678" s="198"/>
      <c r="P678" s="197"/>
      <c r="Q678" s="199"/>
      <c r="R678" s="205"/>
      <c r="S678" s="201"/>
      <c r="T678" s="202"/>
      <c r="U678" s="202"/>
      <c r="V678" s="200"/>
      <c r="W678" s="256"/>
      <c r="X678" s="259"/>
      <c r="Y678" s="630"/>
    </row>
    <row r="679" spans="2:25" s="393" customFormat="1" hidden="1">
      <c r="B679" s="407"/>
      <c r="C679" s="522"/>
      <c r="D679" s="567"/>
      <c r="E679" s="554"/>
      <c r="F679" s="477"/>
      <c r="G679" s="637"/>
      <c r="H679" s="539" t="str">
        <f t="shared" si="128"/>
        <v/>
      </c>
      <c r="I679" s="647"/>
      <c r="J679" s="648" t="str">
        <f t="shared" si="129"/>
        <v/>
      </c>
      <c r="K679" s="441" t="str">
        <f>IF(E679="","",VLOOKUP(C679,'Reference 10.0 EULs'!$D$2:$E$161,2,))</f>
        <v/>
      </c>
      <c r="L679" s="196"/>
      <c r="M679" s="198"/>
      <c r="N679" s="198"/>
      <c r="O679" s="198"/>
      <c r="P679" s="197"/>
      <c r="Q679" s="199"/>
      <c r="R679" s="205"/>
      <c r="S679" s="201"/>
      <c r="T679" s="202"/>
      <c r="U679" s="202"/>
      <c r="V679" s="200"/>
      <c r="W679" s="256"/>
      <c r="X679" s="259"/>
      <c r="Y679" s="630"/>
    </row>
    <row r="680" spans="2:25" s="393" customFormat="1" hidden="1">
      <c r="B680" s="407"/>
      <c r="C680" s="522"/>
      <c r="D680" s="567"/>
      <c r="E680" s="554"/>
      <c r="F680" s="477"/>
      <c r="G680" s="637"/>
      <c r="H680" s="539" t="str">
        <f t="shared" si="128"/>
        <v/>
      </c>
      <c r="I680" s="647"/>
      <c r="J680" s="648" t="str">
        <f t="shared" si="129"/>
        <v/>
      </c>
      <c r="K680" s="441" t="str">
        <f>IF(E680="","",VLOOKUP(C680,'Reference 10.0 EULs'!$D$2:$E$161,2,))</f>
        <v/>
      </c>
      <c r="L680" s="196"/>
      <c r="M680" s="198"/>
      <c r="N680" s="198"/>
      <c r="O680" s="198"/>
      <c r="P680" s="197"/>
      <c r="Q680" s="199"/>
      <c r="R680" s="205"/>
      <c r="S680" s="201"/>
      <c r="T680" s="202"/>
      <c r="U680" s="202"/>
      <c r="V680" s="200"/>
      <c r="W680" s="256"/>
      <c r="X680" s="259"/>
      <c r="Y680" s="630"/>
    </row>
    <row r="681" spans="2:25" s="393" customFormat="1" hidden="1">
      <c r="B681" s="407"/>
      <c r="C681" s="522"/>
      <c r="D681" s="567"/>
      <c r="E681" s="554"/>
      <c r="F681" s="477"/>
      <c r="G681" s="637"/>
      <c r="H681" s="539" t="str">
        <f t="shared" si="128"/>
        <v/>
      </c>
      <c r="I681" s="647"/>
      <c r="J681" s="648" t="str">
        <f t="shared" si="129"/>
        <v/>
      </c>
      <c r="K681" s="441" t="str">
        <f>IF(E681="","",VLOOKUP(C681,'Reference 10.0 EULs'!$D$2:$E$161,2,))</f>
        <v/>
      </c>
      <c r="L681" s="196"/>
      <c r="M681" s="198"/>
      <c r="N681" s="198"/>
      <c r="O681" s="198"/>
      <c r="P681" s="197"/>
      <c r="Q681" s="199"/>
      <c r="R681" s="205"/>
      <c r="S681" s="201"/>
      <c r="T681" s="202"/>
      <c r="U681" s="202"/>
      <c r="V681" s="200"/>
      <c r="W681" s="256"/>
      <c r="X681" s="259"/>
      <c r="Y681" s="630"/>
    </row>
    <row r="682" spans="2:25" s="393" customFormat="1" hidden="1">
      <c r="B682" s="407"/>
      <c r="C682" s="522"/>
      <c r="D682" s="567"/>
      <c r="E682" s="554"/>
      <c r="F682" s="477"/>
      <c r="G682" s="637"/>
      <c r="H682" s="539" t="str">
        <f t="shared" si="128"/>
        <v/>
      </c>
      <c r="I682" s="647"/>
      <c r="J682" s="648" t="str">
        <f t="shared" si="129"/>
        <v/>
      </c>
      <c r="K682" s="441" t="str">
        <f>IF(E682="","",VLOOKUP(C682,'Reference 10.0 EULs'!$D$2:$E$161,2,))</f>
        <v/>
      </c>
      <c r="L682" s="196"/>
      <c r="M682" s="198"/>
      <c r="N682" s="198"/>
      <c r="O682" s="198"/>
      <c r="P682" s="197"/>
      <c r="Q682" s="199"/>
      <c r="R682" s="205"/>
      <c r="S682" s="201"/>
      <c r="T682" s="202"/>
      <c r="U682" s="202"/>
      <c r="V682" s="200"/>
      <c r="W682" s="256"/>
      <c r="X682" s="259"/>
      <c r="Y682" s="630"/>
    </row>
    <row r="683" spans="2:25" s="393" customFormat="1" hidden="1">
      <c r="B683" s="407"/>
      <c r="C683" s="522"/>
      <c r="D683" s="567"/>
      <c r="E683" s="554"/>
      <c r="F683" s="477"/>
      <c r="G683" s="637"/>
      <c r="H683" s="539" t="str">
        <f t="shared" si="128"/>
        <v/>
      </c>
      <c r="I683" s="647"/>
      <c r="J683" s="648" t="str">
        <f t="shared" si="129"/>
        <v/>
      </c>
      <c r="K683" s="441" t="str">
        <f>IF(E683="","",VLOOKUP(C683,'Reference 10.0 EULs'!$D$2:$E$161,2,))</f>
        <v/>
      </c>
      <c r="L683" s="196"/>
      <c r="M683" s="198"/>
      <c r="N683" s="198"/>
      <c r="O683" s="198"/>
      <c r="P683" s="197"/>
      <c r="Q683" s="199"/>
      <c r="R683" s="205"/>
      <c r="S683" s="201"/>
      <c r="T683" s="202"/>
      <c r="U683" s="202"/>
      <c r="V683" s="200"/>
      <c r="W683" s="256"/>
      <c r="X683" s="259"/>
      <c r="Y683" s="630"/>
    </row>
    <row r="684" spans="2:25" s="393" customFormat="1" hidden="1">
      <c r="B684" s="407"/>
      <c r="C684" s="522"/>
      <c r="D684" s="567"/>
      <c r="E684" s="554"/>
      <c r="F684" s="477"/>
      <c r="G684" s="637"/>
      <c r="H684" s="539" t="str">
        <f t="shared" si="128"/>
        <v/>
      </c>
      <c r="I684" s="647"/>
      <c r="J684" s="648" t="str">
        <f t="shared" si="129"/>
        <v/>
      </c>
      <c r="K684" s="441" t="str">
        <f>IF(E684="","",VLOOKUP(C684,'Reference 10.0 EULs'!$D$2:$E$161,2,))</f>
        <v/>
      </c>
      <c r="L684" s="196"/>
      <c r="M684" s="198"/>
      <c r="N684" s="198"/>
      <c r="O684" s="198"/>
      <c r="P684" s="197"/>
      <c r="Q684" s="199"/>
      <c r="R684" s="205"/>
      <c r="S684" s="201"/>
      <c r="T684" s="202"/>
      <c r="U684" s="202"/>
      <c r="V684" s="200"/>
      <c r="W684" s="256"/>
      <c r="X684" s="259"/>
      <c r="Y684" s="630"/>
    </row>
    <row r="685" spans="2:25" s="393" customFormat="1" hidden="1">
      <c r="B685" s="407"/>
      <c r="C685" s="522"/>
      <c r="D685" s="567"/>
      <c r="E685" s="554"/>
      <c r="F685" s="477"/>
      <c r="G685" s="637"/>
      <c r="H685" s="539" t="str">
        <f t="shared" si="128"/>
        <v/>
      </c>
      <c r="I685" s="647"/>
      <c r="J685" s="648" t="str">
        <f t="shared" si="129"/>
        <v/>
      </c>
      <c r="K685" s="441" t="str">
        <f>IF(E685="","",VLOOKUP(C685,'Reference 10.0 EULs'!$D$2:$E$161,2,))</f>
        <v/>
      </c>
      <c r="L685" s="196"/>
      <c r="M685" s="198"/>
      <c r="N685" s="198"/>
      <c r="O685" s="198"/>
      <c r="P685" s="197"/>
      <c r="Q685" s="199"/>
      <c r="R685" s="205"/>
      <c r="S685" s="201"/>
      <c r="T685" s="202"/>
      <c r="U685" s="202"/>
      <c r="V685" s="200"/>
      <c r="W685" s="256"/>
      <c r="X685" s="259"/>
      <c r="Y685" s="630"/>
    </row>
    <row r="686" spans="2:25" s="393" customFormat="1" hidden="1">
      <c r="B686" s="407"/>
      <c r="C686" s="522"/>
      <c r="D686" s="567"/>
      <c r="E686" s="554"/>
      <c r="F686" s="477"/>
      <c r="G686" s="637"/>
      <c r="H686" s="539" t="str">
        <f t="shared" si="128"/>
        <v/>
      </c>
      <c r="I686" s="647"/>
      <c r="J686" s="648" t="str">
        <f t="shared" si="129"/>
        <v/>
      </c>
      <c r="K686" s="441" t="str">
        <f>IF(E686="","",VLOOKUP(C686,'Reference 10.0 EULs'!$D$2:$E$161,2,))</f>
        <v/>
      </c>
      <c r="L686" s="196"/>
      <c r="M686" s="198"/>
      <c r="N686" s="198"/>
      <c r="O686" s="198"/>
      <c r="P686" s="197"/>
      <c r="Q686" s="199"/>
      <c r="R686" s="205"/>
      <c r="S686" s="201"/>
      <c r="T686" s="202"/>
      <c r="U686" s="202"/>
      <c r="V686" s="200"/>
      <c r="W686" s="256"/>
      <c r="X686" s="259"/>
      <c r="Y686" s="630"/>
    </row>
    <row r="687" spans="2:25" s="393" customFormat="1" hidden="1">
      <c r="B687" s="407"/>
      <c r="C687" s="522"/>
      <c r="D687" s="567"/>
      <c r="E687" s="554"/>
      <c r="F687" s="477"/>
      <c r="G687" s="637"/>
      <c r="H687" s="539" t="str">
        <f t="shared" si="128"/>
        <v/>
      </c>
      <c r="I687" s="647"/>
      <c r="J687" s="648" t="str">
        <f t="shared" si="129"/>
        <v/>
      </c>
      <c r="K687" s="441" t="str">
        <f>IF(E687="","",VLOOKUP(C687,'Reference 10.0 EULs'!$D$2:$E$161,2,))</f>
        <v/>
      </c>
      <c r="L687" s="196"/>
      <c r="M687" s="198"/>
      <c r="N687" s="198"/>
      <c r="O687" s="198"/>
      <c r="P687" s="197"/>
      <c r="Q687" s="199"/>
      <c r="R687" s="205"/>
      <c r="S687" s="201"/>
      <c r="T687" s="202"/>
      <c r="U687" s="202"/>
      <c r="V687" s="200"/>
      <c r="W687" s="256"/>
      <c r="X687" s="259"/>
      <c r="Y687" s="630"/>
    </row>
    <row r="688" spans="2:25" s="393" customFormat="1" hidden="1">
      <c r="B688" s="407"/>
      <c r="C688" s="522"/>
      <c r="D688" s="567"/>
      <c r="E688" s="554"/>
      <c r="F688" s="477"/>
      <c r="G688" s="637"/>
      <c r="H688" s="539" t="str">
        <f t="shared" si="128"/>
        <v/>
      </c>
      <c r="I688" s="647"/>
      <c r="J688" s="648" t="str">
        <f t="shared" si="129"/>
        <v/>
      </c>
      <c r="K688" s="441" t="str">
        <f>IF(E688="","",VLOOKUP(C688,'Reference 10.0 EULs'!$D$2:$E$161,2,))</f>
        <v/>
      </c>
      <c r="L688" s="196"/>
      <c r="M688" s="198"/>
      <c r="N688" s="198"/>
      <c r="O688" s="198"/>
      <c r="P688" s="197"/>
      <c r="Q688" s="199"/>
      <c r="R688" s="205"/>
      <c r="S688" s="201"/>
      <c r="T688" s="202"/>
      <c r="U688" s="202"/>
      <c r="V688" s="200"/>
      <c r="W688" s="256"/>
      <c r="X688" s="259"/>
      <c r="Y688" s="630"/>
    </row>
    <row r="689" spans="2:25" s="393" customFormat="1" hidden="1">
      <c r="B689" s="407"/>
      <c r="C689" s="522"/>
      <c r="D689" s="567"/>
      <c r="E689" s="554"/>
      <c r="F689" s="477"/>
      <c r="G689" s="637"/>
      <c r="H689" s="539" t="str">
        <f t="shared" si="128"/>
        <v/>
      </c>
      <c r="I689" s="647"/>
      <c r="J689" s="648" t="str">
        <f t="shared" si="129"/>
        <v/>
      </c>
      <c r="K689" s="441" t="str">
        <f>IF(E689="","",VLOOKUP(C689,'Reference 10.0 EULs'!$D$2:$E$161,2,))</f>
        <v/>
      </c>
      <c r="L689" s="196"/>
      <c r="M689" s="198"/>
      <c r="N689" s="198"/>
      <c r="O689" s="198"/>
      <c r="P689" s="197"/>
      <c r="Q689" s="199"/>
      <c r="R689" s="205"/>
      <c r="S689" s="201"/>
      <c r="T689" s="202"/>
      <c r="U689" s="202"/>
      <c r="V689" s="200"/>
      <c r="W689" s="256"/>
      <c r="X689" s="259"/>
      <c r="Y689" s="630"/>
    </row>
    <row r="690" spans="2:25" s="393" customFormat="1" hidden="1">
      <c r="B690" s="407"/>
      <c r="C690" s="522"/>
      <c r="D690" s="567"/>
      <c r="E690" s="554"/>
      <c r="F690" s="477"/>
      <c r="G690" s="637"/>
      <c r="H690" s="539" t="str">
        <f t="shared" si="128"/>
        <v/>
      </c>
      <c r="I690" s="647"/>
      <c r="J690" s="648" t="str">
        <f t="shared" si="129"/>
        <v/>
      </c>
      <c r="K690" s="441" t="str">
        <f>IF(E690="","",VLOOKUP(C690,'Reference 10.0 EULs'!$D$2:$E$161,2,))</f>
        <v/>
      </c>
      <c r="L690" s="196"/>
      <c r="M690" s="198"/>
      <c r="N690" s="198"/>
      <c r="O690" s="198"/>
      <c r="P690" s="197"/>
      <c r="Q690" s="199"/>
      <c r="R690" s="205"/>
      <c r="S690" s="201"/>
      <c r="T690" s="202"/>
      <c r="U690" s="202"/>
      <c r="V690" s="200"/>
      <c r="W690" s="256"/>
      <c r="X690" s="259"/>
      <c r="Y690" s="630"/>
    </row>
    <row r="691" spans="2:25" s="393" customFormat="1" hidden="1">
      <c r="B691" s="407"/>
      <c r="C691" s="522"/>
      <c r="D691" s="567"/>
      <c r="E691" s="554"/>
      <c r="F691" s="477"/>
      <c r="G691" s="637"/>
      <c r="H691" s="539" t="str">
        <f t="shared" si="128"/>
        <v/>
      </c>
      <c r="I691" s="647"/>
      <c r="J691" s="648" t="str">
        <f t="shared" si="129"/>
        <v/>
      </c>
      <c r="K691" s="441" t="str">
        <f>IF(E691="","",VLOOKUP(C691,'Reference 10.0 EULs'!$D$2:$E$161,2,))</f>
        <v/>
      </c>
      <c r="L691" s="196"/>
      <c r="M691" s="198"/>
      <c r="N691" s="198"/>
      <c r="O691" s="198"/>
      <c r="P691" s="197"/>
      <c r="Q691" s="199"/>
      <c r="R691" s="205"/>
      <c r="S691" s="201"/>
      <c r="T691" s="202"/>
      <c r="U691" s="202"/>
      <c r="V691" s="200"/>
      <c r="W691" s="256"/>
      <c r="X691" s="259"/>
      <c r="Y691" s="630"/>
    </row>
    <row r="692" spans="2:25" s="393" customFormat="1" hidden="1">
      <c r="B692" s="407"/>
      <c r="C692" s="522"/>
      <c r="D692" s="567"/>
      <c r="E692" s="554"/>
      <c r="F692" s="477"/>
      <c r="G692" s="637"/>
      <c r="H692" s="539" t="str">
        <f t="shared" si="128"/>
        <v/>
      </c>
      <c r="I692" s="647"/>
      <c r="J692" s="648" t="str">
        <f t="shared" si="129"/>
        <v/>
      </c>
      <c r="K692" s="441" t="str">
        <f>IF(E692="","",VLOOKUP(C692,'Reference 10.0 EULs'!$D$2:$E$161,2,))</f>
        <v/>
      </c>
      <c r="L692" s="196"/>
      <c r="M692" s="198"/>
      <c r="N692" s="198"/>
      <c r="O692" s="198"/>
      <c r="P692" s="197"/>
      <c r="Q692" s="199"/>
      <c r="R692" s="205"/>
      <c r="S692" s="201"/>
      <c r="T692" s="202"/>
      <c r="U692" s="202"/>
      <c r="V692" s="200"/>
      <c r="W692" s="256"/>
      <c r="X692" s="259"/>
      <c r="Y692" s="630"/>
    </row>
    <row r="693" spans="2:25" s="393" customFormat="1" hidden="1">
      <c r="B693" s="407"/>
      <c r="C693" s="522"/>
      <c r="D693" s="567"/>
      <c r="E693" s="554"/>
      <c r="F693" s="477"/>
      <c r="G693" s="637"/>
      <c r="H693" s="539" t="str">
        <f t="shared" si="128"/>
        <v/>
      </c>
      <c r="I693" s="647"/>
      <c r="J693" s="648" t="str">
        <f t="shared" si="129"/>
        <v/>
      </c>
      <c r="K693" s="441" t="str">
        <f>IF(E693="","",VLOOKUP(C693,'Reference 10.0 EULs'!$D$2:$E$161,2,))</f>
        <v/>
      </c>
      <c r="L693" s="196"/>
      <c r="M693" s="198"/>
      <c r="N693" s="198"/>
      <c r="O693" s="198"/>
      <c r="P693" s="197"/>
      <c r="Q693" s="199"/>
      <c r="R693" s="205"/>
      <c r="S693" s="201"/>
      <c r="T693" s="202"/>
      <c r="U693" s="202"/>
      <c r="V693" s="200"/>
      <c r="W693" s="256"/>
      <c r="X693" s="259"/>
      <c r="Y693" s="630"/>
    </row>
    <row r="694" spans="2:25" s="393" customFormat="1" hidden="1">
      <c r="B694" s="407"/>
      <c r="C694" s="522"/>
      <c r="D694" s="567"/>
      <c r="E694" s="554"/>
      <c r="F694" s="477"/>
      <c r="G694" s="637"/>
      <c r="H694" s="539" t="str">
        <f t="shared" si="128"/>
        <v/>
      </c>
      <c r="I694" s="647"/>
      <c r="J694" s="648" t="str">
        <f t="shared" si="129"/>
        <v/>
      </c>
      <c r="K694" s="441" t="str">
        <f>IF(E694="","",VLOOKUP(C694,'Reference 10.0 EULs'!$D$2:$E$161,2,))</f>
        <v/>
      </c>
      <c r="L694" s="196"/>
      <c r="M694" s="198"/>
      <c r="N694" s="198"/>
      <c r="O694" s="198"/>
      <c r="P694" s="197"/>
      <c r="Q694" s="199"/>
      <c r="R694" s="205"/>
      <c r="S694" s="201"/>
      <c r="T694" s="202"/>
      <c r="U694" s="202"/>
      <c r="V694" s="200"/>
      <c r="W694" s="256"/>
      <c r="X694" s="259"/>
      <c r="Y694" s="630"/>
    </row>
    <row r="695" spans="2:25" s="393" customFormat="1" hidden="1">
      <c r="B695" s="407"/>
      <c r="C695" s="522"/>
      <c r="D695" s="567"/>
      <c r="E695" s="554"/>
      <c r="F695" s="477"/>
      <c r="G695" s="637"/>
      <c r="H695" s="539" t="str">
        <f t="shared" si="128"/>
        <v/>
      </c>
      <c r="I695" s="647"/>
      <c r="J695" s="648" t="str">
        <f t="shared" si="129"/>
        <v/>
      </c>
      <c r="K695" s="441" t="str">
        <f>IF(E695="","",VLOOKUP(C695,'Reference 10.0 EULs'!$D$2:$E$161,2,))</f>
        <v/>
      </c>
      <c r="L695" s="196"/>
      <c r="M695" s="198"/>
      <c r="N695" s="198"/>
      <c r="O695" s="198"/>
      <c r="P695" s="197"/>
      <c r="Q695" s="199"/>
      <c r="R695" s="205"/>
      <c r="S695" s="201"/>
      <c r="T695" s="202"/>
      <c r="U695" s="202"/>
      <c r="V695" s="200"/>
      <c r="W695" s="256"/>
      <c r="X695" s="259"/>
      <c r="Y695" s="630"/>
    </row>
    <row r="696" spans="2:25" s="393" customFormat="1" hidden="1">
      <c r="B696" s="407"/>
      <c r="C696" s="522"/>
      <c r="D696" s="567"/>
      <c r="E696" s="554"/>
      <c r="F696" s="477"/>
      <c r="G696" s="637"/>
      <c r="H696" s="539" t="str">
        <f t="shared" si="128"/>
        <v/>
      </c>
      <c r="I696" s="647"/>
      <c r="J696" s="648" t="str">
        <f t="shared" si="129"/>
        <v/>
      </c>
      <c r="K696" s="441" t="str">
        <f>IF(E696="","",VLOOKUP(C696,'Reference 10.0 EULs'!$D$2:$E$161,2,))</f>
        <v/>
      </c>
      <c r="L696" s="196"/>
      <c r="M696" s="198"/>
      <c r="N696" s="198"/>
      <c r="O696" s="198"/>
      <c r="P696" s="197"/>
      <c r="Q696" s="199"/>
      <c r="R696" s="205"/>
      <c r="S696" s="201"/>
      <c r="T696" s="202"/>
      <c r="U696" s="202"/>
      <c r="V696" s="200"/>
      <c r="W696" s="256"/>
      <c r="X696" s="259"/>
      <c r="Y696" s="630"/>
    </row>
    <row r="697" spans="2:25" s="393" customFormat="1" hidden="1">
      <c r="B697" s="407"/>
      <c r="C697" s="522"/>
      <c r="D697" s="567"/>
      <c r="E697" s="554"/>
      <c r="F697" s="477"/>
      <c r="G697" s="637"/>
      <c r="H697" s="539" t="str">
        <f t="shared" si="128"/>
        <v/>
      </c>
      <c r="I697" s="647"/>
      <c r="J697" s="648" t="str">
        <f t="shared" si="129"/>
        <v/>
      </c>
      <c r="K697" s="441" t="str">
        <f>IF(E697="","",VLOOKUP(C697,'Reference 10.0 EULs'!$D$2:$E$161,2,))</f>
        <v/>
      </c>
      <c r="L697" s="196"/>
      <c r="M697" s="198"/>
      <c r="N697" s="198"/>
      <c r="O697" s="198"/>
      <c r="P697" s="197"/>
      <c r="Q697" s="199"/>
      <c r="R697" s="205"/>
      <c r="S697" s="201"/>
      <c r="T697" s="202"/>
      <c r="U697" s="202"/>
      <c r="V697" s="200"/>
      <c r="W697" s="256"/>
      <c r="X697" s="259"/>
      <c r="Y697" s="630"/>
    </row>
    <row r="698" spans="2:25" s="393" customFormat="1" hidden="1">
      <c r="B698" s="407"/>
      <c r="C698" s="522"/>
      <c r="D698" s="567"/>
      <c r="E698" s="554"/>
      <c r="F698" s="477"/>
      <c r="G698" s="637"/>
      <c r="H698" s="539" t="str">
        <f t="shared" si="128"/>
        <v/>
      </c>
      <c r="I698" s="647"/>
      <c r="J698" s="648" t="str">
        <f t="shared" si="129"/>
        <v/>
      </c>
      <c r="K698" s="441" t="str">
        <f>IF(E698="","",VLOOKUP(C698,'Reference 10.0 EULs'!$D$2:$E$161,2,))</f>
        <v/>
      </c>
      <c r="L698" s="196"/>
      <c r="M698" s="198"/>
      <c r="N698" s="198"/>
      <c r="O698" s="198"/>
      <c r="P698" s="197"/>
      <c r="Q698" s="199"/>
      <c r="R698" s="205"/>
      <c r="S698" s="201"/>
      <c r="T698" s="202"/>
      <c r="U698" s="202"/>
      <c r="V698" s="200"/>
      <c r="W698" s="256"/>
      <c r="X698" s="259"/>
      <c r="Y698" s="630"/>
    </row>
    <row r="699" spans="2:25" s="393" customFormat="1" hidden="1">
      <c r="B699" s="407"/>
      <c r="C699" s="522"/>
      <c r="D699" s="567"/>
      <c r="E699" s="554"/>
      <c r="F699" s="477"/>
      <c r="G699" s="637"/>
      <c r="H699" s="539" t="str">
        <f t="shared" si="128"/>
        <v/>
      </c>
      <c r="I699" s="647"/>
      <c r="J699" s="648" t="str">
        <f t="shared" si="129"/>
        <v/>
      </c>
      <c r="K699" s="441" t="str">
        <f>IF(E699="","",VLOOKUP(C699,'Reference 10.0 EULs'!$D$2:$E$161,2,))</f>
        <v/>
      </c>
      <c r="L699" s="196"/>
      <c r="M699" s="198"/>
      <c r="N699" s="198"/>
      <c r="O699" s="198"/>
      <c r="P699" s="197"/>
      <c r="Q699" s="199"/>
      <c r="R699" s="205"/>
      <c r="S699" s="201"/>
      <c r="T699" s="202"/>
      <c r="U699" s="202"/>
      <c r="V699" s="200"/>
      <c r="W699" s="256"/>
      <c r="X699" s="259"/>
      <c r="Y699" s="630"/>
    </row>
    <row r="700" spans="2:25" s="393" customFormat="1" hidden="1">
      <c r="B700" s="407"/>
      <c r="C700" s="522"/>
      <c r="D700" s="567"/>
      <c r="E700" s="554"/>
      <c r="F700" s="477"/>
      <c r="G700" s="637"/>
      <c r="H700" s="539" t="str">
        <f t="shared" si="128"/>
        <v/>
      </c>
      <c r="I700" s="647"/>
      <c r="J700" s="648" t="str">
        <f t="shared" si="129"/>
        <v/>
      </c>
      <c r="K700" s="441" t="str">
        <f>IF(E700="","",VLOOKUP(C700,'Reference 10.0 EULs'!$D$2:$E$161,2,))</f>
        <v/>
      </c>
      <c r="L700" s="196"/>
      <c r="M700" s="198"/>
      <c r="N700" s="198"/>
      <c r="O700" s="198"/>
      <c r="P700" s="197"/>
      <c r="Q700" s="199"/>
      <c r="R700" s="205"/>
      <c r="S700" s="201"/>
      <c r="T700" s="202"/>
      <c r="U700" s="202"/>
      <c r="V700" s="200"/>
      <c r="W700" s="256"/>
      <c r="X700" s="259"/>
      <c r="Y700" s="630"/>
    </row>
    <row r="701" spans="2:25" s="393" customFormat="1" hidden="1">
      <c r="B701" s="407"/>
      <c r="C701" s="522"/>
      <c r="D701" s="567"/>
      <c r="E701" s="554"/>
      <c r="F701" s="477"/>
      <c r="G701" s="637"/>
      <c r="H701" s="539" t="str">
        <f t="shared" si="128"/>
        <v/>
      </c>
      <c r="I701" s="647"/>
      <c r="J701" s="648" t="str">
        <f t="shared" si="129"/>
        <v/>
      </c>
      <c r="K701" s="441" t="str">
        <f>IF(E701="","",VLOOKUP(C701,'Reference 10.0 EULs'!$D$2:$E$161,2,))</f>
        <v/>
      </c>
      <c r="L701" s="196"/>
      <c r="M701" s="198"/>
      <c r="N701" s="198"/>
      <c r="O701" s="198"/>
      <c r="P701" s="197"/>
      <c r="Q701" s="199"/>
      <c r="R701" s="205"/>
      <c r="S701" s="201"/>
      <c r="T701" s="202"/>
      <c r="U701" s="202"/>
      <c r="V701" s="200"/>
      <c r="W701" s="256"/>
      <c r="X701" s="259"/>
      <c r="Y701" s="630"/>
    </row>
    <row r="702" spans="2:25" s="393" customFormat="1" hidden="1">
      <c r="B702" s="407"/>
      <c r="C702" s="522"/>
      <c r="D702" s="567"/>
      <c r="E702" s="554"/>
      <c r="F702" s="477"/>
      <c r="G702" s="637"/>
      <c r="H702" s="539" t="str">
        <f t="shared" si="128"/>
        <v/>
      </c>
      <c r="I702" s="647"/>
      <c r="J702" s="648" t="str">
        <f t="shared" si="129"/>
        <v/>
      </c>
      <c r="K702" s="441" t="str">
        <f>IF(E702="","",VLOOKUP(C702,'Reference 10.0 EULs'!$D$2:$E$161,2,))</f>
        <v/>
      </c>
      <c r="L702" s="196"/>
      <c r="M702" s="198"/>
      <c r="N702" s="198"/>
      <c r="O702" s="198"/>
      <c r="P702" s="197"/>
      <c r="Q702" s="199"/>
      <c r="R702" s="205"/>
      <c r="S702" s="201"/>
      <c r="T702" s="202"/>
      <c r="U702" s="202"/>
      <c r="V702" s="200"/>
      <c r="W702" s="256"/>
      <c r="X702" s="259"/>
      <c r="Y702" s="630"/>
    </row>
    <row r="703" spans="2:25" s="393" customFormat="1" hidden="1">
      <c r="B703" s="407"/>
      <c r="C703" s="522"/>
      <c r="D703" s="567"/>
      <c r="E703" s="554"/>
      <c r="F703" s="477"/>
      <c r="G703" s="637"/>
      <c r="H703" s="539" t="str">
        <f t="shared" si="128"/>
        <v/>
      </c>
      <c r="I703" s="647"/>
      <c r="J703" s="648" t="str">
        <f t="shared" si="129"/>
        <v/>
      </c>
      <c r="K703" s="441" t="str">
        <f>IF(E703="","",VLOOKUP(C703,'Reference 10.0 EULs'!$D$2:$E$161,2,))</f>
        <v/>
      </c>
      <c r="L703" s="196"/>
      <c r="M703" s="198"/>
      <c r="N703" s="198"/>
      <c r="O703" s="198"/>
      <c r="P703" s="197"/>
      <c r="Q703" s="199"/>
      <c r="R703" s="205"/>
      <c r="S703" s="201"/>
      <c r="T703" s="202"/>
      <c r="U703" s="202"/>
      <c r="V703" s="200"/>
      <c r="W703" s="256"/>
      <c r="X703" s="259"/>
      <c r="Y703" s="630"/>
    </row>
    <row r="704" spans="2:25" s="393" customFormat="1" hidden="1">
      <c r="B704" s="407"/>
      <c r="C704" s="522"/>
      <c r="D704" s="567"/>
      <c r="E704" s="554"/>
      <c r="F704" s="477"/>
      <c r="G704" s="637"/>
      <c r="H704" s="539" t="str">
        <f t="shared" si="128"/>
        <v/>
      </c>
      <c r="I704" s="647"/>
      <c r="J704" s="648" t="str">
        <f t="shared" si="129"/>
        <v/>
      </c>
      <c r="K704" s="441" t="str">
        <f>IF(E704="","",VLOOKUP(C704,'Reference 10.0 EULs'!$D$2:$E$161,2,))</f>
        <v/>
      </c>
      <c r="L704" s="196"/>
      <c r="M704" s="198"/>
      <c r="N704" s="198"/>
      <c r="O704" s="198"/>
      <c r="P704" s="197"/>
      <c r="Q704" s="199"/>
      <c r="R704" s="205"/>
      <c r="S704" s="201"/>
      <c r="T704" s="202"/>
      <c r="U704" s="202"/>
      <c r="V704" s="200"/>
      <c r="W704" s="256"/>
      <c r="X704" s="259"/>
      <c r="Y704" s="630"/>
    </row>
    <row r="705" spans="2:25" s="393" customFormat="1" hidden="1">
      <c r="B705" s="407"/>
      <c r="C705" s="522"/>
      <c r="D705" s="567"/>
      <c r="E705" s="554"/>
      <c r="F705" s="477"/>
      <c r="G705" s="637"/>
      <c r="H705" s="539" t="str">
        <f t="shared" si="128"/>
        <v/>
      </c>
      <c r="I705" s="647"/>
      <c r="J705" s="648" t="str">
        <f t="shared" si="129"/>
        <v/>
      </c>
      <c r="K705" s="441" t="str">
        <f>IF(E705="","",VLOOKUP(C705,'Reference 10.0 EULs'!$D$2:$E$161,2,))</f>
        <v/>
      </c>
      <c r="L705" s="196"/>
      <c r="M705" s="198"/>
      <c r="N705" s="198"/>
      <c r="O705" s="198"/>
      <c r="P705" s="197"/>
      <c r="Q705" s="199"/>
      <c r="R705" s="205"/>
      <c r="S705" s="201"/>
      <c r="T705" s="202"/>
      <c r="U705" s="202"/>
      <c r="V705" s="200"/>
      <c r="W705" s="256"/>
      <c r="X705" s="259"/>
      <c r="Y705" s="630"/>
    </row>
    <row r="706" spans="2:25" s="393" customFormat="1" hidden="1">
      <c r="B706" s="407"/>
      <c r="C706" s="522"/>
      <c r="D706" s="567"/>
      <c r="E706" s="554"/>
      <c r="F706" s="477"/>
      <c r="G706" s="637"/>
      <c r="H706" s="539" t="str">
        <f t="shared" si="128"/>
        <v/>
      </c>
      <c r="I706" s="647"/>
      <c r="J706" s="648" t="str">
        <f t="shared" si="129"/>
        <v/>
      </c>
      <c r="K706" s="441" t="str">
        <f>IF(E706="","",VLOOKUP(C706,'Reference 10.0 EULs'!$D$2:$E$161,2,))</f>
        <v/>
      </c>
      <c r="L706" s="196"/>
      <c r="M706" s="198"/>
      <c r="N706" s="198"/>
      <c r="O706" s="198"/>
      <c r="P706" s="197"/>
      <c r="Q706" s="199"/>
      <c r="R706" s="205"/>
      <c r="S706" s="201"/>
      <c r="T706" s="202"/>
      <c r="U706" s="202"/>
      <c r="V706" s="200"/>
      <c r="W706" s="256"/>
      <c r="X706" s="259"/>
      <c r="Y706" s="630"/>
    </row>
    <row r="707" spans="2:25" s="393" customFormat="1" hidden="1">
      <c r="B707" s="407"/>
      <c r="C707" s="522"/>
      <c r="D707" s="567"/>
      <c r="E707" s="554"/>
      <c r="F707" s="477"/>
      <c r="G707" s="637"/>
      <c r="H707" s="539" t="str">
        <f t="shared" si="128"/>
        <v/>
      </c>
      <c r="I707" s="647"/>
      <c r="J707" s="648" t="str">
        <f t="shared" si="129"/>
        <v/>
      </c>
      <c r="K707" s="441" t="str">
        <f>IF(E707="","",VLOOKUP(C707,'Reference 10.0 EULs'!$D$2:$E$161,2,))</f>
        <v/>
      </c>
      <c r="L707" s="196"/>
      <c r="M707" s="198"/>
      <c r="N707" s="198"/>
      <c r="O707" s="198"/>
      <c r="P707" s="197"/>
      <c r="Q707" s="199"/>
      <c r="R707" s="205"/>
      <c r="S707" s="201"/>
      <c r="T707" s="202"/>
      <c r="U707" s="202"/>
      <c r="V707" s="200"/>
      <c r="W707" s="256"/>
      <c r="X707" s="259"/>
      <c r="Y707" s="630"/>
    </row>
    <row r="708" spans="2:25" s="393" customFormat="1" hidden="1">
      <c r="B708" s="407"/>
      <c r="C708" s="522"/>
      <c r="D708" s="567"/>
      <c r="E708" s="554"/>
      <c r="F708" s="477"/>
      <c r="G708" s="637"/>
      <c r="H708" s="539" t="str">
        <f t="shared" si="128"/>
        <v/>
      </c>
      <c r="I708" s="647"/>
      <c r="J708" s="648" t="str">
        <f t="shared" si="129"/>
        <v/>
      </c>
      <c r="K708" s="441" t="str">
        <f>IF(E708="","",VLOOKUP(C708,'Reference 10.0 EULs'!$D$2:$E$161,2,))</f>
        <v/>
      </c>
      <c r="L708" s="196"/>
      <c r="M708" s="198"/>
      <c r="N708" s="198"/>
      <c r="O708" s="198"/>
      <c r="P708" s="197"/>
      <c r="Q708" s="199"/>
      <c r="R708" s="205"/>
      <c r="S708" s="201"/>
      <c r="T708" s="202"/>
      <c r="U708" s="202"/>
      <c r="V708" s="200"/>
      <c r="W708" s="256"/>
      <c r="X708" s="259"/>
      <c r="Y708" s="630"/>
    </row>
    <row r="709" spans="2:25" s="393" customFormat="1" hidden="1">
      <c r="B709" s="407"/>
      <c r="C709" s="522"/>
      <c r="D709" s="567"/>
      <c r="E709" s="554"/>
      <c r="F709" s="477"/>
      <c r="G709" s="637"/>
      <c r="H709" s="539" t="str">
        <f t="shared" si="128"/>
        <v/>
      </c>
      <c r="I709" s="647"/>
      <c r="J709" s="648" t="str">
        <f t="shared" si="129"/>
        <v/>
      </c>
      <c r="K709" s="441" t="str">
        <f>IF(E709="","",VLOOKUP(C709,'Reference 10.0 EULs'!$D$2:$E$161,2,))</f>
        <v/>
      </c>
      <c r="L709" s="196"/>
      <c r="M709" s="198"/>
      <c r="N709" s="198"/>
      <c r="O709" s="198"/>
      <c r="P709" s="197"/>
      <c r="Q709" s="199"/>
      <c r="R709" s="205"/>
      <c r="S709" s="201"/>
      <c r="T709" s="202"/>
      <c r="U709" s="202"/>
      <c r="V709" s="200"/>
      <c r="W709" s="256"/>
      <c r="X709" s="259"/>
      <c r="Y709" s="630"/>
    </row>
    <row r="710" spans="2:25" s="393" customFormat="1" hidden="1">
      <c r="B710" s="407"/>
      <c r="C710" s="522"/>
      <c r="D710" s="567"/>
      <c r="E710" s="554"/>
      <c r="F710" s="477"/>
      <c r="G710" s="637"/>
      <c r="H710" s="539" t="str">
        <f t="shared" si="128"/>
        <v/>
      </c>
      <c r="I710" s="647"/>
      <c r="J710" s="648" t="str">
        <f t="shared" si="129"/>
        <v/>
      </c>
      <c r="K710" s="441" t="str">
        <f>IF(E710="","",VLOOKUP(C710,'Reference 10.0 EULs'!$D$2:$E$161,2,))</f>
        <v/>
      </c>
      <c r="L710" s="196"/>
      <c r="M710" s="198"/>
      <c r="N710" s="198"/>
      <c r="O710" s="198"/>
      <c r="P710" s="197"/>
      <c r="Q710" s="199"/>
      <c r="R710" s="205"/>
      <c r="S710" s="201"/>
      <c r="T710" s="202"/>
      <c r="U710" s="202"/>
      <c r="V710" s="200"/>
      <c r="W710" s="256"/>
      <c r="X710" s="259"/>
      <c r="Y710" s="630"/>
    </row>
    <row r="711" spans="2:25" s="393" customFormat="1" hidden="1">
      <c r="B711" s="407"/>
      <c r="C711" s="522"/>
      <c r="D711" s="567"/>
      <c r="E711" s="554"/>
      <c r="F711" s="477"/>
      <c r="G711" s="637"/>
      <c r="H711" s="539" t="str">
        <f t="shared" si="128"/>
        <v/>
      </c>
      <c r="I711" s="647"/>
      <c r="J711" s="648" t="str">
        <f t="shared" si="129"/>
        <v/>
      </c>
      <c r="K711" s="441" t="str">
        <f>IF(E711="","",VLOOKUP(C711,'Reference 10.0 EULs'!$D$2:$E$161,2,))</f>
        <v/>
      </c>
      <c r="L711" s="196"/>
      <c r="M711" s="198"/>
      <c r="N711" s="198"/>
      <c r="O711" s="198"/>
      <c r="P711" s="197"/>
      <c r="Q711" s="199"/>
      <c r="R711" s="205"/>
      <c r="S711" s="201"/>
      <c r="T711" s="202"/>
      <c r="U711" s="202"/>
      <c r="V711" s="200"/>
      <c r="W711" s="256"/>
      <c r="X711" s="259"/>
      <c r="Y711" s="630"/>
    </row>
    <row r="712" spans="2:25" s="393" customFormat="1" hidden="1">
      <c r="B712" s="407"/>
      <c r="C712" s="522"/>
      <c r="D712" s="567"/>
      <c r="E712" s="554"/>
      <c r="F712" s="477"/>
      <c r="G712" s="637"/>
      <c r="H712" s="539" t="str">
        <f t="shared" si="128"/>
        <v/>
      </c>
      <c r="I712" s="647"/>
      <c r="J712" s="648" t="str">
        <f t="shared" si="129"/>
        <v/>
      </c>
      <c r="K712" s="441" t="str">
        <f>IF(E712="","",VLOOKUP(C712,'Reference 10.0 EULs'!$D$2:$E$161,2,))</f>
        <v/>
      </c>
      <c r="L712" s="196"/>
      <c r="M712" s="198"/>
      <c r="N712" s="198"/>
      <c r="O712" s="198"/>
      <c r="P712" s="197"/>
      <c r="Q712" s="199"/>
      <c r="R712" s="205"/>
      <c r="S712" s="201"/>
      <c r="T712" s="202"/>
      <c r="U712" s="202"/>
      <c r="V712" s="200"/>
      <c r="W712" s="256"/>
      <c r="X712" s="259"/>
      <c r="Y712" s="630"/>
    </row>
    <row r="713" spans="2:25" s="393" customFormat="1" hidden="1">
      <c r="B713" s="407"/>
      <c r="C713" s="522"/>
      <c r="D713" s="567"/>
      <c r="E713" s="554"/>
      <c r="F713" s="477"/>
      <c r="G713" s="637"/>
      <c r="H713" s="539" t="str">
        <f t="shared" si="128"/>
        <v/>
      </c>
      <c r="I713" s="647"/>
      <c r="J713" s="648" t="str">
        <f t="shared" si="129"/>
        <v/>
      </c>
      <c r="K713" s="441" t="str">
        <f>IF(E713="","",VLOOKUP(C713,'Reference 10.0 EULs'!$D$2:$E$161,2,))</f>
        <v/>
      </c>
      <c r="L713" s="196"/>
      <c r="M713" s="198"/>
      <c r="N713" s="198"/>
      <c r="O713" s="198"/>
      <c r="P713" s="197"/>
      <c r="Q713" s="199"/>
      <c r="R713" s="205"/>
      <c r="S713" s="201"/>
      <c r="T713" s="202"/>
      <c r="U713" s="202"/>
      <c r="V713" s="200"/>
      <c r="W713" s="256"/>
      <c r="X713" s="259"/>
      <c r="Y713" s="630"/>
    </row>
    <row r="714" spans="2:25" s="393" customFormat="1" hidden="1">
      <c r="B714" s="407"/>
      <c r="C714" s="522"/>
      <c r="D714" s="567"/>
      <c r="E714" s="554"/>
      <c r="F714" s="477"/>
      <c r="G714" s="637"/>
      <c r="H714" s="539" t="str">
        <f t="shared" si="128"/>
        <v/>
      </c>
      <c r="I714" s="647"/>
      <c r="J714" s="648" t="str">
        <f t="shared" si="129"/>
        <v/>
      </c>
      <c r="K714" s="441" t="str">
        <f>IF(E714="","",VLOOKUP(C714,'Reference 10.0 EULs'!$D$2:$E$161,2,))</f>
        <v/>
      </c>
      <c r="L714" s="196"/>
      <c r="M714" s="198"/>
      <c r="N714" s="198"/>
      <c r="O714" s="198"/>
      <c r="P714" s="197"/>
      <c r="Q714" s="199"/>
      <c r="R714" s="205"/>
      <c r="S714" s="201"/>
      <c r="T714" s="202"/>
      <c r="U714" s="202"/>
      <c r="V714" s="200"/>
      <c r="W714" s="256"/>
      <c r="X714" s="259"/>
      <c r="Y714" s="630"/>
    </row>
    <row r="715" spans="2:25" s="393" customFormat="1" hidden="1">
      <c r="B715" s="407"/>
      <c r="C715" s="522"/>
      <c r="D715" s="567"/>
      <c r="E715" s="554"/>
      <c r="F715" s="477"/>
      <c r="G715" s="637"/>
      <c r="H715" s="539" t="str">
        <f t="shared" si="128"/>
        <v/>
      </c>
      <c r="I715" s="647"/>
      <c r="J715" s="648" t="str">
        <f t="shared" si="129"/>
        <v/>
      </c>
      <c r="K715" s="441" t="str">
        <f>IF(E715="","",VLOOKUP(C715,'Reference 10.0 EULs'!$D$2:$E$161,2,))</f>
        <v/>
      </c>
      <c r="L715" s="196"/>
      <c r="M715" s="198"/>
      <c r="N715" s="198"/>
      <c r="O715" s="198"/>
      <c r="P715" s="197"/>
      <c r="Q715" s="199"/>
      <c r="R715" s="205"/>
      <c r="S715" s="201"/>
      <c r="T715" s="202"/>
      <c r="U715" s="202"/>
      <c r="V715" s="200"/>
      <c r="W715" s="256"/>
      <c r="X715" s="259"/>
      <c r="Y715" s="630"/>
    </row>
    <row r="716" spans="2:25" s="393" customFormat="1" hidden="1">
      <c r="B716" s="407"/>
      <c r="C716" s="522"/>
      <c r="D716" s="567"/>
      <c r="E716" s="554"/>
      <c r="F716" s="477"/>
      <c r="G716" s="637"/>
      <c r="H716" s="539" t="str">
        <f t="shared" si="128"/>
        <v/>
      </c>
      <c r="I716" s="647"/>
      <c r="J716" s="648" t="str">
        <f t="shared" si="129"/>
        <v/>
      </c>
      <c r="K716" s="441" t="str">
        <f>IF(E716="","",VLOOKUP(C716,'Reference 10.0 EULs'!$D$2:$E$161,2,))</f>
        <v/>
      </c>
      <c r="L716" s="196"/>
      <c r="M716" s="198"/>
      <c r="N716" s="198"/>
      <c r="O716" s="198"/>
      <c r="P716" s="197"/>
      <c r="Q716" s="199"/>
      <c r="R716" s="205"/>
      <c r="S716" s="201"/>
      <c r="T716" s="202"/>
      <c r="U716" s="202"/>
      <c r="V716" s="200"/>
      <c r="W716" s="256"/>
      <c r="X716" s="259"/>
      <c r="Y716" s="630"/>
    </row>
    <row r="717" spans="2:25" s="393" customFormat="1" hidden="1">
      <c r="B717" s="407"/>
      <c r="C717" s="522"/>
      <c r="D717" s="567"/>
      <c r="E717" s="554"/>
      <c r="F717" s="477"/>
      <c r="G717" s="637"/>
      <c r="H717" s="539" t="str">
        <f t="shared" si="128"/>
        <v/>
      </c>
      <c r="I717" s="647"/>
      <c r="J717" s="648" t="str">
        <f t="shared" si="129"/>
        <v/>
      </c>
      <c r="K717" s="441" t="str">
        <f>IF(E717="","",VLOOKUP(C717,'Reference 10.0 EULs'!$D$2:$E$161,2,))</f>
        <v/>
      </c>
      <c r="L717" s="196"/>
      <c r="M717" s="198"/>
      <c r="N717" s="198"/>
      <c r="O717" s="198"/>
      <c r="P717" s="197"/>
      <c r="Q717" s="199"/>
      <c r="R717" s="205"/>
      <c r="S717" s="201"/>
      <c r="T717" s="202"/>
      <c r="U717" s="202"/>
      <c r="V717" s="200"/>
      <c r="W717" s="256"/>
      <c r="X717" s="259"/>
      <c r="Y717" s="630"/>
    </row>
    <row r="718" spans="2:25" s="393" customFormat="1" hidden="1">
      <c r="B718" s="407"/>
      <c r="C718" s="522"/>
      <c r="D718" s="567"/>
      <c r="E718" s="554"/>
      <c r="F718" s="477"/>
      <c r="G718" s="637"/>
      <c r="H718" s="539" t="str">
        <f t="shared" si="128"/>
        <v/>
      </c>
      <c r="I718" s="647"/>
      <c r="J718" s="648" t="str">
        <f t="shared" si="129"/>
        <v/>
      </c>
      <c r="K718" s="441" t="str">
        <f>IF(E718="","",VLOOKUP(C718,'Reference 10.0 EULs'!$D$2:$E$161,2,))</f>
        <v/>
      </c>
      <c r="L718" s="196"/>
      <c r="M718" s="198"/>
      <c r="N718" s="198"/>
      <c r="O718" s="198"/>
      <c r="P718" s="197"/>
      <c r="Q718" s="199"/>
      <c r="R718" s="205"/>
      <c r="S718" s="201"/>
      <c r="T718" s="202"/>
      <c r="U718" s="202"/>
      <c r="V718" s="200"/>
      <c r="W718" s="256"/>
      <c r="X718" s="259"/>
      <c r="Y718" s="630"/>
    </row>
    <row r="719" spans="2:25" s="393" customFormat="1" hidden="1">
      <c r="B719" s="407"/>
      <c r="C719" s="522"/>
      <c r="D719" s="567"/>
      <c r="E719" s="554"/>
      <c r="F719" s="477"/>
      <c r="G719" s="637"/>
      <c r="H719" s="539" t="str">
        <f t="shared" si="128"/>
        <v/>
      </c>
      <c r="I719" s="647"/>
      <c r="J719" s="648" t="str">
        <f t="shared" si="129"/>
        <v/>
      </c>
      <c r="K719" s="441" t="str">
        <f>IF(E719="","",VLOOKUP(C719,'Reference 10.0 EULs'!$D$2:$E$161,2,))</f>
        <v/>
      </c>
      <c r="L719" s="196"/>
      <c r="M719" s="198"/>
      <c r="N719" s="198"/>
      <c r="O719" s="198"/>
      <c r="P719" s="197"/>
      <c r="Q719" s="199"/>
      <c r="R719" s="205"/>
      <c r="S719" s="201"/>
      <c r="T719" s="202"/>
      <c r="U719" s="202"/>
      <c r="V719" s="200"/>
      <c r="W719" s="256"/>
      <c r="X719" s="259"/>
      <c r="Y719" s="630"/>
    </row>
    <row r="720" spans="2:25" s="393" customFormat="1" hidden="1">
      <c r="B720" s="407"/>
      <c r="C720" s="522"/>
      <c r="D720" s="567"/>
      <c r="E720" s="554"/>
      <c r="F720" s="477"/>
      <c r="G720" s="637"/>
      <c r="H720" s="539" t="str">
        <f t="shared" si="128"/>
        <v/>
      </c>
      <c r="I720" s="647"/>
      <c r="J720" s="648" t="str">
        <f t="shared" si="129"/>
        <v/>
      </c>
      <c r="K720" s="441" t="str">
        <f>IF(E720="","",VLOOKUP(C720,'Reference 10.0 EULs'!$D$2:$E$161,2,))</f>
        <v/>
      </c>
      <c r="L720" s="196"/>
      <c r="M720" s="198"/>
      <c r="N720" s="198"/>
      <c r="O720" s="198"/>
      <c r="P720" s="197"/>
      <c r="Q720" s="199"/>
      <c r="R720" s="205"/>
      <c r="S720" s="201"/>
      <c r="T720" s="202"/>
      <c r="U720" s="202"/>
      <c r="V720" s="200"/>
      <c r="W720" s="256"/>
      <c r="X720" s="259"/>
      <c r="Y720" s="630"/>
    </row>
    <row r="721" spans="2:25" s="393" customFormat="1" hidden="1">
      <c r="B721" s="407"/>
      <c r="C721" s="522"/>
      <c r="D721" s="567"/>
      <c r="E721" s="554"/>
      <c r="F721" s="477"/>
      <c r="G721" s="637"/>
      <c r="H721" s="539" t="str">
        <f t="shared" si="128"/>
        <v/>
      </c>
      <c r="I721" s="647"/>
      <c r="J721" s="648" t="str">
        <f t="shared" si="129"/>
        <v/>
      </c>
      <c r="K721" s="441" t="str">
        <f>IF(E721="","",VLOOKUP(C721,'Reference 10.0 EULs'!$D$2:$E$161,2,))</f>
        <v/>
      </c>
      <c r="L721" s="196"/>
      <c r="M721" s="198"/>
      <c r="N721" s="198"/>
      <c r="O721" s="198"/>
      <c r="P721" s="197"/>
      <c r="Q721" s="199"/>
      <c r="R721" s="205"/>
      <c r="S721" s="201"/>
      <c r="T721" s="202"/>
      <c r="U721" s="202"/>
      <c r="V721" s="200"/>
      <c r="W721" s="256"/>
      <c r="X721" s="259"/>
      <c r="Y721" s="630"/>
    </row>
    <row r="722" spans="2:25" s="393" customFormat="1" hidden="1">
      <c r="B722" s="407"/>
      <c r="C722" s="522"/>
      <c r="D722" s="567"/>
      <c r="E722" s="554"/>
      <c r="F722" s="477"/>
      <c r="G722" s="637"/>
      <c r="H722" s="539" t="str">
        <f t="shared" si="128"/>
        <v/>
      </c>
      <c r="I722" s="647"/>
      <c r="J722" s="648" t="str">
        <f t="shared" si="129"/>
        <v/>
      </c>
      <c r="K722" s="441" t="str">
        <f>IF(E722="","",VLOOKUP(C722,'Reference 10.0 EULs'!$D$2:$E$161,2,))</f>
        <v/>
      </c>
      <c r="L722" s="196"/>
      <c r="M722" s="198"/>
      <c r="N722" s="198"/>
      <c r="O722" s="198"/>
      <c r="P722" s="197"/>
      <c r="Q722" s="199"/>
      <c r="R722" s="205"/>
      <c r="S722" s="201"/>
      <c r="T722" s="202"/>
      <c r="U722" s="202"/>
      <c r="V722" s="200"/>
      <c r="W722" s="256"/>
      <c r="X722" s="259"/>
      <c r="Y722" s="630"/>
    </row>
    <row r="723" spans="2:25" s="393" customFormat="1" hidden="1">
      <c r="B723" s="407"/>
      <c r="C723" s="522"/>
      <c r="D723" s="567"/>
      <c r="E723" s="554"/>
      <c r="F723" s="477"/>
      <c r="G723" s="637"/>
      <c r="H723" s="539" t="str">
        <f t="shared" si="128"/>
        <v/>
      </c>
      <c r="I723" s="647"/>
      <c r="J723" s="648" t="str">
        <f t="shared" si="129"/>
        <v/>
      </c>
      <c r="K723" s="441" t="str">
        <f>IF(E723="","",VLOOKUP(C723,'Reference 10.0 EULs'!$D$2:$E$161,2,))</f>
        <v/>
      </c>
      <c r="L723" s="196"/>
      <c r="M723" s="198"/>
      <c r="N723" s="198"/>
      <c r="O723" s="198"/>
      <c r="P723" s="197"/>
      <c r="Q723" s="199"/>
      <c r="R723" s="205"/>
      <c r="S723" s="201"/>
      <c r="T723" s="202"/>
      <c r="U723" s="202"/>
      <c r="V723" s="200"/>
      <c r="W723" s="256"/>
      <c r="X723" s="259"/>
      <c r="Y723" s="630"/>
    </row>
    <row r="724" spans="2:25" s="393" customFormat="1" hidden="1">
      <c r="B724" s="407"/>
      <c r="C724" s="522"/>
      <c r="D724" s="567"/>
      <c r="E724" s="554"/>
      <c r="F724" s="477"/>
      <c r="G724" s="637"/>
      <c r="H724" s="539" t="str">
        <f t="shared" si="128"/>
        <v/>
      </c>
      <c r="I724" s="647"/>
      <c r="J724" s="648" t="str">
        <f t="shared" si="129"/>
        <v/>
      </c>
      <c r="K724" s="441" t="str">
        <f>IF(E724="","",VLOOKUP(C724,'Reference 10.0 EULs'!$D$2:$E$161,2,))</f>
        <v/>
      </c>
      <c r="L724" s="196"/>
      <c r="M724" s="198"/>
      <c r="N724" s="198"/>
      <c r="O724" s="198"/>
      <c r="P724" s="197"/>
      <c r="Q724" s="199"/>
      <c r="R724" s="205"/>
      <c r="S724" s="201"/>
      <c r="T724" s="202"/>
      <c r="U724" s="202"/>
      <c r="V724" s="200"/>
      <c r="W724" s="256"/>
      <c r="X724" s="259"/>
      <c r="Y724" s="630"/>
    </row>
    <row r="725" spans="2:25" s="393" customFormat="1" hidden="1">
      <c r="B725" s="407"/>
      <c r="C725" s="522"/>
      <c r="D725" s="567"/>
      <c r="E725" s="554"/>
      <c r="F725" s="477"/>
      <c r="G725" s="637"/>
      <c r="H725" s="539" t="str">
        <f t="shared" si="128"/>
        <v/>
      </c>
      <c r="I725" s="647"/>
      <c r="J725" s="648" t="str">
        <f t="shared" si="129"/>
        <v/>
      </c>
      <c r="K725" s="441" t="str">
        <f>IF(E725="","",VLOOKUP(C725,'Reference 10.0 EULs'!$D$2:$E$161,2,))</f>
        <v/>
      </c>
      <c r="L725" s="196"/>
      <c r="M725" s="198"/>
      <c r="N725" s="198"/>
      <c r="O725" s="198"/>
      <c r="P725" s="197"/>
      <c r="Q725" s="199"/>
      <c r="R725" s="205"/>
      <c r="S725" s="201"/>
      <c r="T725" s="202"/>
      <c r="U725" s="202"/>
      <c r="V725" s="200"/>
      <c r="W725" s="256"/>
      <c r="X725" s="259"/>
      <c r="Y725" s="630"/>
    </row>
    <row r="726" spans="2:25" s="393" customFormat="1" hidden="1">
      <c r="B726" s="407"/>
      <c r="C726" s="522"/>
      <c r="D726" s="567"/>
      <c r="E726" s="554"/>
      <c r="F726" s="477"/>
      <c r="G726" s="637"/>
      <c r="H726" s="539" t="str">
        <f t="shared" si="128"/>
        <v/>
      </c>
      <c r="I726" s="647"/>
      <c r="J726" s="648" t="str">
        <f t="shared" si="129"/>
        <v/>
      </c>
      <c r="K726" s="441" t="str">
        <f>IF(E726="","",VLOOKUP(C726,'Reference 10.0 EULs'!$D$2:$E$161,2,))</f>
        <v/>
      </c>
      <c r="L726" s="196"/>
      <c r="M726" s="198"/>
      <c r="N726" s="198"/>
      <c r="O726" s="198"/>
      <c r="P726" s="197"/>
      <c r="Q726" s="199"/>
      <c r="R726" s="205"/>
      <c r="S726" s="201"/>
      <c r="T726" s="202"/>
      <c r="U726" s="202"/>
      <c r="V726" s="200"/>
      <c r="W726" s="256"/>
      <c r="X726" s="259"/>
      <c r="Y726" s="630"/>
    </row>
    <row r="727" spans="2:25" s="393" customFormat="1" hidden="1">
      <c r="B727" s="407"/>
      <c r="C727" s="522"/>
      <c r="D727" s="567"/>
      <c r="E727" s="554"/>
      <c r="F727" s="477"/>
      <c r="G727" s="637"/>
      <c r="H727" s="539" t="str">
        <f t="shared" si="128"/>
        <v/>
      </c>
      <c r="I727" s="647"/>
      <c r="J727" s="648" t="str">
        <f t="shared" si="129"/>
        <v/>
      </c>
      <c r="K727" s="441" t="str">
        <f>IF(E727="","",VLOOKUP(C727,'Reference 10.0 EULs'!$D$2:$E$161,2,))</f>
        <v/>
      </c>
      <c r="L727" s="196"/>
      <c r="M727" s="198"/>
      <c r="N727" s="198"/>
      <c r="O727" s="198"/>
      <c r="P727" s="197"/>
      <c r="Q727" s="199"/>
      <c r="R727" s="205"/>
      <c r="S727" s="201"/>
      <c r="T727" s="202"/>
      <c r="U727" s="202"/>
      <c r="V727" s="200"/>
      <c r="W727" s="256"/>
      <c r="X727" s="259"/>
      <c r="Y727" s="630"/>
    </row>
    <row r="728" spans="2:25" s="393" customFormat="1" hidden="1">
      <c r="B728" s="407"/>
      <c r="C728" s="522"/>
      <c r="D728" s="567"/>
      <c r="E728" s="554"/>
      <c r="F728" s="477"/>
      <c r="G728" s="637"/>
      <c r="H728" s="539" t="str">
        <f t="shared" si="128"/>
        <v/>
      </c>
      <c r="I728" s="647"/>
      <c r="J728" s="648" t="str">
        <f t="shared" si="129"/>
        <v/>
      </c>
      <c r="K728" s="441" t="str">
        <f>IF(E728="","",VLOOKUP(C728,'Reference 10.0 EULs'!$D$2:$E$161,2,))</f>
        <v/>
      </c>
      <c r="L728" s="196"/>
      <c r="M728" s="198"/>
      <c r="N728" s="198"/>
      <c r="O728" s="198"/>
      <c r="P728" s="197"/>
      <c r="Q728" s="199"/>
      <c r="R728" s="205"/>
      <c r="S728" s="201"/>
      <c r="T728" s="202"/>
      <c r="U728" s="202"/>
      <c r="V728" s="200"/>
      <c r="W728" s="256"/>
      <c r="X728" s="259"/>
      <c r="Y728" s="630"/>
    </row>
    <row r="729" spans="2:25" s="393" customFormat="1" hidden="1">
      <c r="B729" s="407"/>
      <c r="C729" s="522"/>
      <c r="D729" s="567"/>
      <c r="E729" s="554"/>
      <c r="F729" s="477"/>
      <c r="G729" s="637"/>
      <c r="H729" s="539" t="str">
        <f t="shared" si="128"/>
        <v/>
      </c>
      <c r="I729" s="647"/>
      <c r="J729" s="648" t="str">
        <f t="shared" si="129"/>
        <v/>
      </c>
      <c r="K729" s="441" t="str">
        <f>IF(E729="","",VLOOKUP(C729,'Reference 10.0 EULs'!$D$2:$E$161,2,))</f>
        <v/>
      </c>
      <c r="L729" s="196"/>
      <c r="M729" s="198"/>
      <c r="N729" s="198"/>
      <c r="O729" s="198"/>
      <c r="P729" s="197"/>
      <c r="Q729" s="199"/>
      <c r="R729" s="205"/>
      <c r="S729" s="201"/>
      <c r="T729" s="202"/>
      <c r="U729" s="202"/>
      <c r="V729" s="200"/>
      <c r="W729" s="256"/>
      <c r="X729" s="259"/>
      <c r="Y729" s="630"/>
    </row>
    <row r="730" spans="2:25" s="393" customFormat="1" hidden="1">
      <c r="B730" s="407"/>
      <c r="C730" s="522"/>
      <c r="D730" s="567"/>
      <c r="E730" s="554"/>
      <c r="F730" s="477"/>
      <c r="G730" s="637"/>
      <c r="H730" s="539" t="str">
        <f t="shared" si="128"/>
        <v/>
      </c>
      <c r="I730" s="647"/>
      <c r="J730" s="648" t="str">
        <f t="shared" si="129"/>
        <v/>
      </c>
      <c r="K730" s="441" t="str">
        <f>IF(E730="","",VLOOKUP(C730,'Reference 10.0 EULs'!$D$2:$E$161,2,))</f>
        <v/>
      </c>
      <c r="L730" s="196"/>
      <c r="M730" s="198"/>
      <c r="N730" s="198"/>
      <c r="O730" s="198"/>
      <c r="P730" s="197"/>
      <c r="Q730" s="199"/>
      <c r="R730" s="205"/>
      <c r="S730" s="201"/>
      <c r="T730" s="202"/>
      <c r="U730" s="202"/>
      <c r="V730" s="200"/>
      <c r="W730" s="256"/>
      <c r="X730" s="259"/>
      <c r="Y730" s="630"/>
    </row>
    <row r="731" spans="2:25" s="393" customFormat="1" hidden="1">
      <c r="B731" s="407"/>
      <c r="C731" s="522"/>
      <c r="D731" s="567"/>
      <c r="E731" s="554"/>
      <c r="F731" s="477"/>
      <c r="G731" s="637"/>
      <c r="H731" s="539" t="str">
        <f t="shared" si="128"/>
        <v/>
      </c>
      <c r="I731" s="647"/>
      <c r="J731" s="648" t="str">
        <f t="shared" si="129"/>
        <v/>
      </c>
      <c r="K731" s="441" t="str">
        <f>IF(E731="","",VLOOKUP(C731,'Reference 10.0 EULs'!$D$2:$E$161,2,))</f>
        <v/>
      </c>
      <c r="L731" s="196"/>
      <c r="M731" s="198"/>
      <c r="N731" s="198"/>
      <c r="O731" s="198"/>
      <c r="P731" s="197"/>
      <c r="Q731" s="199"/>
      <c r="R731" s="205"/>
      <c r="S731" s="201"/>
      <c r="T731" s="202"/>
      <c r="U731" s="202"/>
      <c r="V731" s="200"/>
      <c r="W731" s="256"/>
      <c r="X731" s="259"/>
      <c r="Y731" s="630"/>
    </row>
    <row r="732" spans="2:25" s="393" customFormat="1" hidden="1">
      <c r="B732" s="407"/>
      <c r="C732" s="522"/>
      <c r="D732" s="567"/>
      <c r="E732" s="554"/>
      <c r="F732" s="477"/>
      <c r="G732" s="637"/>
      <c r="H732" s="539" t="str">
        <f t="shared" si="128"/>
        <v/>
      </c>
      <c r="I732" s="647"/>
      <c r="J732" s="648" t="str">
        <f t="shared" si="129"/>
        <v/>
      </c>
      <c r="K732" s="441" t="str">
        <f>IF(E732="","",VLOOKUP(C732,'Reference 10.0 EULs'!$D$2:$E$161,2,))</f>
        <v/>
      </c>
      <c r="L732" s="196"/>
      <c r="M732" s="198"/>
      <c r="N732" s="198"/>
      <c r="O732" s="198"/>
      <c r="P732" s="197"/>
      <c r="Q732" s="199"/>
      <c r="R732" s="205"/>
      <c r="S732" s="201"/>
      <c r="T732" s="202"/>
      <c r="U732" s="202"/>
      <c r="V732" s="200"/>
      <c r="W732" s="256"/>
      <c r="X732" s="259"/>
      <c r="Y732" s="630"/>
    </row>
    <row r="733" spans="2:25" s="393" customFormat="1" hidden="1">
      <c r="B733" s="407"/>
      <c r="C733" s="522"/>
      <c r="D733" s="567"/>
      <c r="E733" s="554"/>
      <c r="F733" s="477"/>
      <c r="G733" s="637"/>
      <c r="H733" s="539" t="str">
        <f t="shared" si="128"/>
        <v/>
      </c>
      <c r="I733" s="647"/>
      <c r="J733" s="648" t="str">
        <f t="shared" si="129"/>
        <v/>
      </c>
      <c r="K733" s="441" t="str">
        <f>IF(E733="","",VLOOKUP(C733,'Reference 10.0 EULs'!$D$2:$E$161,2,))</f>
        <v/>
      </c>
      <c r="L733" s="196"/>
      <c r="M733" s="198"/>
      <c r="N733" s="198"/>
      <c r="O733" s="198"/>
      <c r="P733" s="197"/>
      <c r="Q733" s="199"/>
      <c r="R733" s="205"/>
      <c r="S733" s="201"/>
      <c r="T733" s="202"/>
      <c r="U733" s="202"/>
      <c r="V733" s="200"/>
      <c r="W733" s="256"/>
      <c r="X733" s="259"/>
      <c r="Y733" s="630"/>
    </row>
    <row r="734" spans="2:25" s="393" customFormat="1" hidden="1">
      <c r="B734" s="407"/>
      <c r="C734" s="522"/>
      <c r="D734" s="567"/>
      <c r="E734" s="554"/>
      <c r="F734" s="477"/>
      <c r="G734" s="637"/>
      <c r="H734" s="539" t="str">
        <f t="shared" si="128"/>
        <v/>
      </c>
      <c r="I734" s="647"/>
      <c r="J734" s="648" t="str">
        <f t="shared" si="129"/>
        <v/>
      </c>
      <c r="K734" s="441" t="str">
        <f>IF(E734="","",VLOOKUP(C734,'Reference 10.0 EULs'!$D$2:$E$161,2,))</f>
        <v/>
      </c>
      <c r="L734" s="196"/>
      <c r="M734" s="198"/>
      <c r="N734" s="198"/>
      <c r="O734" s="198"/>
      <c r="P734" s="197"/>
      <c r="Q734" s="199"/>
      <c r="R734" s="205"/>
      <c r="S734" s="201"/>
      <c r="T734" s="202"/>
      <c r="U734" s="202"/>
      <c r="V734" s="200"/>
      <c r="W734" s="256"/>
      <c r="X734" s="259"/>
      <c r="Y734" s="630"/>
    </row>
    <row r="735" spans="2:25" s="393" customFormat="1" hidden="1">
      <c r="B735" s="407"/>
      <c r="C735" s="522"/>
      <c r="D735" s="567"/>
      <c r="E735" s="554"/>
      <c r="F735" s="477"/>
      <c r="G735" s="637"/>
      <c r="H735" s="539" t="str">
        <f t="shared" si="128"/>
        <v/>
      </c>
      <c r="I735" s="647"/>
      <c r="J735" s="648" t="str">
        <f t="shared" si="129"/>
        <v/>
      </c>
      <c r="K735" s="441" t="str">
        <f>IF(E735="","",VLOOKUP(C735,'Reference 10.0 EULs'!$D$2:$E$161,2,))</f>
        <v/>
      </c>
      <c r="L735" s="196"/>
      <c r="M735" s="198"/>
      <c r="N735" s="198"/>
      <c r="O735" s="198"/>
      <c r="P735" s="197"/>
      <c r="Q735" s="199"/>
      <c r="R735" s="205"/>
      <c r="S735" s="201"/>
      <c r="T735" s="202"/>
      <c r="U735" s="202"/>
      <c r="V735" s="200"/>
      <c r="W735" s="256"/>
      <c r="X735" s="259"/>
      <c r="Y735" s="630"/>
    </row>
    <row r="736" spans="2:25" s="393" customFormat="1" hidden="1">
      <c r="B736" s="407"/>
      <c r="C736" s="522"/>
      <c r="D736" s="567"/>
      <c r="E736" s="554"/>
      <c r="F736" s="477"/>
      <c r="G736" s="637"/>
      <c r="H736" s="539" t="str">
        <f t="shared" si="128"/>
        <v/>
      </c>
      <c r="I736" s="647"/>
      <c r="J736" s="648" t="str">
        <f t="shared" si="129"/>
        <v/>
      </c>
      <c r="K736" s="441" t="str">
        <f>IF(E736="","",VLOOKUP(C736,'Reference 10.0 EULs'!$D$2:$E$161,2,))</f>
        <v/>
      </c>
      <c r="L736" s="196"/>
      <c r="M736" s="198"/>
      <c r="N736" s="198"/>
      <c r="O736" s="198"/>
      <c r="P736" s="197"/>
      <c r="Q736" s="199"/>
      <c r="R736" s="205"/>
      <c r="S736" s="201"/>
      <c r="T736" s="202"/>
      <c r="U736" s="202"/>
      <c r="V736" s="200"/>
      <c r="W736" s="256"/>
      <c r="X736" s="259"/>
      <c r="Y736" s="630"/>
    </row>
    <row r="737" spans="2:25" s="393" customFormat="1" hidden="1">
      <c r="B737" s="407"/>
      <c r="C737" s="522"/>
      <c r="D737" s="567"/>
      <c r="E737" s="554"/>
      <c r="F737" s="477"/>
      <c r="G737" s="637"/>
      <c r="H737" s="539" t="str">
        <f t="shared" si="128"/>
        <v/>
      </c>
      <c r="I737" s="647"/>
      <c r="J737" s="648" t="str">
        <f t="shared" si="129"/>
        <v/>
      </c>
      <c r="K737" s="441" t="str">
        <f>IF(E737="","",VLOOKUP(C737,'Reference 10.0 EULs'!$D$2:$E$161,2,))</f>
        <v/>
      </c>
      <c r="L737" s="196"/>
      <c r="M737" s="198"/>
      <c r="N737" s="198"/>
      <c r="O737" s="198"/>
      <c r="P737" s="197"/>
      <c r="Q737" s="199"/>
      <c r="R737" s="205"/>
      <c r="S737" s="201"/>
      <c r="T737" s="202"/>
      <c r="U737" s="202"/>
      <c r="V737" s="200"/>
      <c r="W737" s="256"/>
      <c r="X737" s="259"/>
      <c r="Y737" s="630"/>
    </row>
    <row r="738" spans="2:25" s="393" customFormat="1" hidden="1">
      <c r="B738" s="407"/>
      <c r="C738" s="522"/>
      <c r="D738" s="567"/>
      <c r="E738" s="554"/>
      <c r="F738" s="477"/>
      <c r="G738" s="637"/>
      <c r="H738" s="539" t="str">
        <f t="shared" si="128"/>
        <v/>
      </c>
      <c r="I738" s="647"/>
      <c r="J738" s="648" t="str">
        <f t="shared" si="129"/>
        <v/>
      </c>
      <c r="K738" s="441" t="str">
        <f>IF(E738="","",VLOOKUP(C738,'Reference 10.0 EULs'!$D$2:$E$161,2,))</f>
        <v/>
      </c>
      <c r="L738" s="196"/>
      <c r="M738" s="198"/>
      <c r="N738" s="198"/>
      <c r="O738" s="198"/>
      <c r="P738" s="197"/>
      <c r="Q738" s="199"/>
      <c r="R738" s="205"/>
      <c r="S738" s="201"/>
      <c r="T738" s="202"/>
      <c r="U738" s="202"/>
      <c r="V738" s="200"/>
      <c r="W738" s="256"/>
      <c r="X738" s="259"/>
      <c r="Y738" s="630"/>
    </row>
    <row r="739" spans="2:25" s="393" customFormat="1" hidden="1">
      <c r="B739" s="407"/>
      <c r="C739" s="522"/>
      <c r="D739" s="567"/>
      <c r="E739" s="554"/>
      <c r="F739" s="477"/>
      <c r="G739" s="637"/>
      <c r="H739" s="539" t="str">
        <f t="shared" ref="H739:H802" si="130">IF(E739="","",E739/$E$260)</f>
        <v/>
      </c>
      <c r="I739" s="647"/>
      <c r="J739" s="648" t="str">
        <f t="shared" ref="J739:J802" si="131">IF($G739="","",G739+I739)</f>
        <v/>
      </c>
      <c r="K739" s="441" t="str">
        <f>IF(E739="","",VLOOKUP(C739,'Reference 10.0 EULs'!$D$2:$E$161,2,))</f>
        <v/>
      </c>
      <c r="L739" s="196"/>
      <c r="M739" s="198"/>
      <c r="N739" s="198"/>
      <c r="O739" s="198"/>
      <c r="P739" s="197"/>
      <c r="Q739" s="199"/>
      <c r="R739" s="205"/>
      <c r="S739" s="201"/>
      <c r="T739" s="202"/>
      <c r="U739" s="202"/>
      <c r="V739" s="200"/>
      <c r="W739" s="256"/>
      <c r="X739" s="259"/>
      <c r="Y739" s="630"/>
    </row>
    <row r="740" spans="2:25" s="393" customFormat="1" hidden="1">
      <c r="B740" s="407"/>
      <c r="C740" s="522"/>
      <c r="D740" s="567"/>
      <c r="E740" s="554"/>
      <c r="F740" s="477"/>
      <c r="G740" s="637"/>
      <c r="H740" s="539" t="str">
        <f t="shared" si="130"/>
        <v/>
      </c>
      <c r="I740" s="647"/>
      <c r="J740" s="648" t="str">
        <f t="shared" si="131"/>
        <v/>
      </c>
      <c r="K740" s="441" t="str">
        <f>IF(E740="","",VLOOKUP(C740,'Reference 10.0 EULs'!$D$2:$E$161,2,))</f>
        <v/>
      </c>
      <c r="L740" s="196"/>
      <c r="M740" s="198"/>
      <c r="N740" s="198"/>
      <c r="O740" s="198"/>
      <c r="P740" s="197"/>
      <c r="Q740" s="199"/>
      <c r="R740" s="205"/>
      <c r="S740" s="201"/>
      <c r="T740" s="202"/>
      <c r="U740" s="202"/>
      <c r="V740" s="200"/>
      <c r="W740" s="256"/>
      <c r="X740" s="259"/>
      <c r="Y740" s="630"/>
    </row>
    <row r="741" spans="2:25" s="393" customFormat="1" hidden="1">
      <c r="B741" s="407"/>
      <c r="C741" s="522"/>
      <c r="D741" s="567"/>
      <c r="E741" s="554"/>
      <c r="F741" s="477"/>
      <c r="G741" s="637"/>
      <c r="H741" s="539" t="str">
        <f t="shared" si="130"/>
        <v/>
      </c>
      <c r="I741" s="647"/>
      <c r="J741" s="648" t="str">
        <f t="shared" si="131"/>
        <v/>
      </c>
      <c r="K741" s="441" t="str">
        <f>IF(E741="","",VLOOKUP(C741,'Reference 10.0 EULs'!$D$2:$E$161,2,))</f>
        <v/>
      </c>
      <c r="L741" s="196"/>
      <c r="M741" s="198"/>
      <c r="N741" s="198"/>
      <c r="O741" s="198"/>
      <c r="P741" s="197"/>
      <c r="Q741" s="199"/>
      <c r="R741" s="205"/>
      <c r="S741" s="201"/>
      <c r="T741" s="202"/>
      <c r="U741" s="202"/>
      <c r="V741" s="200"/>
      <c r="W741" s="256"/>
      <c r="X741" s="259"/>
      <c r="Y741" s="630"/>
    </row>
    <row r="742" spans="2:25" s="393" customFormat="1" hidden="1">
      <c r="B742" s="407"/>
      <c r="C742" s="522"/>
      <c r="D742" s="567"/>
      <c r="E742" s="554"/>
      <c r="F742" s="477"/>
      <c r="G742" s="637"/>
      <c r="H742" s="539" t="str">
        <f t="shared" si="130"/>
        <v/>
      </c>
      <c r="I742" s="647"/>
      <c r="J742" s="648" t="str">
        <f t="shared" si="131"/>
        <v/>
      </c>
      <c r="K742" s="441" t="str">
        <f>IF(E742="","",VLOOKUP(C742,'Reference 10.0 EULs'!$D$2:$E$161,2,))</f>
        <v/>
      </c>
      <c r="L742" s="196"/>
      <c r="M742" s="198"/>
      <c r="N742" s="198"/>
      <c r="O742" s="198"/>
      <c r="P742" s="197"/>
      <c r="Q742" s="199"/>
      <c r="R742" s="205"/>
      <c r="S742" s="201"/>
      <c r="T742" s="202"/>
      <c r="U742" s="202"/>
      <c r="V742" s="200"/>
      <c r="W742" s="256"/>
      <c r="X742" s="259"/>
      <c r="Y742" s="630"/>
    </row>
    <row r="743" spans="2:25" s="393" customFormat="1" hidden="1">
      <c r="B743" s="407"/>
      <c r="C743" s="522"/>
      <c r="D743" s="567"/>
      <c r="E743" s="554"/>
      <c r="F743" s="477"/>
      <c r="G743" s="637"/>
      <c r="H743" s="539" t="str">
        <f t="shared" si="130"/>
        <v/>
      </c>
      <c r="I743" s="647"/>
      <c r="J743" s="648" t="str">
        <f t="shared" si="131"/>
        <v/>
      </c>
      <c r="K743" s="441" t="str">
        <f>IF(E743="","",VLOOKUP(C743,'Reference 10.0 EULs'!$D$2:$E$161,2,))</f>
        <v/>
      </c>
      <c r="L743" s="196"/>
      <c r="M743" s="198"/>
      <c r="N743" s="198"/>
      <c r="O743" s="198"/>
      <c r="P743" s="197"/>
      <c r="Q743" s="199"/>
      <c r="R743" s="205"/>
      <c r="S743" s="201"/>
      <c r="T743" s="202"/>
      <c r="U743" s="202"/>
      <c r="V743" s="200"/>
      <c r="W743" s="256"/>
      <c r="X743" s="259"/>
      <c r="Y743" s="630"/>
    </row>
    <row r="744" spans="2:25" s="393" customFormat="1" hidden="1">
      <c r="B744" s="407"/>
      <c r="C744" s="522"/>
      <c r="D744" s="567"/>
      <c r="E744" s="554"/>
      <c r="F744" s="477"/>
      <c r="G744" s="637"/>
      <c r="H744" s="539" t="str">
        <f t="shared" si="130"/>
        <v/>
      </c>
      <c r="I744" s="647"/>
      <c r="J744" s="648" t="str">
        <f t="shared" si="131"/>
        <v/>
      </c>
      <c r="K744" s="441" t="str">
        <f>IF(E744="","",VLOOKUP(C744,'Reference 10.0 EULs'!$D$2:$E$161,2,))</f>
        <v/>
      </c>
      <c r="L744" s="196"/>
      <c r="M744" s="198"/>
      <c r="N744" s="198"/>
      <c r="O744" s="198"/>
      <c r="P744" s="197"/>
      <c r="Q744" s="199"/>
      <c r="R744" s="205"/>
      <c r="S744" s="201"/>
      <c r="T744" s="202"/>
      <c r="U744" s="202"/>
      <c r="V744" s="200"/>
      <c r="W744" s="256"/>
      <c r="X744" s="259"/>
      <c r="Y744" s="630"/>
    </row>
    <row r="745" spans="2:25" s="393" customFormat="1" hidden="1">
      <c r="B745" s="407"/>
      <c r="C745" s="522"/>
      <c r="D745" s="567"/>
      <c r="E745" s="554"/>
      <c r="F745" s="477"/>
      <c r="G745" s="637"/>
      <c r="H745" s="539" t="str">
        <f t="shared" si="130"/>
        <v/>
      </c>
      <c r="I745" s="647"/>
      <c r="J745" s="648" t="str">
        <f t="shared" si="131"/>
        <v/>
      </c>
      <c r="K745" s="441" t="str">
        <f>IF(E745="","",VLOOKUP(C745,'Reference 10.0 EULs'!$D$2:$E$161,2,))</f>
        <v/>
      </c>
      <c r="L745" s="196"/>
      <c r="M745" s="198"/>
      <c r="N745" s="198"/>
      <c r="O745" s="198"/>
      <c r="P745" s="197"/>
      <c r="Q745" s="199"/>
      <c r="R745" s="205"/>
      <c r="S745" s="201"/>
      <c r="T745" s="202"/>
      <c r="U745" s="202"/>
      <c r="V745" s="200"/>
      <c r="W745" s="256"/>
      <c r="X745" s="259"/>
      <c r="Y745" s="630"/>
    </row>
    <row r="746" spans="2:25" s="393" customFormat="1" hidden="1">
      <c r="B746" s="407"/>
      <c r="C746" s="522"/>
      <c r="D746" s="567"/>
      <c r="E746" s="554"/>
      <c r="F746" s="477"/>
      <c r="G746" s="637"/>
      <c r="H746" s="539" t="str">
        <f t="shared" si="130"/>
        <v/>
      </c>
      <c r="I746" s="647"/>
      <c r="J746" s="648" t="str">
        <f t="shared" si="131"/>
        <v/>
      </c>
      <c r="K746" s="441" t="str">
        <f>IF(E746="","",VLOOKUP(C746,'Reference 10.0 EULs'!$D$2:$E$161,2,))</f>
        <v/>
      </c>
      <c r="L746" s="196"/>
      <c r="M746" s="198"/>
      <c r="N746" s="198"/>
      <c r="O746" s="198"/>
      <c r="P746" s="197"/>
      <c r="Q746" s="199"/>
      <c r="R746" s="205"/>
      <c r="S746" s="201"/>
      <c r="T746" s="202"/>
      <c r="U746" s="202"/>
      <c r="V746" s="200"/>
      <c r="W746" s="256"/>
      <c r="X746" s="259"/>
      <c r="Y746" s="630"/>
    </row>
    <row r="747" spans="2:25" s="393" customFormat="1" hidden="1">
      <c r="B747" s="407"/>
      <c r="C747" s="522"/>
      <c r="D747" s="567"/>
      <c r="E747" s="554"/>
      <c r="F747" s="477"/>
      <c r="G747" s="637"/>
      <c r="H747" s="539" t="str">
        <f t="shared" si="130"/>
        <v/>
      </c>
      <c r="I747" s="647"/>
      <c r="J747" s="648" t="str">
        <f t="shared" si="131"/>
        <v/>
      </c>
      <c r="K747" s="441" t="str">
        <f>IF(E747="","",VLOOKUP(C747,'Reference 10.0 EULs'!$D$2:$E$161,2,))</f>
        <v/>
      </c>
      <c r="L747" s="196"/>
      <c r="M747" s="198"/>
      <c r="N747" s="198"/>
      <c r="O747" s="198"/>
      <c r="P747" s="197"/>
      <c r="Q747" s="199"/>
      <c r="R747" s="205"/>
      <c r="S747" s="201"/>
      <c r="T747" s="202"/>
      <c r="U747" s="202"/>
      <c r="V747" s="200"/>
      <c r="W747" s="256"/>
      <c r="X747" s="259"/>
      <c r="Y747" s="630"/>
    </row>
    <row r="748" spans="2:25" s="393" customFormat="1" hidden="1">
      <c r="B748" s="407"/>
      <c r="C748" s="522"/>
      <c r="D748" s="567"/>
      <c r="E748" s="554"/>
      <c r="F748" s="477"/>
      <c r="G748" s="637"/>
      <c r="H748" s="539" t="str">
        <f t="shared" si="130"/>
        <v/>
      </c>
      <c r="I748" s="647"/>
      <c r="J748" s="648" t="str">
        <f t="shared" si="131"/>
        <v/>
      </c>
      <c r="K748" s="441" t="str">
        <f>IF(E748="","",VLOOKUP(C748,'Reference 10.0 EULs'!$D$2:$E$161,2,))</f>
        <v/>
      </c>
      <c r="L748" s="196"/>
      <c r="M748" s="198"/>
      <c r="N748" s="198"/>
      <c r="O748" s="198"/>
      <c r="P748" s="197"/>
      <c r="Q748" s="199"/>
      <c r="R748" s="205"/>
      <c r="S748" s="201"/>
      <c r="T748" s="202"/>
      <c r="U748" s="202"/>
      <c r="V748" s="200"/>
      <c r="W748" s="256"/>
      <c r="X748" s="259"/>
      <c r="Y748" s="630"/>
    </row>
    <row r="749" spans="2:25" s="393" customFormat="1" hidden="1">
      <c r="B749" s="407"/>
      <c r="C749" s="522"/>
      <c r="D749" s="567"/>
      <c r="E749" s="554"/>
      <c r="F749" s="477"/>
      <c r="G749" s="637"/>
      <c r="H749" s="539" t="str">
        <f t="shared" si="130"/>
        <v/>
      </c>
      <c r="I749" s="647"/>
      <c r="J749" s="648" t="str">
        <f t="shared" si="131"/>
        <v/>
      </c>
      <c r="K749" s="441" t="str">
        <f>IF(E749="","",VLOOKUP(C749,'Reference 10.0 EULs'!$D$2:$E$161,2,))</f>
        <v/>
      </c>
      <c r="L749" s="196"/>
      <c r="M749" s="198"/>
      <c r="N749" s="198"/>
      <c r="O749" s="198"/>
      <c r="P749" s="197"/>
      <c r="Q749" s="199"/>
      <c r="R749" s="205"/>
      <c r="S749" s="201"/>
      <c r="T749" s="202"/>
      <c r="U749" s="202"/>
      <c r="V749" s="200"/>
      <c r="W749" s="256"/>
      <c r="X749" s="259"/>
      <c r="Y749" s="630"/>
    </row>
    <row r="750" spans="2:25" s="393" customFormat="1" hidden="1">
      <c r="B750" s="407"/>
      <c r="C750" s="522"/>
      <c r="D750" s="567"/>
      <c r="E750" s="554"/>
      <c r="F750" s="477"/>
      <c r="G750" s="637"/>
      <c r="H750" s="539" t="str">
        <f t="shared" si="130"/>
        <v/>
      </c>
      <c r="I750" s="647"/>
      <c r="J750" s="648" t="str">
        <f t="shared" si="131"/>
        <v/>
      </c>
      <c r="K750" s="441" t="str">
        <f>IF(E750="","",VLOOKUP(C750,'Reference 10.0 EULs'!$D$2:$E$161,2,))</f>
        <v/>
      </c>
      <c r="L750" s="196"/>
      <c r="M750" s="198"/>
      <c r="N750" s="198"/>
      <c r="O750" s="198"/>
      <c r="P750" s="197"/>
      <c r="Q750" s="199"/>
      <c r="R750" s="205"/>
      <c r="S750" s="201"/>
      <c r="T750" s="202"/>
      <c r="U750" s="202"/>
      <c r="V750" s="200"/>
      <c r="W750" s="256"/>
      <c r="X750" s="259"/>
      <c r="Y750" s="630"/>
    </row>
    <row r="751" spans="2:25" s="393" customFormat="1" hidden="1">
      <c r="B751" s="407"/>
      <c r="C751" s="522"/>
      <c r="D751" s="567"/>
      <c r="E751" s="554"/>
      <c r="F751" s="477"/>
      <c r="G751" s="637"/>
      <c r="H751" s="539" t="str">
        <f t="shared" si="130"/>
        <v/>
      </c>
      <c r="I751" s="647"/>
      <c r="J751" s="648" t="str">
        <f t="shared" si="131"/>
        <v/>
      </c>
      <c r="K751" s="441" t="str">
        <f>IF(E751="","",VLOOKUP(C751,'Reference 10.0 EULs'!$D$2:$E$161,2,))</f>
        <v/>
      </c>
      <c r="L751" s="196"/>
      <c r="M751" s="198"/>
      <c r="N751" s="198"/>
      <c r="O751" s="198"/>
      <c r="P751" s="197"/>
      <c r="Q751" s="199"/>
      <c r="R751" s="205"/>
      <c r="S751" s="201"/>
      <c r="T751" s="202"/>
      <c r="U751" s="202"/>
      <c r="V751" s="200"/>
      <c r="W751" s="256"/>
      <c r="X751" s="259"/>
      <c r="Y751" s="630"/>
    </row>
    <row r="752" spans="2:25" s="393" customFormat="1" hidden="1">
      <c r="B752" s="407"/>
      <c r="C752" s="522"/>
      <c r="D752" s="567"/>
      <c r="E752" s="554"/>
      <c r="F752" s="477"/>
      <c r="G752" s="637"/>
      <c r="H752" s="539" t="str">
        <f t="shared" si="130"/>
        <v/>
      </c>
      <c r="I752" s="647"/>
      <c r="J752" s="648" t="str">
        <f t="shared" si="131"/>
        <v/>
      </c>
      <c r="K752" s="441" t="str">
        <f>IF(E752="","",VLOOKUP(C752,'Reference 10.0 EULs'!$D$2:$E$161,2,))</f>
        <v/>
      </c>
      <c r="L752" s="196"/>
      <c r="M752" s="198"/>
      <c r="N752" s="198"/>
      <c r="O752" s="198"/>
      <c r="P752" s="197"/>
      <c r="Q752" s="199"/>
      <c r="R752" s="205"/>
      <c r="S752" s="201"/>
      <c r="T752" s="202"/>
      <c r="U752" s="202"/>
      <c r="V752" s="200"/>
      <c r="W752" s="256"/>
      <c r="X752" s="259"/>
      <c r="Y752" s="630"/>
    </row>
    <row r="753" spans="2:25" s="393" customFormat="1" hidden="1">
      <c r="B753" s="407"/>
      <c r="C753" s="522"/>
      <c r="D753" s="567"/>
      <c r="E753" s="554"/>
      <c r="F753" s="477"/>
      <c r="G753" s="637"/>
      <c r="H753" s="539" t="str">
        <f t="shared" si="130"/>
        <v/>
      </c>
      <c r="I753" s="647"/>
      <c r="J753" s="648" t="str">
        <f t="shared" si="131"/>
        <v/>
      </c>
      <c r="K753" s="441" t="str">
        <f>IF(E753="","",VLOOKUP(C753,'Reference 10.0 EULs'!$D$2:$E$161,2,))</f>
        <v/>
      </c>
      <c r="L753" s="196"/>
      <c r="M753" s="198"/>
      <c r="N753" s="198"/>
      <c r="O753" s="198"/>
      <c r="P753" s="197"/>
      <c r="Q753" s="199"/>
      <c r="R753" s="205"/>
      <c r="S753" s="201"/>
      <c r="T753" s="202"/>
      <c r="U753" s="202"/>
      <c r="V753" s="200"/>
      <c r="W753" s="256"/>
      <c r="X753" s="259"/>
      <c r="Y753" s="630"/>
    </row>
    <row r="754" spans="2:25" s="393" customFormat="1" hidden="1">
      <c r="B754" s="407"/>
      <c r="C754" s="522"/>
      <c r="D754" s="567"/>
      <c r="E754" s="554"/>
      <c r="F754" s="477"/>
      <c r="G754" s="637"/>
      <c r="H754" s="539" t="str">
        <f t="shared" si="130"/>
        <v/>
      </c>
      <c r="I754" s="647"/>
      <c r="J754" s="648" t="str">
        <f t="shared" si="131"/>
        <v/>
      </c>
      <c r="K754" s="441" t="str">
        <f>IF(E754="","",VLOOKUP(C754,'Reference 10.0 EULs'!$D$2:$E$161,2,))</f>
        <v/>
      </c>
      <c r="L754" s="196"/>
      <c r="M754" s="198"/>
      <c r="N754" s="198"/>
      <c r="O754" s="198"/>
      <c r="P754" s="197"/>
      <c r="Q754" s="199"/>
      <c r="R754" s="205"/>
      <c r="S754" s="201"/>
      <c r="T754" s="202"/>
      <c r="U754" s="202"/>
      <c r="V754" s="200"/>
      <c r="W754" s="256"/>
      <c r="X754" s="259"/>
      <c r="Y754" s="630"/>
    </row>
    <row r="755" spans="2:25" s="393" customFormat="1" hidden="1">
      <c r="B755" s="407"/>
      <c r="C755" s="522"/>
      <c r="D755" s="567"/>
      <c r="E755" s="554"/>
      <c r="F755" s="477"/>
      <c r="G755" s="637"/>
      <c r="H755" s="539" t="str">
        <f t="shared" si="130"/>
        <v/>
      </c>
      <c r="I755" s="647"/>
      <c r="J755" s="648" t="str">
        <f t="shared" si="131"/>
        <v/>
      </c>
      <c r="K755" s="441" t="str">
        <f>IF(E755="","",VLOOKUP(C755,'Reference 10.0 EULs'!$D$2:$E$161,2,))</f>
        <v/>
      </c>
      <c r="L755" s="196"/>
      <c r="M755" s="198"/>
      <c r="N755" s="198"/>
      <c r="O755" s="198"/>
      <c r="P755" s="197"/>
      <c r="Q755" s="199"/>
      <c r="R755" s="205"/>
      <c r="S755" s="201"/>
      <c r="T755" s="202"/>
      <c r="U755" s="202"/>
      <c r="V755" s="200"/>
      <c r="W755" s="256"/>
      <c r="X755" s="259"/>
      <c r="Y755" s="630"/>
    </row>
    <row r="756" spans="2:25" s="393" customFormat="1" hidden="1">
      <c r="B756" s="407"/>
      <c r="C756" s="522"/>
      <c r="D756" s="567"/>
      <c r="E756" s="554"/>
      <c r="F756" s="477"/>
      <c r="G756" s="637"/>
      <c r="H756" s="539" t="str">
        <f t="shared" si="130"/>
        <v/>
      </c>
      <c r="I756" s="647"/>
      <c r="J756" s="648" t="str">
        <f t="shared" si="131"/>
        <v/>
      </c>
      <c r="K756" s="441" t="str">
        <f>IF(E756="","",VLOOKUP(C756,'Reference 10.0 EULs'!$D$2:$E$161,2,))</f>
        <v/>
      </c>
      <c r="L756" s="196"/>
      <c r="M756" s="198"/>
      <c r="N756" s="198"/>
      <c r="O756" s="198"/>
      <c r="P756" s="197"/>
      <c r="Q756" s="199"/>
      <c r="R756" s="205"/>
      <c r="S756" s="201"/>
      <c r="T756" s="202"/>
      <c r="U756" s="202"/>
      <c r="V756" s="200"/>
      <c r="W756" s="256"/>
      <c r="X756" s="259"/>
      <c r="Y756" s="630"/>
    </row>
    <row r="757" spans="2:25" s="393" customFormat="1" hidden="1">
      <c r="B757" s="407"/>
      <c r="C757" s="522"/>
      <c r="D757" s="567"/>
      <c r="E757" s="554"/>
      <c r="F757" s="477"/>
      <c r="G757" s="637"/>
      <c r="H757" s="539" t="str">
        <f t="shared" si="130"/>
        <v/>
      </c>
      <c r="I757" s="647"/>
      <c r="J757" s="648" t="str">
        <f t="shared" si="131"/>
        <v/>
      </c>
      <c r="K757" s="441" t="str">
        <f>IF(E757="","",VLOOKUP(C757,'Reference 10.0 EULs'!$D$2:$E$161,2,))</f>
        <v/>
      </c>
      <c r="L757" s="196"/>
      <c r="M757" s="198"/>
      <c r="N757" s="198"/>
      <c r="O757" s="198"/>
      <c r="P757" s="197"/>
      <c r="Q757" s="199"/>
      <c r="R757" s="205"/>
      <c r="S757" s="201"/>
      <c r="T757" s="202"/>
      <c r="U757" s="202"/>
      <c r="V757" s="200"/>
      <c r="W757" s="256"/>
      <c r="X757" s="259"/>
      <c r="Y757" s="630"/>
    </row>
    <row r="758" spans="2:25" s="393" customFormat="1" hidden="1">
      <c r="B758" s="407"/>
      <c r="C758" s="522"/>
      <c r="D758" s="567"/>
      <c r="E758" s="554"/>
      <c r="F758" s="477"/>
      <c r="G758" s="637"/>
      <c r="H758" s="539" t="str">
        <f t="shared" si="130"/>
        <v/>
      </c>
      <c r="I758" s="647"/>
      <c r="J758" s="648" t="str">
        <f t="shared" si="131"/>
        <v/>
      </c>
      <c r="K758" s="441" t="str">
        <f>IF(E758="","",VLOOKUP(C758,'Reference 10.0 EULs'!$D$2:$E$161,2,))</f>
        <v/>
      </c>
      <c r="L758" s="196"/>
      <c r="M758" s="198"/>
      <c r="N758" s="198"/>
      <c r="O758" s="198"/>
      <c r="P758" s="197"/>
      <c r="Q758" s="199"/>
      <c r="R758" s="205"/>
      <c r="S758" s="201"/>
      <c r="T758" s="202"/>
      <c r="U758" s="202"/>
      <c r="V758" s="200"/>
      <c r="W758" s="256"/>
      <c r="X758" s="259"/>
      <c r="Y758" s="630"/>
    </row>
    <row r="759" spans="2:25" s="393" customFormat="1" hidden="1">
      <c r="B759" s="407"/>
      <c r="C759" s="522"/>
      <c r="D759" s="567"/>
      <c r="E759" s="554"/>
      <c r="F759" s="477"/>
      <c r="G759" s="637"/>
      <c r="H759" s="539" t="str">
        <f t="shared" si="130"/>
        <v/>
      </c>
      <c r="I759" s="647"/>
      <c r="J759" s="648" t="str">
        <f t="shared" si="131"/>
        <v/>
      </c>
      <c r="K759" s="441" t="str">
        <f>IF(E759="","",VLOOKUP(C759,'Reference 10.0 EULs'!$D$2:$E$161,2,))</f>
        <v/>
      </c>
      <c r="L759" s="196"/>
      <c r="M759" s="198"/>
      <c r="N759" s="198"/>
      <c r="O759" s="198"/>
      <c r="P759" s="197"/>
      <c r="Q759" s="199"/>
      <c r="R759" s="205"/>
      <c r="S759" s="201"/>
      <c r="T759" s="202"/>
      <c r="U759" s="202"/>
      <c r="V759" s="200"/>
      <c r="W759" s="256"/>
      <c r="X759" s="259"/>
      <c r="Y759" s="630"/>
    </row>
    <row r="760" spans="2:25" s="393" customFormat="1" hidden="1">
      <c r="B760" s="407"/>
      <c r="C760" s="522"/>
      <c r="D760" s="567"/>
      <c r="E760" s="554"/>
      <c r="F760" s="477"/>
      <c r="G760" s="637"/>
      <c r="H760" s="539" t="str">
        <f t="shared" si="130"/>
        <v/>
      </c>
      <c r="I760" s="647"/>
      <c r="J760" s="648" t="str">
        <f t="shared" si="131"/>
        <v/>
      </c>
      <c r="K760" s="441" t="str">
        <f>IF(E760="","",VLOOKUP(C760,'Reference 10.0 EULs'!$D$2:$E$161,2,))</f>
        <v/>
      </c>
      <c r="L760" s="196"/>
      <c r="M760" s="198"/>
      <c r="N760" s="198"/>
      <c r="O760" s="198"/>
      <c r="P760" s="197"/>
      <c r="Q760" s="199"/>
      <c r="R760" s="205"/>
      <c r="S760" s="201"/>
      <c r="T760" s="202"/>
      <c r="U760" s="202"/>
      <c r="V760" s="200"/>
      <c r="W760" s="256"/>
      <c r="X760" s="259"/>
      <c r="Y760" s="630"/>
    </row>
    <row r="761" spans="2:25" s="393" customFormat="1" hidden="1">
      <c r="B761" s="407"/>
      <c r="C761" s="522"/>
      <c r="D761" s="567"/>
      <c r="E761" s="554"/>
      <c r="F761" s="477"/>
      <c r="G761" s="637"/>
      <c r="H761" s="539" t="str">
        <f t="shared" si="130"/>
        <v/>
      </c>
      <c r="I761" s="647"/>
      <c r="J761" s="648" t="str">
        <f t="shared" si="131"/>
        <v/>
      </c>
      <c r="K761" s="441" t="str">
        <f>IF(E761="","",VLOOKUP(C761,'Reference 10.0 EULs'!$D$2:$E$161,2,))</f>
        <v/>
      </c>
      <c r="L761" s="196"/>
      <c r="M761" s="198"/>
      <c r="N761" s="198"/>
      <c r="O761" s="198"/>
      <c r="P761" s="197"/>
      <c r="Q761" s="199"/>
      <c r="R761" s="205"/>
      <c r="S761" s="201"/>
      <c r="T761" s="202"/>
      <c r="U761" s="202"/>
      <c r="V761" s="200"/>
      <c r="W761" s="256"/>
      <c r="X761" s="259"/>
      <c r="Y761" s="630"/>
    </row>
    <row r="762" spans="2:25" s="393" customFormat="1" hidden="1">
      <c r="B762" s="407"/>
      <c r="C762" s="522"/>
      <c r="D762" s="567"/>
      <c r="E762" s="554"/>
      <c r="F762" s="477"/>
      <c r="G762" s="637"/>
      <c r="H762" s="539" t="str">
        <f t="shared" si="130"/>
        <v/>
      </c>
      <c r="I762" s="647"/>
      <c r="J762" s="648" t="str">
        <f t="shared" si="131"/>
        <v/>
      </c>
      <c r="K762" s="441" t="str">
        <f>IF(E762="","",VLOOKUP(C762,'Reference 10.0 EULs'!$D$2:$E$161,2,))</f>
        <v/>
      </c>
      <c r="L762" s="196"/>
      <c r="M762" s="198"/>
      <c r="N762" s="198"/>
      <c r="O762" s="198"/>
      <c r="P762" s="197"/>
      <c r="Q762" s="199"/>
      <c r="R762" s="205"/>
      <c r="S762" s="201"/>
      <c r="T762" s="202"/>
      <c r="U762" s="202"/>
      <c r="V762" s="200"/>
      <c r="W762" s="256"/>
      <c r="X762" s="259"/>
      <c r="Y762" s="630"/>
    </row>
    <row r="763" spans="2:25" s="393" customFormat="1" hidden="1">
      <c r="B763" s="407"/>
      <c r="C763" s="522"/>
      <c r="D763" s="567"/>
      <c r="E763" s="554"/>
      <c r="F763" s="477"/>
      <c r="G763" s="637"/>
      <c r="H763" s="539" t="str">
        <f t="shared" si="130"/>
        <v/>
      </c>
      <c r="I763" s="647"/>
      <c r="J763" s="648" t="str">
        <f t="shared" si="131"/>
        <v/>
      </c>
      <c r="K763" s="441" t="str">
        <f>IF(E763="","",VLOOKUP(C763,'Reference 10.0 EULs'!$D$2:$E$161,2,))</f>
        <v/>
      </c>
      <c r="L763" s="196"/>
      <c r="M763" s="198"/>
      <c r="N763" s="198"/>
      <c r="O763" s="198"/>
      <c r="P763" s="197"/>
      <c r="Q763" s="199"/>
      <c r="R763" s="205"/>
      <c r="S763" s="201"/>
      <c r="T763" s="202"/>
      <c r="U763" s="202"/>
      <c r="V763" s="200"/>
      <c r="W763" s="256"/>
      <c r="X763" s="259"/>
      <c r="Y763" s="630"/>
    </row>
    <row r="764" spans="2:25" s="393" customFormat="1" hidden="1">
      <c r="B764" s="407"/>
      <c r="C764" s="522"/>
      <c r="D764" s="567"/>
      <c r="E764" s="554"/>
      <c r="F764" s="477"/>
      <c r="G764" s="637"/>
      <c r="H764" s="539" t="str">
        <f t="shared" si="130"/>
        <v/>
      </c>
      <c r="I764" s="647"/>
      <c r="J764" s="648" t="str">
        <f t="shared" si="131"/>
        <v/>
      </c>
      <c r="K764" s="441" t="str">
        <f>IF(E764="","",VLOOKUP(C764,'Reference 10.0 EULs'!$D$2:$E$161,2,))</f>
        <v/>
      </c>
      <c r="L764" s="196"/>
      <c r="M764" s="198"/>
      <c r="N764" s="198"/>
      <c r="O764" s="198"/>
      <c r="P764" s="197"/>
      <c r="Q764" s="199"/>
      <c r="R764" s="205"/>
      <c r="S764" s="201"/>
      <c r="T764" s="202"/>
      <c r="U764" s="202"/>
      <c r="V764" s="200"/>
      <c r="W764" s="256"/>
      <c r="X764" s="259"/>
      <c r="Y764" s="630"/>
    </row>
    <row r="765" spans="2:25" s="393" customFormat="1" hidden="1">
      <c r="B765" s="407"/>
      <c r="C765" s="522"/>
      <c r="D765" s="567"/>
      <c r="E765" s="554"/>
      <c r="F765" s="477"/>
      <c r="G765" s="637"/>
      <c r="H765" s="539" t="str">
        <f t="shared" si="130"/>
        <v/>
      </c>
      <c r="I765" s="647"/>
      <c r="J765" s="648" t="str">
        <f t="shared" si="131"/>
        <v/>
      </c>
      <c r="K765" s="441" t="str">
        <f>IF(E765="","",VLOOKUP(C765,'Reference 10.0 EULs'!$D$2:$E$161,2,))</f>
        <v/>
      </c>
      <c r="L765" s="196"/>
      <c r="M765" s="198"/>
      <c r="N765" s="198"/>
      <c r="O765" s="198"/>
      <c r="P765" s="197"/>
      <c r="Q765" s="199"/>
      <c r="R765" s="205"/>
      <c r="S765" s="201"/>
      <c r="T765" s="202"/>
      <c r="U765" s="202"/>
      <c r="V765" s="200"/>
      <c r="W765" s="256"/>
      <c r="X765" s="259"/>
      <c r="Y765" s="630"/>
    </row>
    <row r="766" spans="2:25" s="393" customFormat="1" hidden="1">
      <c r="B766" s="407"/>
      <c r="C766" s="522"/>
      <c r="D766" s="567"/>
      <c r="E766" s="554"/>
      <c r="F766" s="477"/>
      <c r="G766" s="637"/>
      <c r="H766" s="539" t="str">
        <f t="shared" si="130"/>
        <v/>
      </c>
      <c r="I766" s="647"/>
      <c r="J766" s="648" t="str">
        <f t="shared" si="131"/>
        <v/>
      </c>
      <c r="K766" s="441" t="str">
        <f>IF(E766="","",VLOOKUP(C766,'Reference 10.0 EULs'!$D$2:$E$161,2,))</f>
        <v/>
      </c>
      <c r="L766" s="196"/>
      <c r="M766" s="198"/>
      <c r="N766" s="198"/>
      <c r="O766" s="198"/>
      <c r="P766" s="197"/>
      <c r="Q766" s="199"/>
      <c r="R766" s="205"/>
      <c r="S766" s="201"/>
      <c r="T766" s="202"/>
      <c r="U766" s="202"/>
      <c r="V766" s="200"/>
      <c r="W766" s="256"/>
      <c r="X766" s="259"/>
      <c r="Y766" s="630"/>
    </row>
    <row r="767" spans="2:25" s="393" customFormat="1" hidden="1">
      <c r="B767" s="407"/>
      <c r="C767" s="522"/>
      <c r="D767" s="567"/>
      <c r="E767" s="554"/>
      <c r="F767" s="477"/>
      <c r="G767" s="637"/>
      <c r="H767" s="539" t="str">
        <f t="shared" si="130"/>
        <v/>
      </c>
      <c r="I767" s="647"/>
      <c r="J767" s="648" t="str">
        <f t="shared" si="131"/>
        <v/>
      </c>
      <c r="K767" s="441" t="str">
        <f>IF(E767="","",VLOOKUP(C767,'Reference 10.0 EULs'!$D$2:$E$161,2,))</f>
        <v/>
      </c>
      <c r="L767" s="196"/>
      <c r="M767" s="198"/>
      <c r="N767" s="198"/>
      <c r="O767" s="198"/>
      <c r="P767" s="197"/>
      <c r="Q767" s="199"/>
      <c r="R767" s="205"/>
      <c r="S767" s="201"/>
      <c r="T767" s="202"/>
      <c r="U767" s="202"/>
      <c r="V767" s="200"/>
      <c r="W767" s="256"/>
      <c r="X767" s="259"/>
      <c r="Y767" s="630"/>
    </row>
    <row r="768" spans="2:25" s="393" customFormat="1" hidden="1">
      <c r="B768" s="407"/>
      <c r="C768" s="522"/>
      <c r="D768" s="567"/>
      <c r="E768" s="554"/>
      <c r="F768" s="477"/>
      <c r="G768" s="637"/>
      <c r="H768" s="539" t="str">
        <f t="shared" si="130"/>
        <v/>
      </c>
      <c r="I768" s="647"/>
      <c r="J768" s="648" t="str">
        <f t="shared" si="131"/>
        <v/>
      </c>
      <c r="K768" s="441" t="str">
        <f>IF(E768="","",VLOOKUP(C768,'Reference 10.0 EULs'!$D$2:$E$161,2,))</f>
        <v/>
      </c>
      <c r="L768" s="196"/>
      <c r="M768" s="198"/>
      <c r="N768" s="198"/>
      <c r="O768" s="198"/>
      <c r="P768" s="197"/>
      <c r="Q768" s="199"/>
      <c r="R768" s="205"/>
      <c r="S768" s="201"/>
      <c r="T768" s="202"/>
      <c r="U768" s="202"/>
      <c r="V768" s="200"/>
      <c r="W768" s="256"/>
      <c r="X768" s="259"/>
      <c r="Y768" s="630"/>
    </row>
    <row r="769" spans="2:25" s="393" customFormat="1" hidden="1">
      <c r="B769" s="407"/>
      <c r="C769" s="522"/>
      <c r="D769" s="567"/>
      <c r="E769" s="554"/>
      <c r="F769" s="477"/>
      <c r="G769" s="637"/>
      <c r="H769" s="539" t="str">
        <f t="shared" si="130"/>
        <v/>
      </c>
      <c r="I769" s="647"/>
      <c r="J769" s="648" t="str">
        <f t="shared" si="131"/>
        <v/>
      </c>
      <c r="K769" s="441" t="str">
        <f>IF(E769="","",VLOOKUP(C769,'Reference 10.0 EULs'!$D$2:$E$161,2,))</f>
        <v/>
      </c>
      <c r="L769" s="196"/>
      <c r="M769" s="198"/>
      <c r="N769" s="198"/>
      <c r="O769" s="198"/>
      <c r="P769" s="197"/>
      <c r="Q769" s="199"/>
      <c r="R769" s="205"/>
      <c r="S769" s="201"/>
      <c r="T769" s="202"/>
      <c r="U769" s="202"/>
      <c r="V769" s="200"/>
      <c r="W769" s="256"/>
      <c r="X769" s="259"/>
      <c r="Y769" s="630"/>
    </row>
    <row r="770" spans="2:25" s="393" customFormat="1" hidden="1">
      <c r="B770" s="407"/>
      <c r="C770" s="522"/>
      <c r="D770" s="567"/>
      <c r="E770" s="554"/>
      <c r="F770" s="477"/>
      <c r="G770" s="637"/>
      <c r="H770" s="539" t="str">
        <f t="shared" si="130"/>
        <v/>
      </c>
      <c r="I770" s="647"/>
      <c r="J770" s="648" t="str">
        <f t="shared" si="131"/>
        <v/>
      </c>
      <c r="K770" s="441" t="str">
        <f>IF(E770="","",VLOOKUP(C770,'Reference 10.0 EULs'!$D$2:$E$161,2,))</f>
        <v/>
      </c>
      <c r="L770" s="196"/>
      <c r="M770" s="198"/>
      <c r="N770" s="198"/>
      <c r="O770" s="198"/>
      <c r="P770" s="197"/>
      <c r="Q770" s="199"/>
      <c r="R770" s="205"/>
      <c r="S770" s="201"/>
      <c r="T770" s="202"/>
      <c r="U770" s="202"/>
      <c r="V770" s="200"/>
      <c r="W770" s="256"/>
      <c r="X770" s="259"/>
      <c r="Y770" s="630"/>
    </row>
    <row r="771" spans="2:25" s="393" customFormat="1" hidden="1">
      <c r="B771" s="407"/>
      <c r="C771" s="522"/>
      <c r="D771" s="567"/>
      <c r="E771" s="554"/>
      <c r="F771" s="477"/>
      <c r="G771" s="637"/>
      <c r="H771" s="539" t="str">
        <f t="shared" si="130"/>
        <v/>
      </c>
      <c r="I771" s="647"/>
      <c r="J771" s="648" t="str">
        <f t="shared" si="131"/>
        <v/>
      </c>
      <c r="K771" s="441" t="str">
        <f>IF(E771="","",VLOOKUP(C771,'Reference 10.0 EULs'!$D$2:$E$161,2,))</f>
        <v/>
      </c>
      <c r="L771" s="196"/>
      <c r="M771" s="198"/>
      <c r="N771" s="198"/>
      <c r="O771" s="198"/>
      <c r="P771" s="197"/>
      <c r="Q771" s="199"/>
      <c r="R771" s="205"/>
      <c r="S771" s="201"/>
      <c r="T771" s="202"/>
      <c r="U771" s="202"/>
      <c r="V771" s="200"/>
      <c r="W771" s="256"/>
      <c r="X771" s="259"/>
      <c r="Y771" s="630"/>
    </row>
    <row r="772" spans="2:25" s="393" customFormat="1" hidden="1">
      <c r="B772" s="407"/>
      <c r="C772" s="522"/>
      <c r="D772" s="567"/>
      <c r="E772" s="554"/>
      <c r="F772" s="477"/>
      <c r="G772" s="637"/>
      <c r="H772" s="539" t="str">
        <f t="shared" si="130"/>
        <v/>
      </c>
      <c r="I772" s="647"/>
      <c r="J772" s="648" t="str">
        <f t="shared" si="131"/>
        <v/>
      </c>
      <c r="K772" s="441" t="str">
        <f>IF(E772="","",VLOOKUP(C772,'Reference 10.0 EULs'!$D$2:$E$161,2,))</f>
        <v/>
      </c>
      <c r="L772" s="196"/>
      <c r="M772" s="198"/>
      <c r="N772" s="198"/>
      <c r="O772" s="198"/>
      <c r="P772" s="197"/>
      <c r="Q772" s="199"/>
      <c r="R772" s="205"/>
      <c r="S772" s="201"/>
      <c r="T772" s="202"/>
      <c r="U772" s="202"/>
      <c r="V772" s="200"/>
      <c r="W772" s="256"/>
      <c r="X772" s="259"/>
      <c r="Y772" s="630"/>
    </row>
    <row r="773" spans="2:25" s="393" customFormat="1" hidden="1">
      <c r="B773" s="407"/>
      <c r="C773" s="522"/>
      <c r="D773" s="567"/>
      <c r="E773" s="554"/>
      <c r="F773" s="477"/>
      <c r="G773" s="637"/>
      <c r="H773" s="539" t="str">
        <f t="shared" si="130"/>
        <v/>
      </c>
      <c r="I773" s="647"/>
      <c r="J773" s="648" t="str">
        <f t="shared" si="131"/>
        <v/>
      </c>
      <c r="K773" s="441" t="str">
        <f>IF(E773="","",VLOOKUP(C773,'Reference 10.0 EULs'!$D$2:$E$161,2,))</f>
        <v/>
      </c>
      <c r="L773" s="196"/>
      <c r="M773" s="198"/>
      <c r="N773" s="198"/>
      <c r="O773" s="198"/>
      <c r="P773" s="197"/>
      <c r="Q773" s="199"/>
      <c r="R773" s="205"/>
      <c r="S773" s="201"/>
      <c r="T773" s="202"/>
      <c r="U773" s="202"/>
      <c r="V773" s="200"/>
      <c r="W773" s="256"/>
      <c r="X773" s="259"/>
      <c r="Y773" s="630"/>
    </row>
    <row r="774" spans="2:25" s="393" customFormat="1" hidden="1">
      <c r="B774" s="407"/>
      <c r="C774" s="522"/>
      <c r="D774" s="567"/>
      <c r="E774" s="554"/>
      <c r="F774" s="477"/>
      <c r="G774" s="637"/>
      <c r="H774" s="539" t="str">
        <f t="shared" si="130"/>
        <v/>
      </c>
      <c r="I774" s="647"/>
      <c r="J774" s="648" t="str">
        <f t="shared" si="131"/>
        <v/>
      </c>
      <c r="K774" s="441" t="str">
        <f>IF(E774="","",VLOOKUP(C774,'Reference 10.0 EULs'!$D$2:$E$161,2,))</f>
        <v/>
      </c>
      <c r="L774" s="196"/>
      <c r="M774" s="198"/>
      <c r="N774" s="198"/>
      <c r="O774" s="198"/>
      <c r="P774" s="197"/>
      <c r="Q774" s="199"/>
      <c r="R774" s="205"/>
      <c r="S774" s="201"/>
      <c r="T774" s="202"/>
      <c r="U774" s="202"/>
      <c r="V774" s="200"/>
      <c r="W774" s="256"/>
      <c r="X774" s="259"/>
      <c r="Y774" s="630"/>
    </row>
    <row r="775" spans="2:25" s="393" customFormat="1" hidden="1">
      <c r="B775" s="407"/>
      <c r="C775" s="522"/>
      <c r="D775" s="567"/>
      <c r="E775" s="554"/>
      <c r="F775" s="477"/>
      <c r="G775" s="637"/>
      <c r="H775" s="539" t="str">
        <f t="shared" si="130"/>
        <v/>
      </c>
      <c r="I775" s="647"/>
      <c r="J775" s="648" t="str">
        <f t="shared" si="131"/>
        <v/>
      </c>
      <c r="K775" s="441" t="str">
        <f>IF(E775="","",VLOOKUP(C775,'Reference 10.0 EULs'!$D$2:$E$161,2,))</f>
        <v/>
      </c>
      <c r="L775" s="196"/>
      <c r="M775" s="198"/>
      <c r="N775" s="198"/>
      <c r="O775" s="198"/>
      <c r="P775" s="197"/>
      <c r="Q775" s="199"/>
      <c r="R775" s="205"/>
      <c r="S775" s="201"/>
      <c r="T775" s="202"/>
      <c r="U775" s="202"/>
      <c r="V775" s="200"/>
      <c r="W775" s="256"/>
      <c r="X775" s="259"/>
      <c r="Y775" s="630"/>
    </row>
    <row r="776" spans="2:25" s="393" customFormat="1" hidden="1">
      <c r="B776" s="407"/>
      <c r="C776" s="522"/>
      <c r="D776" s="567"/>
      <c r="E776" s="554"/>
      <c r="F776" s="477"/>
      <c r="G776" s="637"/>
      <c r="H776" s="539" t="str">
        <f t="shared" si="130"/>
        <v/>
      </c>
      <c r="I776" s="647"/>
      <c r="J776" s="648" t="str">
        <f t="shared" si="131"/>
        <v/>
      </c>
      <c r="K776" s="441" t="str">
        <f>IF(E776="","",VLOOKUP(C776,'Reference 10.0 EULs'!$D$2:$E$161,2,))</f>
        <v/>
      </c>
      <c r="L776" s="196"/>
      <c r="M776" s="198"/>
      <c r="N776" s="198"/>
      <c r="O776" s="198"/>
      <c r="P776" s="197"/>
      <c r="Q776" s="199"/>
      <c r="R776" s="205"/>
      <c r="S776" s="201"/>
      <c r="T776" s="202"/>
      <c r="U776" s="202"/>
      <c r="V776" s="200"/>
      <c r="W776" s="256"/>
      <c r="X776" s="259"/>
      <c r="Y776" s="630"/>
    </row>
    <row r="777" spans="2:25" s="393" customFormat="1" hidden="1">
      <c r="B777" s="407"/>
      <c r="C777" s="522"/>
      <c r="D777" s="567"/>
      <c r="E777" s="554"/>
      <c r="F777" s="477"/>
      <c r="G777" s="637"/>
      <c r="H777" s="539" t="str">
        <f t="shared" si="130"/>
        <v/>
      </c>
      <c r="I777" s="647"/>
      <c r="J777" s="648" t="str">
        <f t="shared" si="131"/>
        <v/>
      </c>
      <c r="K777" s="441" t="str">
        <f>IF(E777="","",VLOOKUP(C777,'Reference 10.0 EULs'!$D$2:$E$161,2,))</f>
        <v/>
      </c>
      <c r="L777" s="196"/>
      <c r="M777" s="198"/>
      <c r="N777" s="198"/>
      <c r="O777" s="198"/>
      <c r="P777" s="197"/>
      <c r="Q777" s="199"/>
      <c r="R777" s="205"/>
      <c r="S777" s="201"/>
      <c r="T777" s="202"/>
      <c r="U777" s="202"/>
      <c r="V777" s="200"/>
      <c r="W777" s="256"/>
      <c r="X777" s="259"/>
      <c r="Y777" s="630"/>
    </row>
    <row r="778" spans="2:25" s="393" customFormat="1" hidden="1">
      <c r="B778" s="407"/>
      <c r="C778" s="522"/>
      <c r="D778" s="567"/>
      <c r="E778" s="554"/>
      <c r="F778" s="477"/>
      <c r="G778" s="637"/>
      <c r="H778" s="539" t="str">
        <f t="shared" si="130"/>
        <v/>
      </c>
      <c r="I778" s="647"/>
      <c r="J778" s="648" t="str">
        <f t="shared" si="131"/>
        <v/>
      </c>
      <c r="K778" s="441" t="str">
        <f>IF(E778="","",VLOOKUP(C778,'Reference 10.0 EULs'!$D$2:$E$161,2,))</f>
        <v/>
      </c>
      <c r="L778" s="196"/>
      <c r="M778" s="198"/>
      <c r="N778" s="198"/>
      <c r="O778" s="198"/>
      <c r="P778" s="197"/>
      <c r="Q778" s="199"/>
      <c r="R778" s="205"/>
      <c r="S778" s="201"/>
      <c r="T778" s="202"/>
      <c r="U778" s="202"/>
      <c r="V778" s="200"/>
      <c r="W778" s="256"/>
      <c r="X778" s="259"/>
      <c r="Y778" s="630"/>
    </row>
    <row r="779" spans="2:25" s="393" customFormat="1" hidden="1">
      <c r="B779" s="407"/>
      <c r="C779" s="522"/>
      <c r="D779" s="567"/>
      <c r="E779" s="554"/>
      <c r="F779" s="477"/>
      <c r="G779" s="637"/>
      <c r="H779" s="539" t="str">
        <f t="shared" si="130"/>
        <v/>
      </c>
      <c r="I779" s="647"/>
      <c r="J779" s="648" t="str">
        <f t="shared" si="131"/>
        <v/>
      </c>
      <c r="K779" s="441" t="str">
        <f>IF(E779="","",VLOOKUP(C779,'Reference 10.0 EULs'!$D$2:$E$161,2,))</f>
        <v/>
      </c>
      <c r="L779" s="196"/>
      <c r="M779" s="198"/>
      <c r="N779" s="198"/>
      <c r="O779" s="198"/>
      <c r="P779" s="197"/>
      <c r="Q779" s="199"/>
      <c r="R779" s="205"/>
      <c r="S779" s="201"/>
      <c r="T779" s="202"/>
      <c r="U779" s="202"/>
      <c r="V779" s="200"/>
      <c r="W779" s="256"/>
      <c r="X779" s="259"/>
      <c r="Y779" s="630"/>
    </row>
    <row r="780" spans="2:25" s="393" customFormat="1" hidden="1">
      <c r="B780" s="407"/>
      <c r="C780" s="522"/>
      <c r="D780" s="567"/>
      <c r="E780" s="554"/>
      <c r="F780" s="477"/>
      <c r="G780" s="637"/>
      <c r="H780" s="539" t="str">
        <f t="shared" si="130"/>
        <v/>
      </c>
      <c r="I780" s="647"/>
      <c r="J780" s="648" t="str">
        <f t="shared" si="131"/>
        <v/>
      </c>
      <c r="K780" s="441" t="str">
        <f>IF(E780="","",VLOOKUP(C780,'Reference 10.0 EULs'!$D$2:$E$161,2,))</f>
        <v/>
      </c>
      <c r="L780" s="196"/>
      <c r="M780" s="198"/>
      <c r="N780" s="198"/>
      <c r="O780" s="198"/>
      <c r="P780" s="197"/>
      <c r="Q780" s="199"/>
      <c r="R780" s="205"/>
      <c r="S780" s="201"/>
      <c r="T780" s="202"/>
      <c r="U780" s="202"/>
      <c r="V780" s="200"/>
      <c r="W780" s="256"/>
      <c r="X780" s="259"/>
      <c r="Y780" s="630"/>
    </row>
    <row r="781" spans="2:25" s="393" customFormat="1" hidden="1">
      <c r="B781" s="407"/>
      <c r="C781" s="522"/>
      <c r="D781" s="567"/>
      <c r="E781" s="554"/>
      <c r="F781" s="477"/>
      <c r="G781" s="637"/>
      <c r="H781" s="539" t="str">
        <f t="shared" si="130"/>
        <v/>
      </c>
      <c r="I781" s="647"/>
      <c r="J781" s="648" t="str">
        <f t="shared" si="131"/>
        <v/>
      </c>
      <c r="K781" s="441" t="str">
        <f>IF(E781="","",VLOOKUP(C781,'Reference 10.0 EULs'!$D$2:$E$161,2,))</f>
        <v/>
      </c>
      <c r="L781" s="196"/>
      <c r="M781" s="198"/>
      <c r="N781" s="198"/>
      <c r="O781" s="198"/>
      <c r="P781" s="197"/>
      <c r="Q781" s="199"/>
      <c r="R781" s="205"/>
      <c r="S781" s="201"/>
      <c r="T781" s="202"/>
      <c r="U781" s="202"/>
      <c r="V781" s="200"/>
      <c r="W781" s="256"/>
      <c r="X781" s="259"/>
      <c r="Y781" s="630"/>
    </row>
    <row r="782" spans="2:25" s="393" customFormat="1" hidden="1">
      <c r="B782" s="407"/>
      <c r="C782" s="522"/>
      <c r="D782" s="567"/>
      <c r="E782" s="554"/>
      <c r="F782" s="477"/>
      <c r="G782" s="637"/>
      <c r="H782" s="539" t="str">
        <f t="shared" si="130"/>
        <v/>
      </c>
      <c r="I782" s="647"/>
      <c r="J782" s="648" t="str">
        <f t="shared" si="131"/>
        <v/>
      </c>
      <c r="K782" s="441" t="str">
        <f>IF(E782="","",VLOOKUP(C782,'Reference 10.0 EULs'!$D$2:$E$161,2,))</f>
        <v/>
      </c>
      <c r="L782" s="196"/>
      <c r="M782" s="198"/>
      <c r="N782" s="198"/>
      <c r="O782" s="198"/>
      <c r="P782" s="197"/>
      <c r="Q782" s="199"/>
      <c r="R782" s="205"/>
      <c r="S782" s="201"/>
      <c r="T782" s="202"/>
      <c r="U782" s="202"/>
      <c r="V782" s="200"/>
      <c r="W782" s="256"/>
      <c r="X782" s="259"/>
      <c r="Y782" s="630"/>
    </row>
    <row r="783" spans="2:25" s="393" customFormat="1" hidden="1">
      <c r="B783" s="407"/>
      <c r="C783" s="522"/>
      <c r="D783" s="567"/>
      <c r="E783" s="554"/>
      <c r="F783" s="477"/>
      <c r="G783" s="637"/>
      <c r="H783" s="539" t="str">
        <f t="shared" si="130"/>
        <v/>
      </c>
      <c r="I783" s="647"/>
      <c r="J783" s="648" t="str">
        <f t="shared" si="131"/>
        <v/>
      </c>
      <c r="K783" s="441" t="str">
        <f>IF(E783="","",VLOOKUP(C783,'Reference 10.0 EULs'!$D$2:$E$161,2,))</f>
        <v/>
      </c>
      <c r="L783" s="196"/>
      <c r="M783" s="198"/>
      <c r="N783" s="198"/>
      <c r="O783" s="198"/>
      <c r="P783" s="197"/>
      <c r="Q783" s="199"/>
      <c r="R783" s="205"/>
      <c r="S783" s="201"/>
      <c r="T783" s="202"/>
      <c r="U783" s="202"/>
      <c r="V783" s="200"/>
      <c r="W783" s="256"/>
      <c r="X783" s="259"/>
      <c r="Y783" s="630"/>
    </row>
    <row r="784" spans="2:25" s="393" customFormat="1" hidden="1">
      <c r="B784" s="407"/>
      <c r="C784" s="522"/>
      <c r="D784" s="567"/>
      <c r="E784" s="554"/>
      <c r="F784" s="477"/>
      <c r="G784" s="637"/>
      <c r="H784" s="539" t="str">
        <f t="shared" si="130"/>
        <v/>
      </c>
      <c r="I784" s="647"/>
      <c r="J784" s="648" t="str">
        <f t="shared" si="131"/>
        <v/>
      </c>
      <c r="K784" s="441" t="str">
        <f>IF(E784="","",VLOOKUP(C784,'Reference 10.0 EULs'!$D$2:$E$161,2,))</f>
        <v/>
      </c>
      <c r="L784" s="196"/>
      <c r="M784" s="198"/>
      <c r="N784" s="198"/>
      <c r="O784" s="198"/>
      <c r="P784" s="197"/>
      <c r="Q784" s="199"/>
      <c r="R784" s="205"/>
      <c r="S784" s="201"/>
      <c r="T784" s="202"/>
      <c r="U784" s="202"/>
      <c r="V784" s="200"/>
      <c r="W784" s="256"/>
      <c r="X784" s="259"/>
      <c r="Y784" s="630"/>
    </row>
    <row r="785" spans="2:25" s="393" customFormat="1" hidden="1">
      <c r="B785" s="407"/>
      <c r="C785" s="522"/>
      <c r="D785" s="567"/>
      <c r="E785" s="554"/>
      <c r="F785" s="477"/>
      <c r="G785" s="637"/>
      <c r="H785" s="539" t="str">
        <f t="shared" si="130"/>
        <v/>
      </c>
      <c r="I785" s="647"/>
      <c r="J785" s="648" t="str">
        <f t="shared" si="131"/>
        <v/>
      </c>
      <c r="K785" s="441" t="str">
        <f>IF(E785="","",VLOOKUP(C785,'Reference 10.0 EULs'!$D$2:$E$161,2,))</f>
        <v/>
      </c>
      <c r="L785" s="196"/>
      <c r="M785" s="198"/>
      <c r="N785" s="198"/>
      <c r="O785" s="198"/>
      <c r="P785" s="197"/>
      <c r="Q785" s="199"/>
      <c r="R785" s="205"/>
      <c r="S785" s="201"/>
      <c r="T785" s="202"/>
      <c r="U785" s="202"/>
      <c r="V785" s="200"/>
      <c r="W785" s="256"/>
      <c r="X785" s="259"/>
      <c r="Y785" s="630"/>
    </row>
    <row r="786" spans="2:25" s="393" customFormat="1" hidden="1">
      <c r="B786" s="407"/>
      <c r="C786" s="522"/>
      <c r="D786" s="567"/>
      <c r="E786" s="554"/>
      <c r="F786" s="477"/>
      <c r="G786" s="637"/>
      <c r="H786" s="539" t="str">
        <f t="shared" si="130"/>
        <v/>
      </c>
      <c r="I786" s="647"/>
      <c r="J786" s="648" t="str">
        <f t="shared" si="131"/>
        <v/>
      </c>
      <c r="K786" s="441" t="str">
        <f>IF(E786="","",VLOOKUP(C786,'Reference 10.0 EULs'!$D$2:$E$161,2,))</f>
        <v/>
      </c>
      <c r="L786" s="196"/>
      <c r="M786" s="198"/>
      <c r="N786" s="198"/>
      <c r="O786" s="198"/>
      <c r="P786" s="197"/>
      <c r="Q786" s="199"/>
      <c r="R786" s="205"/>
      <c r="S786" s="201"/>
      <c r="T786" s="202"/>
      <c r="U786" s="202"/>
      <c r="V786" s="200"/>
      <c r="W786" s="256"/>
      <c r="X786" s="259"/>
      <c r="Y786" s="630"/>
    </row>
    <row r="787" spans="2:25" s="393" customFormat="1" hidden="1">
      <c r="B787" s="407"/>
      <c r="C787" s="522"/>
      <c r="D787" s="567"/>
      <c r="E787" s="554"/>
      <c r="F787" s="477"/>
      <c r="G787" s="637"/>
      <c r="H787" s="539" t="str">
        <f t="shared" si="130"/>
        <v/>
      </c>
      <c r="I787" s="647"/>
      <c r="J787" s="648" t="str">
        <f t="shared" si="131"/>
        <v/>
      </c>
      <c r="K787" s="441" t="str">
        <f>IF(E787="","",VLOOKUP(C787,'Reference 10.0 EULs'!$D$2:$E$161,2,))</f>
        <v/>
      </c>
      <c r="L787" s="196"/>
      <c r="M787" s="198"/>
      <c r="N787" s="198"/>
      <c r="O787" s="198"/>
      <c r="P787" s="197"/>
      <c r="Q787" s="199"/>
      <c r="R787" s="205"/>
      <c r="S787" s="201"/>
      <c r="T787" s="202"/>
      <c r="U787" s="202"/>
      <c r="V787" s="200"/>
      <c r="W787" s="256"/>
      <c r="X787" s="259"/>
      <c r="Y787" s="630"/>
    </row>
    <row r="788" spans="2:25" s="393" customFormat="1" hidden="1">
      <c r="B788" s="407"/>
      <c r="C788" s="522"/>
      <c r="D788" s="567"/>
      <c r="E788" s="554"/>
      <c r="F788" s="477"/>
      <c r="G788" s="637"/>
      <c r="H788" s="539" t="str">
        <f t="shared" si="130"/>
        <v/>
      </c>
      <c r="I788" s="647"/>
      <c r="J788" s="648" t="str">
        <f t="shared" si="131"/>
        <v/>
      </c>
      <c r="K788" s="441" t="str">
        <f>IF(E788="","",VLOOKUP(C788,'Reference 10.0 EULs'!$D$2:$E$161,2,))</f>
        <v/>
      </c>
      <c r="L788" s="196"/>
      <c r="M788" s="198"/>
      <c r="N788" s="198"/>
      <c r="O788" s="198"/>
      <c r="P788" s="197"/>
      <c r="Q788" s="199"/>
      <c r="R788" s="205"/>
      <c r="S788" s="201"/>
      <c r="T788" s="202"/>
      <c r="U788" s="202"/>
      <c r="V788" s="200"/>
      <c r="W788" s="256"/>
      <c r="X788" s="259"/>
      <c r="Y788" s="630"/>
    </row>
    <row r="789" spans="2:25" s="393" customFormat="1" hidden="1">
      <c r="B789" s="407"/>
      <c r="C789" s="522"/>
      <c r="D789" s="567"/>
      <c r="E789" s="554"/>
      <c r="F789" s="477"/>
      <c r="G789" s="637"/>
      <c r="H789" s="539" t="str">
        <f t="shared" si="130"/>
        <v/>
      </c>
      <c r="I789" s="647"/>
      <c r="J789" s="648" t="str">
        <f t="shared" si="131"/>
        <v/>
      </c>
      <c r="K789" s="441" t="str">
        <f>IF(E789="","",VLOOKUP(C789,'Reference 10.0 EULs'!$D$2:$E$161,2,))</f>
        <v/>
      </c>
      <c r="L789" s="196"/>
      <c r="M789" s="198"/>
      <c r="N789" s="198"/>
      <c r="O789" s="198"/>
      <c r="P789" s="197"/>
      <c r="Q789" s="199"/>
      <c r="R789" s="205"/>
      <c r="S789" s="201"/>
      <c r="T789" s="202"/>
      <c r="U789" s="202"/>
      <c r="V789" s="200"/>
      <c r="W789" s="256"/>
      <c r="X789" s="259"/>
      <c r="Y789" s="630"/>
    </row>
    <row r="790" spans="2:25" s="393" customFormat="1" hidden="1">
      <c r="B790" s="407"/>
      <c r="C790" s="522"/>
      <c r="D790" s="567"/>
      <c r="E790" s="554"/>
      <c r="F790" s="477"/>
      <c r="G790" s="637"/>
      <c r="H790" s="539" t="str">
        <f t="shared" si="130"/>
        <v/>
      </c>
      <c r="I790" s="647"/>
      <c r="J790" s="648" t="str">
        <f t="shared" si="131"/>
        <v/>
      </c>
      <c r="K790" s="441" t="str">
        <f>IF(E790="","",VLOOKUP(C790,'Reference 10.0 EULs'!$D$2:$E$161,2,))</f>
        <v/>
      </c>
      <c r="L790" s="196"/>
      <c r="M790" s="198"/>
      <c r="N790" s="198"/>
      <c r="O790" s="198"/>
      <c r="P790" s="197"/>
      <c r="Q790" s="199"/>
      <c r="R790" s="205"/>
      <c r="S790" s="201"/>
      <c r="T790" s="202"/>
      <c r="U790" s="202"/>
      <c r="V790" s="200"/>
      <c r="W790" s="256"/>
      <c r="X790" s="259"/>
      <c r="Y790" s="630"/>
    </row>
    <row r="791" spans="2:25" s="393" customFormat="1" hidden="1">
      <c r="B791" s="407"/>
      <c r="C791" s="522"/>
      <c r="D791" s="567"/>
      <c r="E791" s="554"/>
      <c r="F791" s="477"/>
      <c r="G791" s="637"/>
      <c r="H791" s="539" t="str">
        <f t="shared" si="130"/>
        <v/>
      </c>
      <c r="I791" s="647"/>
      <c r="J791" s="648" t="str">
        <f t="shared" si="131"/>
        <v/>
      </c>
      <c r="K791" s="441" t="str">
        <f>IF(E791="","",VLOOKUP(C791,'Reference 10.0 EULs'!$D$2:$E$161,2,))</f>
        <v/>
      </c>
      <c r="L791" s="196"/>
      <c r="M791" s="198"/>
      <c r="N791" s="198"/>
      <c r="O791" s="198"/>
      <c r="P791" s="197"/>
      <c r="Q791" s="199"/>
      <c r="R791" s="205"/>
      <c r="S791" s="201"/>
      <c r="T791" s="202"/>
      <c r="U791" s="202"/>
      <c r="V791" s="200"/>
      <c r="W791" s="256"/>
      <c r="X791" s="259"/>
      <c r="Y791" s="630"/>
    </row>
    <row r="792" spans="2:25" s="393" customFormat="1" hidden="1">
      <c r="B792" s="407"/>
      <c r="C792" s="522"/>
      <c r="D792" s="567"/>
      <c r="E792" s="554"/>
      <c r="F792" s="477"/>
      <c r="G792" s="637"/>
      <c r="H792" s="539" t="str">
        <f t="shared" si="130"/>
        <v/>
      </c>
      <c r="I792" s="647"/>
      <c r="J792" s="648" t="str">
        <f t="shared" si="131"/>
        <v/>
      </c>
      <c r="K792" s="441" t="str">
        <f>IF(E792="","",VLOOKUP(C792,'Reference 10.0 EULs'!$D$2:$E$161,2,))</f>
        <v/>
      </c>
      <c r="L792" s="196"/>
      <c r="M792" s="198"/>
      <c r="N792" s="198"/>
      <c r="O792" s="198"/>
      <c r="P792" s="197"/>
      <c r="Q792" s="199"/>
      <c r="R792" s="205"/>
      <c r="S792" s="201"/>
      <c r="T792" s="202"/>
      <c r="U792" s="202"/>
      <c r="V792" s="200"/>
      <c r="W792" s="256"/>
      <c r="X792" s="259"/>
      <c r="Y792" s="630"/>
    </row>
    <row r="793" spans="2:25" s="393" customFormat="1" hidden="1">
      <c r="B793" s="407"/>
      <c r="C793" s="522"/>
      <c r="D793" s="567"/>
      <c r="E793" s="554"/>
      <c r="F793" s="477"/>
      <c r="G793" s="637"/>
      <c r="H793" s="539" t="str">
        <f t="shared" si="130"/>
        <v/>
      </c>
      <c r="I793" s="647"/>
      <c r="J793" s="648" t="str">
        <f t="shared" si="131"/>
        <v/>
      </c>
      <c r="K793" s="441" t="str">
        <f>IF(E793="","",VLOOKUP(C793,'Reference 10.0 EULs'!$D$2:$E$161,2,))</f>
        <v/>
      </c>
      <c r="L793" s="196"/>
      <c r="M793" s="198"/>
      <c r="N793" s="198"/>
      <c r="O793" s="198"/>
      <c r="P793" s="197"/>
      <c r="Q793" s="199"/>
      <c r="R793" s="205"/>
      <c r="S793" s="201"/>
      <c r="T793" s="202"/>
      <c r="U793" s="202"/>
      <c r="V793" s="200"/>
      <c r="W793" s="256"/>
      <c r="X793" s="259"/>
      <c r="Y793" s="630"/>
    </row>
    <row r="794" spans="2:25" s="393" customFormat="1" hidden="1">
      <c r="B794" s="407"/>
      <c r="C794" s="522"/>
      <c r="D794" s="567"/>
      <c r="E794" s="554"/>
      <c r="F794" s="477"/>
      <c r="G794" s="637"/>
      <c r="H794" s="539" t="str">
        <f t="shared" si="130"/>
        <v/>
      </c>
      <c r="I794" s="647"/>
      <c r="J794" s="648" t="str">
        <f t="shared" si="131"/>
        <v/>
      </c>
      <c r="K794" s="441" t="str">
        <f>IF(E794="","",VLOOKUP(C794,'Reference 10.0 EULs'!$D$2:$E$161,2,))</f>
        <v/>
      </c>
      <c r="L794" s="196"/>
      <c r="M794" s="198"/>
      <c r="N794" s="198"/>
      <c r="O794" s="198"/>
      <c r="P794" s="197"/>
      <c r="Q794" s="199"/>
      <c r="R794" s="205"/>
      <c r="S794" s="201"/>
      <c r="T794" s="202"/>
      <c r="U794" s="202"/>
      <c r="V794" s="200"/>
      <c r="W794" s="256"/>
      <c r="X794" s="259"/>
      <c r="Y794" s="630"/>
    </row>
    <row r="795" spans="2:25" s="393" customFormat="1" hidden="1">
      <c r="B795" s="407"/>
      <c r="C795" s="522"/>
      <c r="D795" s="567"/>
      <c r="E795" s="554"/>
      <c r="F795" s="477"/>
      <c r="G795" s="637"/>
      <c r="H795" s="539" t="str">
        <f t="shared" si="130"/>
        <v/>
      </c>
      <c r="I795" s="647"/>
      <c r="J795" s="648" t="str">
        <f t="shared" si="131"/>
        <v/>
      </c>
      <c r="K795" s="441" t="str">
        <f>IF(E795="","",VLOOKUP(C795,'Reference 10.0 EULs'!$D$2:$E$161,2,))</f>
        <v/>
      </c>
      <c r="L795" s="196"/>
      <c r="M795" s="198"/>
      <c r="N795" s="198"/>
      <c r="O795" s="198"/>
      <c r="P795" s="197"/>
      <c r="Q795" s="199"/>
      <c r="R795" s="205"/>
      <c r="S795" s="201"/>
      <c r="T795" s="202"/>
      <c r="U795" s="202"/>
      <c r="V795" s="200"/>
      <c r="W795" s="256"/>
      <c r="X795" s="259"/>
      <c r="Y795" s="630"/>
    </row>
    <row r="796" spans="2:25" s="393" customFormat="1" hidden="1">
      <c r="B796" s="407"/>
      <c r="C796" s="522"/>
      <c r="D796" s="567"/>
      <c r="E796" s="554"/>
      <c r="F796" s="477"/>
      <c r="G796" s="637"/>
      <c r="H796" s="539" t="str">
        <f t="shared" si="130"/>
        <v/>
      </c>
      <c r="I796" s="647"/>
      <c r="J796" s="648" t="str">
        <f t="shared" si="131"/>
        <v/>
      </c>
      <c r="K796" s="441" t="str">
        <f>IF(E796="","",VLOOKUP(C796,'Reference 10.0 EULs'!$D$2:$E$161,2,))</f>
        <v/>
      </c>
      <c r="L796" s="196"/>
      <c r="M796" s="198"/>
      <c r="N796" s="198"/>
      <c r="O796" s="198"/>
      <c r="P796" s="197"/>
      <c r="Q796" s="199"/>
      <c r="R796" s="205"/>
      <c r="S796" s="201"/>
      <c r="T796" s="202"/>
      <c r="U796" s="202"/>
      <c r="V796" s="200"/>
      <c r="W796" s="256"/>
      <c r="X796" s="259"/>
      <c r="Y796" s="630"/>
    </row>
    <row r="797" spans="2:25" s="393" customFormat="1" hidden="1">
      <c r="B797" s="407"/>
      <c r="C797" s="522"/>
      <c r="D797" s="567"/>
      <c r="E797" s="554"/>
      <c r="F797" s="477"/>
      <c r="G797" s="637"/>
      <c r="H797" s="539" t="str">
        <f t="shared" si="130"/>
        <v/>
      </c>
      <c r="I797" s="647"/>
      <c r="J797" s="648" t="str">
        <f t="shared" si="131"/>
        <v/>
      </c>
      <c r="K797" s="441" t="str">
        <f>IF(E797="","",VLOOKUP(C797,'Reference 10.0 EULs'!$D$2:$E$161,2,))</f>
        <v/>
      </c>
      <c r="L797" s="196"/>
      <c r="M797" s="198"/>
      <c r="N797" s="198"/>
      <c r="O797" s="198"/>
      <c r="P797" s="197"/>
      <c r="Q797" s="199"/>
      <c r="R797" s="205"/>
      <c r="S797" s="201"/>
      <c r="T797" s="202"/>
      <c r="U797" s="202"/>
      <c r="V797" s="200"/>
      <c r="W797" s="256"/>
      <c r="X797" s="259"/>
      <c r="Y797" s="630"/>
    </row>
    <row r="798" spans="2:25" s="393" customFormat="1" hidden="1">
      <c r="B798" s="407"/>
      <c r="C798" s="522"/>
      <c r="D798" s="567"/>
      <c r="E798" s="554"/>
      <c r="F798" s="477"/>
      <c r="G798" s="637"/>
      <c r="H798" s="539" t="str">
        <f t="shared" si="130"/>
        <v/>
      </c>
      <c r="I798" s="647"/>
      <c r="J798" s="648" t="str">
        <f t="shared" si="131"/>
        <v/>
      </c>
      <c r="K798" s="441" t="str">
        <f>IF(E798="","",VLOOKUP(C798,'Reference 10.0 EULs'!$D$2:$E$161,2,))</f>
        <v/>
      </c>
      <c r="L798" s="196"/>
      <c r="M798" s="198"/>
      <c r="N798" s="198"/>
      <c r="O798" s="198"/>
      <c r="P798" s="197"/>
      <c r="Q798" s="199"/>
      <c r="R798" s="205"/>
      <c r="S798" s="201"/>
      <c r="T798" s="202"/>
      <c r="U798" s="202"/>
      <c r="V798" s="200"/>
      <c r="W798" s="256"/>
      <c r="X798" s="259"/>
      <c r="Y798" s="630"/>
    </row>
    <row r="799" spans="2:25" s="393" customFormat="1" hidden="1">
      <c r="B799" s="407"/>
      <c r="C799" s="522"/>
      <c r="D799" s="567"/>
      <c r="E799" s="554"/>
      <c r="F799" s="477"/>
      <c r="G799" s="637"/>
      <c r="H799" s="539" t="str">
        <f t="shared" si="130"/>
        <v/>
      </c>
      <c r="I799" s="647"/>
      <c r="J799" s="648" t="str">
        <f t="shared" si="131"/>
        <v/>
      </c>
      <c r="K799" s="441" t="str">
        <f>IF(E799="","",VLOOKUP(C799,'Reference 10.0 EULs'!$D$2:$E$161,2,))</f>
        <v/>
      </c>
      <c r="L799" s="196"/>
      <c r="M799" s="198"/>
      <c r="N799" s="198"/>
      <c r="O799" s="198"/>
      <c r="P799" s="197"/>
      <c r="Q799" s="199"/>
      <c r="R799" s="205"/>
      <c r="S799" s="201"/>
      <c r="T799" s="202"/>
      <c r="U799" s="202"/>
      <c r="V799" s="200"/>
      <c r="W799" s="256"/>
      <c r="X799" s="259"/>
      <c r="Y799" s="630"/>
    </row>
    <row r="800" spans="2:25" s="393" customFormat="1" hidden="1">
      <c r="B800" s="407"/>
      <c r="C800" s="522"/>
      <c r="D800" s="567"/>
      <c r="E800" s="554"/>
      <c r="F800" s="477"/>
      <c r="G800" s="637"/>
      <c r="H800" s="539" t="str">
        <f t="shared" si="130"/>
        <v/>
      </c>
      <c r="I800" s="647"/>
      <c r="J800" s="648" t="str">
        <f t="shared" si="131"/>
        <v/>
      </c>
      <c r="K800" s="441" t="str">
        <f>IF(E800="","",VLOOKUP(C800,'Reference 10.0 EULs'!$D$2:$E$161,2,))</f>
        <v/>
      </c>
      <c r="L800" s="196"/>
      <c r="M800" s="198"/>
      <c r="N800" s="198"/>
      <c r="O800" s="198"/>
      <c r="P800" s="197"/>
      <c r="Q800" s="199"/>
      <c r="R800" s="205"/>
      <c r="S800" s="201"/>
      <c r="T800" s="202"/>
      <c r="U800" s="202"/>
      <c r="V800" s="200"/>
      <c r="W800" s="256"/>
      <c r="X800" s="259"/>
      <c r="Y800" s="630"/>
    </row>
    <row r="801" spans="2:25" s="393" customFormat="1" hidden="1">
      <c r="B801" s="407"/>
      <c r="C801" s="522"/>
      <c r="D801" s="567"/>
      <c r="E801" s="554"/>
      <c r="F801" s="477"/>
      <c r="G801" s="637"/>
      <c r="H801" s="539" t="str">
        <f t="shared" si="130"/>
        <v/>
      </c>
      <c r="I801" s="647"/>
      <c r="J801" s="648" t="str">
        <f t="shared" si="131"/>
        <v/>
      </c>
      <c r="K801" s="441" t="str">
        <f>IF(E801="","",VLOOKUP(C801,'Reference 10.0 EULs'!$D$2:$E$161,2,))</f>
        <v/>
      </c>
      <c r="L801" s="196"/>
      <c r="M801" s="198"/>
      <c r="N801" s="198"/>
      <c r="O801" s="198"/>
      <c r="P801" s="197"/>
      <c r="Q801" s="199"/>
      <c r="R801" s="205"/>
      <c r="S801" s="201"/>
      <c r="T801" s="202"/>
      <c r="U801" s="202"/>
      <c r="V801" s="200"/>
      <c r="W801" s="256"/>
      <c r="X801" s="259"/>
      <c r="Y801" s="630"/>
    </row>
    <row r="802" spans="2:25" s="393" customFormat="1" hidden="1">
      <c r="B802" s="407"/>
      <c r="C802" s="522"/>
      <c r="D802" s="567"/>
      <c r="E802" s="554"/>
      <c r="F802" s="477"/>
      <c r="G802" s="637"/>
      <c r="H802" s="539" t="str">
        <f t="shared" si="130"/>
        <v/>
      </c>
      <c r="I802" s="647"/>
      <c r="J802" s="648" t="str">
        <f t="shared" si="131"/>
        <v/>
      </c>
      <c r="K802" s="441" t="str">
        <f>IF(E802="","",VLOOKUP(C802,'Reference 10.0 EULs'!$D$2:$E$161,2,))</f>
        <v/>
      </c>
      <c r="L802" s="196"/>
      <c r="M802" s="198"/>
      <c r="N802" s="198"/>
      <c r="O802" s="198"/>
      <c r="P802" s="197"/>
      <c r="Q802" s="199"/>
      <c r="R802" s="205"/>
      <c r="S802" s="201"/>
      <c r="T802" s="202"/>
      <c r="U802" s="202"/>
      <c r="V802" s="200"/>
      <c r="W802" s="256"/>
      <c r="X802" s="259"/>
      <c r="Y802" s="630"/>
    </row>
    <row r="803" spans="2:25" s="393" customFormat="1" hidden="1">
      <c r="B803" s="407"/>
      <c r="C803" s="522"/>
      <c r="D803" s="567"/>
      <c r="E803" s="554"/>
      <c r="F803" s="477"/>
      <c r="G803" s="637"/>
      <c r="H803" s="539" t="str">
        <f t="shared" ref="H803:H866" si="132">IF(E803="","",E803/$E$260)</f>
        <v/>
      </c>
      <c r="I803" s="647"/>
      <c r="J803" s="648" t="str">
        <f t="shared" ref="J803:J866" si="133">IF($G803="","",G803+I803)</f>
        <v/>
      </c>
      <c r="K803" s="441" t="str">
        <f>IF(E803="","",VLOOKUP(C803,'Reference 10.0 EULs'!$D$2:$E$161,2,))</f>
        <v/>
      </c>
      <c r="L803" s="196"/>
      <c r="M803" s="198"/>
      <c r="N803" s="198"/>
      <c r="O803" s="198"/>
      <c r="P803" s="197"/>
      <c r="Q803" s="199"/>
      <c r="R803" s="205"/>
      <c r="S803" s="201"/>
      <c r="T803" s="202"/>
      <c r="U803" s="202"/>
      <c r="V803" s="200"/>
      <c r="W803" s="256"/>
      <c r="X803" s="259"/>
      <c r="Y803" s="630"/>
    </row>
    <row r="804" spans="2:25" s="393" customFormat="1" hidden="1">
      <c r="B804" s="407"/>
      <c r="C804" s="522"/>
      <c r="D804" s="567"/>
      <c r="E804" s="554"/>
      <c r="F804" s="477"/>
      <c r="G804" s="637"/>
      <c r="H804" s="539" t="str">
        <f t="shared" si="132"/>
        <v/>
      </c>
      <c r="I804" s="647"/>
      <c r="J804" s="648" t="str">
        <f t="shared" si="133"/>
        <v/>
      </c>
      <c r="K804" s="441" t="str">
        <f>IF(E804="","",VLOOKUP(C804,'Reference 10.0 EULs'!$D$2:$E$161,2,))</f>
        <v/>
      </c>
      <c r="L804" s="196"/>
      <c r="M804" s="198"/>
      <c r="N804" s="198"/>
      <c r="O804" s="198"/>
      <c r="P804" s="197"/>
      <c r="Q804" s="199"/>
      <c r="R804" s="205"/>
      <c r="S804" s="201"/>
      <c r="T804" s="202"/>
      <c r="U804" s="202"/>
      <c r="V804" s="200"/>
      <c r="W804" s="256"/>
      <c r="X804" s="259"/>
      <c r="Y804" s="630"/>
    </row>
    <row r="805" spans="2:25" s="393" customFormat="1" hidden="1">
      <c r="B805" s="407"/>
      <c r="C805" s="522"/>
      <c r="D805" s="567"/>
      <c r="E805" s="554"/>
      <c r="F805" s="477"/>
      <c r="G805" s="637"/>
      <c r="H805" s="539" t="str">
        <f t="shared" si="132"/>
        <v/>
      </c>
      <c r="I805" s="647"/>
      <c r="J805" s="648" t="str">
        <f t="shared" si="133"/>
        <v/>
      </c>
      <c r="K805" s="441" t="str">
        <f>IF(E805="","",VLOOKUP(C805,'Reference 10.0 EULs'!$D$2:$E$161,2,))</f>
        <v/>
      </c>
      <c r="L805" s="196"/>
      <c r="M805" s="198"/>
      <c r="N805" s="198"/>
      <c r="O805" s="198"/>
      <c r="P805" s="197"/>
      <c r="Q805" s="199"/>
      <c r="R805" s="205"/>
      <c r="S805" s="201"/>
      <c r="T805" s="202"/>
      <c r="U805" s="202"/>
      <c r="V805" s="200"/>
      <c r="W805" s="256"/>
      <c r="X805" s="259"/>
      <c r="Y805" s="630"/>
    </row>
    <row r="806" spans="2:25" s="393" customFormat="1" hidden="1">
      <c r="B806" s="407"/>
      <c r="C806" s="522"/>
      <c r="D806" s="567"/>
      <c r="E806" s="554"/>
      <c r="F806" s="477"/>
      <c r="G806" s="637"/>
      <c r="H806" s="539" t="str">
        <f t="shared" si="132"/>
        <v/>
      </c>
      <c r="I806" s="647"/>
      <c r="J806" s="648" t="str">
        <f t="shared" si="133"/>
        <v/>
      </c>
      <c r="K806" s="441" t="str">
        <f>IF(E806="","",VLOOKUP(C806,'Reference 10.0 EULs'!$D$2:$E$161,2,))</f>
        <v/>
      </c>
      <c r="L806" s="196"/>
      <c r="M806" s="198"/>
      <c r="N806" s="198"/>
      <c r="O806" s="198"/>
      <c r="P806" s="197"/>
      <c r="Q806" s="199"/>
      <c r="R806" s="205"/>
      <c r="S806" s="201"/>
      <c r="T806" s="202"/>
      <c r="U806" s="202"/>
      <c r="V806" s="200"/>
      <c r="W806" s="256"/>
      <c r="X806" s="259"/>
      <c r="Y806" s="630"/>
    </row>
    <row r="807" spans="2:25" s="393" customFormat="1" hidden="1">
      <c r="B807" s="407"/>
      <c r="C807" s="522"/>
      <c r="D807" s="567"/>
      <c r="E807" s="554"/>
      <c r="F807" s="477"/>
      <c r="G807" s="637"/>
      <c r="H807" s="539" t="str">
        <f t="shared" si="132"/>
        <v/>
      </c>
      <c r="I807" s="647"/>
      <c r="J807" s="648" t="str">
        <f t="shared" si="133"/>
        <v/>
      </c>
      <c r="K807" s="441" t="str">
        <f>IF(E807="","",VLOOKUP(C807,'Reference 10.0 EULs'!$D$2:$E$161,2,))</f>
        <v/>
      </c>
      <c r="L807" s="196"/>
      <c r="M807" s="198"/>
      <c r="N807" s="198"/>
      <c r="O807" s="198"/>
      <c r="P807" s="197"/>
      <c r="Q807" s="199"/>
      <c r="R807" s="205"/>
      <c r="S807" s="201"/>
      <c r="T807" s="202"/>
      <c r="U807" s="202"/>
      <c r="V807" s="200"/>
      <c r="W807" s="256"/>
      <c r="X807" s="259"/>
      <c r="Y807" s="630"/>
    </row>
    <row r="808" spans="2:25" s="393" customFormat="1" hidden="1">
      <c r="B808" s="407"/>
      <c r="C808" s="522"/>
      <c r="D808" s="567"/>
      <c r="E808" s="554"/>
      <c r="F808" s="477"/>
      <c r="G808" s="637"/>
      <c r="H808" s="539" t="str">
        <f t="shared" si="132"/>
        <v/>
      </c>
      <c r="I808" s="647"/>
      <c r="J808" s="648" t="str">
        <f t="shared" si="133"/>
        <v/>
      </c>
      <c r="K808" s="441" t="str">
        <f>IF(E808="","",VLOOKUP(C808,'Reference 10.0 EULs'!$D$2:$E$161,2,))</f>
        <v/>
      </c>
      <c r="L808" s="196"/>
      <c r="M808" s="198"/>
      <c r="N808" s="198"/>
      <c r="O808" s="198"/>
      <c r="P808" s="197"/>
      <c r="Q808" s="199"/>
      <c r="R808" s="205"/>
      <c r="S808" s="201"/>
      <c r="T808" s="202"/>
      <c r="U808" s="202"/>
      <c r="V808" s="200"/>
      <c r="W808" s="256"/>
      <c r="X808" s="259"/>
      <c r="Y808" s="630"/>
    </row>
    <row r="809" spans="2:25" s="393" customFormat="1" hidden="1">
      <c r="B809" s="407"/>
      <c r="C809" s="522"/>
      <c r="D809" s="567"/>
      <c r="E809" s="554"/>
      <c r="F809" s="477"/>
      <c r="G809" s="637"/>
      <c r="H809" s="539" t="str">
        <f t="shared" si="132"/>
        <v/>
      </c>
      <c r="I809" s="647"/>
      <c r="J809" s="648" t="str">
        <f t="shared" si="133"/>
        <v/>
      </c>
      <c r="K809" s="441" t="str">
        <f>IF(E809="","",VLOOKUP(C809,'Reference 10.0 EULs'!$D$2:$E$161,2,))</f>
        <v/>
      </c>
      <c r="L809" s="196"/>
      <c r="M809" s="198"/>
      <c r="N809" s="198"/>
      <c r="O809" s="198"/>
      <c r="P809" s="197"/>
      <c r="Q809" s="199"/>
      <c r="R809" s="205"/>
      <c r="S809" s="201"/>
      <c r="T809" s="202"/>
      <c r="U809" s="202"/>
      <c r="V809" s="200"/>
      <c r="W809" s="256"/>
      <c r="X809" s="259"/>
      <c r="Y809" s="630"/>
    </row>
    <row r="810" spans="2:25" s="393" customFormat="1" hidden="1">
      <c r="B810" s="407"/>
      <c r="C810" s="522"/>
      <c r="D810" s="567"/>
      <c r="E810" s="554"/>
      <c r="F810" s="477"/>
      <c r="G810" s="637"/>
      <c r="H810" s="539" t="str">
        <f t="shared" si="132"/>
        <v/>
      </c>
      <c r="I810" s="647"/>
      <c r="J810" s="648" t="str">
        <f t="shared" si="133"/>
        <v/>
      </c>
      <c r="K810" s="441" t="str">
        <f>IF(E810="","",VLOOKUP(C810,'Reference 10.0 EULs'!$D$2:$E$161,2,))</f>
        <v/>
      </c>
      <c r="L810" s="196"/>
      <c r="M810" s="198"/>
      <c r="N810" s="198"/>
      <c r="O810" s="198"/>
      <c r="P810" s="197"/>
      <c r="Q810" s="199"/>
      <c r="R810" s="205"/>
      <c r="S810" s="201"/>
      <c r="T810" s="202"/>
      <c r="U810" s="202"/>
      <c r="V810" s="200"/>
      <c r="W810" s="256"/>
      <c r="X810" s="259"/>
      <c r="Y810" s="630"/>
    </row>
    <row r="811" spans="2:25" s="393" customFormat="1" hidden="1">
      <c r="B811" s="407"/>
      <c r="C811" s="522"/>
      <c r="D811" s="567"/>
      <c r="E811" s="554"/>
      <c r="F811" s="477"/>
      <c r="G811" s="637"/>
      <c r="H811" s="539" t="str">
        <f t="shared" si="132"/>
        <v/>
      </c>
      <c r="I811" s="647"/>
      <c r="J811" s="648" t="str">
        <f t="shared" si="133"/>
        <v/>
      </c>
      <c r="K811" s="441" t="str">
        <f>IF(E811="","",VLOOKUP(C811,'Reference 10.0 EULs'!$D$2:$E$161,2,))</f>
        <v/>
      </c>
      <c r="L811" s="196"/>
      <c r="M811" s="198"/>
      <c r="N811" s="198"/>
      <c r="O811" s="198"/>
      <c r="P811" s="197"/>
      <c r="Q811" s="199"/>
      <c r="R811" s="205"/>
      <c r="S811" s="201"/>
      <c r="T811" s="202"/>
      <c r="U811" s="202"/>
      <c r="V811" s="200"/>
      <c r="W811" s="256"/>
      <c r="X811" s="259"/>
      <c r="Y811" s="630"/>
    </row>
    <row r="812" spans="2:25" s="393" customFormat="1" hidden="1">
      <c r="B812" s="407"/>
      <c r="C812" s="522"/>
      <c r="D812" s="567"/>
      <c r="E812" s="554"/>
      <c r="F812" s="477"/>
      <c r="G812" s="637"/>
      <c r="H812" s="539" t="str">
        <f t="shared" si="132"/>
        <v/>
      </c>
      <c r="I812" s="647"/>
      <c r="J812" s="648" t="str">
        <f t="shared" si="133"/>
        <v/>
      </c>
      <c r="K812" s="441" t="str">
        <f>IF(E812="","",VLOOKUP(C812,'Reference 10.0 EULs'!$D$2:$E$161,2,))</f>
        <v/>
      </c>
      <c r="L812" s="196"/>
      <c r="M812" s="198"/>
      <c r="N812" s="198"/>
      <c r="O812" s="198"/>
      <c r="P812" s="197"/>
      <c r="Q812" s="199"/>
      <c r="R812" s="205"/>
      <c r="S812" s="201"/>
      <c r="T812" s="202"/>
      <c r="U812" s="202"/>
      <c r="V812" s="200"/>
      <c r="W812" s="256"/>
      <c r="X812" s="259"/>
      <c r="Y812" s="630"/>
    </row>
    <row r="813" spans="2:25" s="393" customFormat="1" hidden="1">
      <c r="B813" s="407"/>
      <c r="C813" s="522"/>
      <c r="D813" s="567"/>
      <c r="E813" s="554"/>
      <c r="F813" s="477"/>
      <c r="G813" s="637"/>
      <c r="H813" s="539" t="str">
        <f t="shared" si="132"/>
        <v/>
      </c>
      <c r="I813" s="647"/>
      <c r="J813" s="648" t="str">
        <f t="shared" si="133"/>
        <v/>
      </c>
      <c r="K813" s="441" t="str">
        <f>IF(E813="","",VLOOKUP(C813,'Reference 10.0 EULs'!$D$2:$E$161,2,))</f>
        <v/>
      </c>
      <c r="L813" s="196"/>
      <c r="M813" s="198"/>
      <c r="N813" s="198"/>
      <c r="O813" s="198"/>
      <c r="P813" s="197"/>
      <c r="Q813" s="199"/>
      <c r="R813" s="205"/>
      <c r="S813" s="201"/>
      <c r="T813" s="202"/>
      <c r="U813" s="202"/>
      <c r="V813" s="200"/>
      <c r="W813" s="256"/>
      <c r="X813" s="259"/>
      <c r="Y813" s="630"/>
    </row>
    <row r="814" spans="2:25" s="393" customFormat="1" hidden="1">
      <c r="B814" s="407"/>
      <c r="C814" s="522"/>
      <c r="D814" s="567"/>
      <c r="E814" s="554"/>
      <c r="F814" s="477"/>
      <c r="G814" s="637"/>
      <c r="H814" s="539" t="str">
        <f t="shared" si="132"/>
        <v/>
      </c>
      <c r="I814" s="647"/>
      <c r="J814" s="648" t="str">
        <f t="shared" si="133"/>
        <v/>
      </c>
      <c r="K814" s="441" t="str">
        <f>IF(E814="","",VLOOKUP(C814,'Reference 10.0 EULs'!$D$2:$E$161,2,))</f>
        <v/>
      </c>
      <c r="L814" s="196"/>
      <c r="M814" s="198"/>
      <c r="N814" s="198"/>
      <c r="O814" s="198"/>
      <c r="P814" s="197"/>
      <c r="Q814" s="199"/>
      <c r="R814" s="205"/>
      <c r="S814" s="201"/>
      <c r="T814" s="202"/>
      <c r="U814" s="202"/>
      <c r="V814" s="200"/>
      <c r="W814" s="256"/>
      <c r="X814" s="259"/>
      <c r="Y814" s="630"/>
    </row>
    <row r="815" spans="2:25" s="393" customFormat="1" hidden="1">
      <c r="B815" s="407"/>
      <c r="C815" s="522"/>
      <c r="D815" s="567"/>
      <c r="E815" s="554"/>
      <c r="F815" s="477"/>
      <c r="G815" s="637"/>
      <c r="H815" s="539" t="str">
        <f t="shared" si="132"/>
        <v/>
      </c>
      <c r="I815" s="647"/>
      <c r="J815" s="648" t="str">
        <f t="shared" si="133"/>
        <v/>
      </c>
      <c r="K815" s="441" t="str">
        <f>IF(E815="","",VLOOKUP(C815,'Reference 10.0 EULs'!$D$2:$E$161,2,))</f>
        <v/>
      </c>
      <c r="L815" s="196"/>
      <c r="M815" s="198"/>
      <c r="N815" s="198"/>
      <c r="O815" s="198"/>
      <c r="P815" s="197"/>
      <c r="Q815" s="199"/>
      <c r="R815" s="205"/>
      <c r="S815" s="201"/>
      <c r="T815" s="202"/>
      <c r="U815" s="202"/>
      <c r="V815" s="200"/>
      <c r="W815" s="256"/>
      <c r="X815" s="259"/>
      <c r="Y815" s="630"/>
    </row>
    <row r="816" spans="2:25" s="393" customFormat="1" hidden="1">
      <c r="B816" s="407"/>
      <c r="C816" s="522"/>
      <c r="D816" s="567"/>
      <c r="E816" s="554"/>
      <c r="F816" s="477"/>
      <c r="G816" s="637"/>
      <c r="H816" s="539" t="str">
        <f t="shared" si="132"/>
        <v/>
      </c>
      <c r="I816" s="647"/>
      <c r="J816" s="648" t="str">
        <f t="shared" si="133"/>
        <v/>
      </c>
      <c r="K816" s="441" t="str">
        <f>IF(E816="","",VLOOKUP(C816,'Reference 10.0 EULs'!$D$2:$E$161,2,))</f>
        <v/>
      </c>
      <c r="L816" s="196"/>
      <c r="M816" s="198"/>
      <c r="N816" s="198"/>
      <c r="O816" s="198"/>
      <c r="P816" s="197"/>
      <c r="Q816" s="199"/>
      <c r="R816" s="205"/>
      <c r="S816" s="201"/>
      <c r="T816" s="202"/>
      <c r="U816" s="202"/>
      <c r="V816" s="200"/>
      <c r="W816" s="256"/>
      <c r="X816" s="259"/>
      <c r="Y816" s="630"/>
    </row>
    <row r="817" spans="2:25" s="393" customFormat="1" hidden="1">
      <c r="B817" s="407"/>
      <c r="C817" s="522"/>
      <c r="D817" s="567"/>
      <c r="E817" s="554"/>
      <c r="F817" s="477"/>
      <c r="G817" s="637"/>
      <c r="H817" s="539" t="str">
        <f t="shared" si="132"/>
        <v/>
      </c>
      <c r="I817" s="647"/>
      <c r="J817" s="648" t="str">
        <f t="shared" si="133"/>
        <v/>
      </c>
      <c r="K817" s="441" t="str">
        <f>IF(E817="","",VLOOKUP(C817,'Reference 10.0 EULs'!$D$2:$E$161,2,))</f>
        <v/>
      </c>
      <c r="L817" s="196"/>
      <c r="M817" s="198"/>
      <c r="N817" s="198"/>
      <c r="O817" s="198"/>
      <c r="P817" s="197"/>
      <c r="Q817" s="199"/>
      <c r="R817" s="205"/>
      <c r="S817" s="201"/>
      <c r="T817" s="202"/>
      <c r="U817" s="202"/>
      <c r="V817" s="200"/>
      <c r="W817" s="256"/>
      <c r="X817" s="259"/>
      <c r="Y817" s="630"/>
    </row>
    <row r="818" spans="2:25" s="393" customFormat="1" hidden="1">
      <c r="B818" s="407"/>
      <c r="C818" s="522"/>
      <c r="D818" s="567"/>
      <c r="E818" s="554"/>
      <c r="F818" s="477"/>
      <c r="G818" s="637"/>
      <c r="H818" s="539" t="str">
        <f t="shared" si="132"/>
        <v/>
      </c>
      <c r="I818" s="647"/>
      <c r="J818" s="648" t="str">
        <f t="shared" si="133"/>
        <v/>
      </c>
      <c r="K818" s="441" t="str">
        <f>IF(E818="","",VLOOKUP(C818,'Reference 10.0 EULs'!$D$2:$E$161,2,))</f>
        <v/>
      </c>
      <c r="L818" s="196"/>
      <c r="M818" s="198"/>
      <c r="N818" s="198"/>
      <c r="O818" s="198"/>
      <c r="P818" s="197"/>
      <c r="Q818" s="199"/>
      <c r="R818" s="205"/>
      <c r="S818" s="201"/>
      <c r="T818" s="202"/>
      <c r="U818" s="202"/>
      <c r="V818" s="200"/>
      <c r="W818" s="256"/>
      <c r="X818" s="259"/>
      <c r="Y818" s="630"/>
    </row>
    <row r="819" spans="2:25" s="393" customFormat="1" hidden="1">
      <c r="B819" s="407"/>
      <c r="C819" s="522"/>
      <c r="D819" s="567"/>
      <c r="E819" s="554"/>
      <c r="F819" s="477"/>
      <c r="G819" s="637"/>
      <c r="H819" s="539" t="str">
        <f t="shared" si="132"/>
        <v/>
      </c>
      <c r="I819" s="647"/>
      <c r="J819" s="648" t="str">
        <f t="shared" si="133"/>
        <v/>
      </c>
      <c r="K819" s="441" t="str">
        <f>IF(E819="","",VLOOKUP(C819,'Reference 10.0 EULs'!$D$2:$E$161,2,))</f>
        <v/>
      </c>
      <c r="L819" s="196"/>
      <c r="M819" s="198"/>
      <c r="N819" s="198"/>
      <c r="O819" s="198"/>
      <c r="P819" s="197"/>
      <c r="Q819" s="199"/>
      <c r="R819" s="205"/>
      <c r="S819" s="201"/>
      <c r="T819" s="202"/>
      <c r="U819" s="202"/>
      <c r="V819" s="200"/>
      <c r="W819" s="256"/>
      <c r="X819" s="259"/>
      <c r="Y819" s="630"/>
    </row>
    <row r="820" spans="2:25" s="393" customFormat="1" hidden="1">
      <c r="B820" s="407"/>
      <c r="C820" s="522"/>
      <c r="D820" s="567"/>
      <c r="E820" s="554"/>
      <c r="F820" s="477"/>
      <c r="G820" s="637"/>
      <c r="H820" s="539" t="str">
        <f t="shared" si="132"/>
        <v/>
      </c>
      <c r="I820" s="647"/>
      <c r="J820" s="648" t="str">
        <f t="shared" si="133"/>
        <v/>
      </c>
      <c r="K820" s="441" t="str">
        <f>IF(E820="","",VLOOKUP(C820,'Reference 10.0 EULs'!$D$2:$E$161,2,))</f>
        <v/>
      </c>
      <c r="L820" s="196"/>
      <c r="M820" s="198"/>
      <c r="N820" s="198"/>
      <c r="O820" s="198"/>
      <c r="P820" s="197"/>
      <c r="Q820" s="199"/>
      <c r="R820" s="205"/>
      <c r="S820" s="201"/>
      <c r="T820" s="202"/>
      <c r="U820" s="202"/>
      <c r="V820" s="200"/>
      <c r="W820" s="256"/>
      <c r="X820" s="259"/>
      <c r="Y820" s="630"/>
    </row>
    <row r="821" spans="2:25" s="393" customFormat="1" hidden="1">
      <c r="B821" s="407"/>
      <c r="C821" s="522"/>
      <c r="D821" s="567"/>
      <c r="E821" s="554"/>
      <c r="F821" s="477"/>
      <c r="G821" s="637"/>
      <c r="H821" s="539" t="str">
        <f t="shared" si="132"/>
        <v/>
      </c>
      <c r="I821" s="647"/>
      <c r="J821" s="648" t="str">
        <f t="shared" si="133"/>
        <v/>
      </c>
      <c r="K821" s="441" t="str">
        <f>IF(E821="","",VLOOKUP(C821,'Reference 10.0 EULs'!$D$2:$E$161,2,))</f>
        <v/>
      </c>
      <c r="L821" s="196"/>
      <c r="M821" s="198"/>
      <c r="N821" s="198"/>
      <c r="O821" s="198"/>
      <c r="P821" s="197"/>
      <c r="Q821" s="199"/>
      <c r="R821" s="205"/>
      <c r="S821" s="201"/>
      <c r="T821" s="202"/>
      <c r="U821" s="202"/>
      <c r="V821" s="200"/>
      <c r="W821" s="256"/>
      <c r="X821" s="259"/>
      <c r="Y821" s="630"/>
    </row>
    <row r="822" spans="2:25" s="393" customFormat="1" hidden="1">
      <c r="B822" s="407"/>
      <c r="C822" s="522"/>
      <c r="D822" s="567"/>
      <c r="E822" s="554"/>
      <c r="F822" s="477"/>
      <c r="G822" s="637"/>
      <c r="H822" s="539" t="str">
        <f t="shared" si="132"/>
        <v/>
      </c>
      <c r="I822" s="647"/>
      <c r="J822" s="648" t="str">
        <f t="shared" si="133"/>
        <v/>
      </c>
      <c r="K822" s="441" t="str">
        <f>IF(E822="","",VLOOKUP(C822,'Reference 10.0 EULs'!$D$2:$E$161,2,))</f>
        <v/>
      </c>
      <c r="L822" s="196"/>
      <c r="M822" s="198"/>
      <c r="N822" s="198"/>
      <c r="O822" s="198"/>
      <c r="P822" s="197"/>
      <c r="Q822" s="199"/>
      <c r="R822" s="205"/>
      <c r="S822" s="201"/>
      <c r="T822" s="202"/>
      <c r="U822" s="202"/>
      <c r="V822" s="200"/>
      <c r="W822" s="256"/>
      <c r="X822" s="259"/>
      <c r="Y822" s="630"/>
    </row>
    <row r="823" spans="2:25" s="393" customFormat="1" hidden="1">
      <c r="B823" s="407"/>
      <c r="C823" s="522"/>
      <c r="D823" s="567"/>
      <c r="E823" s="554"/>
      <c r="F823" s="477"/>
      <c r="G823" s="637"/>
      <c r="H823" s="539" t="str">
        <f t="shared" si="132"/>
        <v/>
      </c>
      <c r="I823" s="647"/>
      <c r="J823" s="648" t="str">
        <f t="shared" si="133"/>
        <v/>
      </c>
      <c r="K823" s="441" t="str">
        <f>IF(E823="","",VLOOKUP(C823,'Reference 10.0 EULs'!$D$2:$E$161,2,))</f>
        <v/>
      </c>
      <c r="L823" s="196"/>
      <c r="M823" s="198"/>
      <c r="N823" s="198"/>
      <c r="O823" s="198"/>
      <c r="P823" s="197"/>
      <c r="Q823" s="199"/>
      <c r="R823" s="205"/>
      <c r="S823" s="201"/>
      <c r="T823" s="202"/>
      <c r="U823" s="202"/>
      <c r="V823" s="200"/>
      <c r="W823" s="256"/>
      <c r="X823" s="259"/>
      <c r="Y823" s="630"/>
    </row>
    <row r="824" spans="2:25" s="393" customFormat="1" hidden="1">
      <c r="B824" s="407"/>
      <c r="C824" s="522"/>
      <c r="D824" s="567"/>
      <c r="E824" s="554"/>
      <c r="F824" s="477"/>
      <c r="G824" s="637"/>
      <c r="H824" s="539" t="str">
        <f t="shared" si="132"/>
        <v/>
      </c>
      <c r="I824" s="647"/>
      <c r="J824" s="648" t="str">
        <f t="shared" si="133"/>
        <v/>
      </c>
      <c r="K824" s="441" t="str">
        <f>IF(E824="","",VLOOKUP(C824,'Reference 10.0 EULs'!$D$2:$E$161,2,))</f>
        <v/>
      </c>
      <c r="L824" s="196"/>
      <c r="M824" s="198"/>
      <c r="N824" s="198"/>
      <c r="O824" s="198"/>
      <c r="P824" s="197"/>
      <c r="Q824" s="199"/>
      <c r="R824" s="205"/>
      <c r="S824" s="201"/>
      <c r="T824" s="202"/>
      <c r="U824" s="202"/>
      <c r="V824" s="200"/>
      <c r="W824" s="256"/>
      <c r="X824" s="259"/>
      <c r="Y824" s="630"/>
    </row>
    <row r="825" spans="2:25" s="393" customFormat="1" hidden="1">
      <c r="B825" s="407"/>
      <c r="C825" s="522"/>
      <c r="D825" s="567"/>
      <c r="E825" s="554"/>
      <c r="F825" s="477"/>
      <c r="G825" s="637"/>
      <c r="H825" s="539" t="str">
        <f t="shared" si="132"/>
        <v/>
      </c>
      <c r="I825" s="647"/>
      <c r="J825" s="648" t="str">
        <f t="shared" si="133"/>
        <v/>
      </c>
      <c r="K825" s="441" t="str">
        <f>IF(E825="","",VLOOKUP(C825,'Reference 10.0 EULs'!$D$2:$E$161,2,))</f>
        <v/>
      </c>
      <c r="L825" s="196"/>
      <c r="M825" s="198"/>
      <c r="N825" s="198"/>
      <c r="O825" s="198"/>
      <c r="P825" s="197"/>
      <c r="Q825" s="199"/>
      <c r="R825" s="205"/>
      <c r="S825" s="201"/>
      <c r="T825" s="202"/>
      <c r="U825" s="202"/>
      <c r="V825" s="200"/>
      <c r="W825" s="256"/>
      <c r="X825" s="259"/>
      <c r="Y825" s="630"/>
    </row>
    <row r="826" spans="2:25" s="393" customFormat="1" hidden="1">
      <c r="B826" s="407"/>
      <c r="C826" s="522"/>
      <c r="D826" s="567"/>
      <c r="E826" s="554"/>
      <c r="F826" s="477"/>
      <c r="G826" s="637"/>
      <c r="H826" s="539" t="str">
        <f t="shared" si="132"/>
        <v/>
      </c>
      <c r="I826" s="647"/>
      <c r="J826" s="648" t="str">
        <f t="shared" si="133"/>
        <v/>
      </c>
      <c r="K826" s="441" t="str">
        <f>IF(E826="","",VLOOKUP(C826,'Reference 10.0 EULs'!$D$2:$E$161,2,))</f>
        <v/>
      </c>
      <c r="L826" s="196"/>
      <c r="M826" s="198"/>
      <c r="N826" s="198"/>
      <c r="O826" s="198"/>
      <c r="P826" s="197"/>
      <c r="Q826" s="199"/>
      <c r="R826" s="205"/>
      <c r="S826" s="201"/>
      <c r="T826" s="202"/>
      <c r="U826" s="202"/>
      <c r="V826" s="200"/>
      <c r="W826" s="256"/>
      <c r="X826" s="259"/>
      <c r="Y826" s="630"/>
    </row>
    <row r="827" spans="2:25" s="393" customFormat="1" hidden="1">
      <c r="B827" s="407"/>
      <c r="C827" s="522"/>
      <c r="D827" s="567"/>
      <c r="E827" s="554"/>
      <c r="F827" s="477"/>
      <c r="G827" s="637"/>
      <c r="H827" s="539" t="str">
        <f t="shared" si="132"/>
        <v/>
      </c>
      <c r="I827" s="647"/>
      <c r="J827" s="648" t="str">
        <f t="shared" si="133"/>
        <v/>
      </c>
      <c r="K827" s="441" t="str">
        <f>IF(E827="","",VLOOKUP(C827,'Reference 10.0 EULs'!$D$2:$E$161,2,))</f>
        <v/>
      </c>
      <c r="L827" s="196"/>
      <c r="M827" s="198"/>
      <c r="N827" s="198"/>
      <c r="O827" s="198"/>
      <c r="P827" s="197"/>
      <c r="Q827" s="199"/>
      <c r="R827" s="205"/>
      <c r="S827" s="201"/>
      <c r="T827" s="202"/>
      <c r="U827" s="202"/>
      <c r="V827" s="200"/>
      <c r="W827" s="256"/>
      <c r="X827" s="259"/>
      <c r="Y827" s="630"/>
    </row>
    <row r="828" spans="2:25" s="393" customFormat="1" hidden="1">
      <c r="B828" s="407"/>
      <c r="C828" s="522"/>
      <c r="D828" s="567"/>
      <c r="E828" s="554"/>
      <c r="F828" s="477"/>
      <c r="G828" s="637"/>
      <c r="H828" s="539" t="str">
        <f t="shared" si="132"/>
        <v/>
      </c>
      <c r="I828" s="647"/>
      <c r="J828" s="648" t="str">
        <f t="shared" si="133"/>
        <v/>
      </c>
      <c r="K828" s="441" t="str">
        <f>IF(E828="","",VLOOKUP(C828,'Reference 10.0 EULs'!$D$2:$E$161,2,))</f>
        <v/>
      </c>
      <c r="L828" s="196"/>
      <c r="M828" s="198"/>
      <c r="N828" s="198"/>
      <c r="O828" s="198"/>
      <c r="P828" s="197"/>
      <c r="Q828" s="199"/>
      <c r="R828" s="205"/>
      <c r="S828" s="201"/>
      <c r="T828" s="202"/>
      <c r="U828" s="202"/>
      <c r="V828" s="200"/>
      <c r="W828" s="256"/>
      <c r="X828" s="259"/>
      <c r="Y828" s="630"/>
    </row>
    <row r="829" spans="2:25" s="393" customFormat="1" hidden="1">
      <c r="B829" s="407"/>
      <c r="C829" s="522"/>
      <c r="D829" s="567"/>
      <c r="E829" s="554"/>
      <c r="F829" s="477"/>
      <c r="G829" s="637"/>
      <c r="H829" s="539" t="str">
        <f t="shared" si="132"/>
        <v/>
      </c>
      <c r="I829" s="647"/>
      <c r="J829" s="648" t="str">
        <f t="shared" si="133"/>
        <v/>
      </c>
      <c r="K829" s="441" t="str">
        <f>IF(E829="","",VLOOKUP(C829,'Reference 10.0 EULs'!$D$2:$E$161,2,))</f>
        <v/>
      </c>
      <c r="L829" s="196"/>
      <c r="M829" s="198"/>
      <c r="N829" s="198"/>
      <c r="O829" s="198"/>
      <c r="P829" s="197"/>
      <c r="Q829" s="199"/>
      <c r="R829" s="205"/>
      <c r="S829" s="201"/>
      <c r="T829" s="202"/>
      <c r="U829" s="202"/>
      <c r="V829" s="200"/>
      <c r="W829" s="256"/>
      <c r="X829" s="259"/>
      <c r="Y829" s="630"/>
    </row>
    <row r="830" spans="2:25" s="393" customFormat="1" hidden="1">
      <c r="B830" s="407"/>
      <c r="C830" s="522"/>
      <c r="D830" s="567"/>
      <c r="E830" s="554"/>
      <c r="F830" s="477"/>
      <c r="G830" s="637"/>
      <c r="H830" s="539" t="str">
        <f t="shared" si="132"/>
        <v/>
      </c>
      <c r="I830" s="647"/>
      <c r="J830" s="648" t="str">
        <f t="shared" si="133"/>
        <v/>
      </c>
      <c r="K830" s="441" t="str">
        <f>IF(E830="","",VLOOKUP(C830,'Reference 10.0 EULs'!$D$2:$E$161,2,))</f>
        <v/>
      </c>
      <c r="L830" s="196"/>
      <c r="M830" s="198"/>
      <c r="N830" s="198"/>
      <c r="O830" s="198"/>
      <c r="P830" s="197"/>
      <c r="Q830" s="199"/>
      <c r="R830" s="205"/>
      <c r="S830" s="201"/>
      <c r="T830" s="202"/>
      <c r="U830" s="202"/>
      <c r="V830" s="200"/>
      <c r="W830" s="256"/>
      <c r="X830" s="259"/>
      <c r="Y830" s="630"/>
    </row>
    <row r="831" spans="2:25" s="393" customFormat="1" hidden="1">
      <c r="B831" s="407"/>
      <c r="C831" s="522"/>
      <c r="D831" s="567"/>
      <c r="E831" s="554"/>
      <c r="F831" s="477"/>
      <c r="G831" s="637"/>
      <c r="H831" s="539" t="str">
        <f t="shared" si="132"/>
        <v/>
      </c>
      <c r="I831" s="647"/>
      <c r="J831" s="648" t="str">
        <f t="shared" si="133"/>
        <v/>
      </c>
      <c r="K831" s="441" t="str">
        <f>IF(E831="","",VLOOKUP(C831,'Reference 10.0 EULs'!$D$2:$E$161,2,))</f>
        <v/>
      </c>
      <c r="L831" s="196"/>
      <c r="M831" s="198"/>
      <c r="N831" s="198"/>
      <c r="O831" s="198"/>
      <c r="P831" s="197"/>
      <c r="Q831" s="199"/>
      <c r="R831" s="205"/>
      <c r="S831" s="201"/>
      <c r="T831" s="202"/>
      <c r="U831" s="202"/>
      <c r="V831" s="200"/>
      <c r="W831" s="256"/>
      <c r="X831" s="259"/>
      <c r="Y831" s="630"/>
    </row>
    <row r="832" spans="2:25" s="393" customFormat="1" hidden="1">
      <c r="B832" s="407"/>
      <c r="C832" s="522"/>
      <c r="D832" s="567"/>
      <c r="E832" s="554"/>
      <c r="F832" s="477"/>
      <c r="G832" s="637"/>
      <c r="H832" s="539" t="str">
        <f t="shared" si="132"/>
        <v/>
      </c>
      <c r="I832" s="647"/>
      <c r="J832" s="648" t="str">
        <f t="shared" si="133"/>
        <v/>
      </c>
      <c r="K832" s="441" t="str">
        <f>IF(E832="","",VLOOKUP(C832,'Reference 10.0 EULs'!$D$2:$E$161,2,))</f>
        <v/>
      </c>
      <c r="L832" s="196"/>
      <c r="M832" s="198"/>
      <c r="N832" s="198"/>
      <c r="O832" s="198"/>
      <c r="P832" s="197"/>
      <c r="Q832" s="199"/>
      <c r="R832" s="205"/>
      <c r="S832" s="201"/>
      <c r="T832" s="202"/>
      <c r="U832" s="202"/>
      <c r="V832" s="200"/>
      <c r="W832" s="256"/>
      <c r="X832" s="259"/>
      <c r="Y832" s="630"/>
    </row>
    <row r="833" spans="2:25" s="393" customFormat="1" hidden="1">
      <c r="B833" s="407"/>
      <c r="C833" s="522"/>
      <c r="D833" s="567"/>
      <c r="E833" s="554"/>
      <c r="F833" s="477"/>
      <c r="G833" s="637"/>
      <c r="H833" s="539" t="str">
        <f t="shared" si="132"/>
        <v/>
      </c>
      <c r="I833" s="647"/>
      <c r="J833" s="648" t="str">
        <f t="shared" si="133"/>
        <v/>
      </c>
      <c r="K833" s="441" t="str">
        <f>IF(E833="","",VLOOKUP(C833,'Reference 10.0 EULs'!$D$2:$E$161,2,))</f>
        <v/>
      </c>
      <c r="L833" s="196"/>
      <c r="M833" s="198"/>
      <c r="N833" s="198"/>
      <c r="O833" s="198"/>
      <c r="P833" s="197"/>
      <c r="Q833" s="199"/>
      <c r="R833" s="205"/>
      <c r="S833" s="201"/>
      <c r="T833" s="202"/>
      <c r="U833" s="202"/>
      <c r="V833" s="200"/>
      <c r="W833" s="256"/>
      <c r="X833" s="259"/>
      <c r="Y833" s="630"/>
    </row>
    <row r="834" spans="2:25" s="393" customFormat="1" hidden="1">
      <c r="B834" s="407"/>
      <c r="C834" s="522"/>
      <c r="D834" s="567"/>
      <c r="E834" s="554"/>
      <c r="F834" s="477"/>
      <c r="G834" s="637"/>
      <c r="H834" s="539" t="str">
        <f t="shared" si="132"/>
        <v/>
      </c>
      <c r="I834" s="647"/>
      <c r="J834" s="648" t="str">
        <f t="shared" si="133"/>
        <v/>
      </c>
      <c r="K834" s="441" t="str">
        <f>IF(E834="","",VLOOKUP(C834,'Reference 10.0 EULs'!$D$2:$E$161,2,))</f>
        <v/>
      </c>
      <c r="L834" s="196"/>
      <c r="M834" s="198"/>
      <c r="N834" s="198"/>
      <c r="O834" s="198"/>
      <c r="P834" s="197"/>
      <c r="Q834" s="199"/>
      <c r="R834" s="205"/>
      <c r="S834" s="201"/>
      <c r="T834" s="202"/>
      <c r="U834" s="202"/>
      <c r="V834" s="200"/>
      <c r="W834" s="256"/>
      <c r="X834" s="259"/>
      <c r="Y834" s="630"/>
    </row>
    <row r="835" spans="2:25" s="393" customFormat="1" hidden="1">
      <c r="B835" s="407"/>
      <c r="C835" s="522"/>
      <c r="D835" s="567"/>
      <c r="E835" s="554"/>
      <c r="F835" s="477"/>
      <c r="G835" s="637"/>
      <c r="H835" s="539" t="str">
        <f t="shared" si="132"/>
        <v/>
      </c>
      <c r="I835" s="647"/>
      <c r="J835" s="648" t="str">
        <f t="shared" si="133"/>
        <v/>
      </c>
      <c r="K835" s="441" t="str">
        <f>IF(E835="","",VLOOKUP(C835,'Reference 10.0 EULs'!$D$2:$E$161,2,))</f>
        <v/>
      </c>
      <c r="L835" s="196"/>
      <c r="M835" s="198"/>
      <c r="N835" s="198"/>
      <c r="O835" s="198"/>
      <c r="P835" s="197"/>
      <c r="Q835" s="199"/>
      <c r="R835" s="205"/>
      <c r="S835" s="201"/>
      <c r="T835" s="202"/>
      <c r="U835" s="202"/>
      <c r="V835" s="200"/>
      <c r="W835" s="256"/>
      <c r="X835" s="259"/>
      <c r="Y835" s="630"/>
    </row>
    <row r="836" spans="2:25" s="393" customFormat="1" hidden="1">
      <c r="B836" s="407"/>
      <c r="C836" s="522"/>
      <c r="D836" s="567"/>
      <c r="E836" s="554"/>
      <c r="F836" s="477"/>
      <c r="G836" s="637"/>
      <c r="H836" s="539" t="str">
        <f t="shared" si="132"/>
        <v/>
      </c>
      <c r="I836" s="647"/>
      <c r="J836" s="648" t="str">
        <f t="shared" si="133"/>
        <v/>
      </c>
      <c r="K836" s="441" t="str">
        <f>IF(E836="","",VLOOKUP(C836,'Reference 10.0 EULs'!$D$2:$E$161,2,))</f>
        <v/>
      </c>
      <c r="L836" s="196"/>
      <c r="M836" s="198"/>
      <c r="N836" s="198"/>
      <c r="O836" s="198"/>
      <c r="P836" s="197"/>
      <c r="Q836" s="199"/>
      <c r="R836" s="205"/>
      <c r="S836" s="201"/>
      <c r="T836" s="202"/>
      <c r="U836" s="202"/>
      <c r="V836" s="200"/>
      <c r="W836" s="256"/>
      <c r="X836" s="259"/>
      <c r="Y836" s="630"/>
    </row>
    <row r="837" spans="2:25" s="393" customFormat="1" hidden="1">
      <c r="B837" s="407"/>
      <c r="C837" s="522"/>
      <c r="D837" s="567"/>
      <c r="E837" s="554"/>
      <c r="F837" s="477"/>
      <c r="G837" s="637"/>
      <c r="H837" s="539" t="str">
        <f t="shared" si="132"/>
        <v/>
      </c>
      <c r="I837" s="647"/>
      <c r="J837" s="648" t="str">
        <f t="shared" si="133"/>
        <v/>
      </c>
      <c r="K837" s="441" t="str">
        <f>IF(E837="","",VLOOKUP(C837,'Reference 10.0 EULs'!$D$2:$E$161,2,))</f>
        <v/>
      </c>
      <c r="L837" s="196"/>
      <c r="M837" s="198"/>
      <c r="N837" s="198"/>
      <c r="O837" s="198"/>
      <c r="P837" s="197"/>
      <c r="Q837" s="199"/>
      <c r="R837" s="205"/>
      <c r="S837" s="201"/>
      <c r="T837" s="202"/>
      <c r="U837" s="202"/>
      <c r="V837" s="200"/>
      <c r="W837" s="256"/>
      <c r="X837" s="259"/>
      <c r="Y837" s="630"/>
    </row>
    <row r="838" spans="2:25" s="393" customFormat="1" hidden="1">
      <c r="B838" s="407"/>
      <c r="C838" s="522"/>
      <c r="D838" s="567"/>
      <c r="E838" s="554"/>
      <c r="F838" s="477"/>
      <c r="G838" s="637"/>
      <c r="H838" s="539" t="str">
        <f t="shared" si="132"/>
        <v/>
      </c>
      <c r="I838" s="647"/>
      <c r="J838" s="648" t="str">
        <f t="shared" si="133"/>
        <v/>
      </c>
      <c r="K838" s="441" t="str">
        <f>IF(E838="","",VLOOKUP(C838,'Reference 10.0 EULs'!$D$2:$E$161,2,))</f>
        <v/>
      </c>
      <c r="L838" s="196"/>
      <c r="M838" s="198"/>
      <c r="N838" s="198"/>
      <c r="O838" s="198"/>
      <c r="P838" s="197"/>
      <c r="Q838" s="199"/>
      <c r="R838" s="205"/>
      <c r="S838" s="201"/>
      <c r="T838" s="202"/>
      <c r="U838" s="202"/>
      <c r="V838" s="200"/>
      <c r="W838" s="256"/>
      <c r="X838" s="259"/>
      <c r="Y838" s="630"/>
    </row>
    <row r="839" spans="2:25" s="393" customFormat="1" hidden="1">
      <c r="B839" s="407"/>
      <c r="C839" s="522"/>
      <c r="D839" s="567"/>
      <c r="E839" s="554"/>
      <c r="F839" s="477"/>
      <c r="G839" s="637"/>
      <c r="H839" s="539" t="str">
        <f t="shared" si="132"/>
        <v/>
      </c>
      <c r="I839" s="647"/>
      <c r="J839" s="648" t="str">
        <f t="shared" si="133"/>
        <v/>
      </c>
      <c r="K839" s="441" t="str">
        <f>IF(E839="","",VLOOKUP(C839,'Reference 10.0 EULs'!$D$2:$E$161,2,))</f>
        <v/>
      </c>
      <c r="L839" s="196"/>
      <c r="M839" s="198"/>
      <c r="N839" s="198"/>
      <c r="O839" s="198"/>
      <c r="P839" s="197"/>
      <c r="Q839" s="199"/>
      <c r="R839" s="205"/>
      <c r="S839" s="201"/>
      <c r="T839" s="202"/>
      <c r="U839" s="202"/>
      <c r="V839" s="200"/>
      <c r="W839" s="256"/>
      <c r="X839" s="259"/>
      <c r="Y839" s="630"/>
    </row>
    <row r="840" spans="2:25" s="393" customFormat="1" hidden="1">
      <c r="B840" s="407"/>
      <c r="C840" s="522"/>
      <c r="D840" s="567"/>
      <c r="E840" s="554"/>
      <c r="F840" s="477"/>
      <c r="G840" s="637"/>
      <c r="H840" s="539" t="str">
        <f t="shared" si="132"/>
        <v/>
      </c>
      <c r="I840" s="647"/>
      <c r="J840" s="648" t="str">
        <f t="shared" si="133"/>
        <v/>
      </c>
      <c r="K840" s="441" t="str">
        <f>IF(E840="","",VLOOKUP(C840,'Reference 10.0 EULs'!$D$2:$E$161,2,))</f>
        <v/>
      </c>
      <c r="L840" s="196"/>
      <c r="M840" s="198"/>
      <c r="N840" s="198"/>
      <c r="O840" s="198"/>
      <c r="P840" s="197"/>
      <c r="Q840" s="199"/>
      <c r="R840" s="205"/>
      <c r="S840" s="201"/>
      <c r="T840" s="202"/>
      <c r="U840" s="202"/>
      <c r="V840" s="200"/>
      <c r="W840" s="256"/>
      <c r="X840" s="259"/>
      <c r="Y840" s="630"/>
    </row>
    <row r="841" spans="2:25" s="393" customFormat="1" hidden="1">
      <c r="B841" s="407"/>
      <c r="C841" s="522"/>
      <c r="D841" s="567"/>
      <c r="E841" s="554"/>
      <c r="F841" s="477"/>
      <c r="G841" s="637"/>
      <c r="H841" s="539" t="str">
        <f t="shared" si="132"/>
        <v/>
      </c>
      <c r="I841" s="647"/>
      <c r="J841" s="648" t="str">
        <f t="shared" si="133"/>
        <v/>
      </c>
      <c r="K841" s="441" t="str">
        <f>IF(E841="","",VLOOKUP(C841,'Reference 10.0 EULs'!$D$2:$E$161,2,))</f>
        <v/>
      </c>
      <c r="L841" s="196"/>
      <c r="M841" s="198"/>
      <c r="N841" s="198"/>
      <c r="O841" s="198"/>
      <c r="P841" s="197"/>
      <c r="Q841" s="199"/>
      <c r="R841" s="205"/>
      <c r="S841" s="201"/>
      <c r="T841" s="202"/>
      <c r="U841" s="202"/>
      <c r="V841" s="200"/>
      <c r="W841" s="256"/>
      <c r="X841" s="259"/>
      <c r="Y841" s="630"/>
    </row>
    <row r="842" spans="2:25" s="393" customFormat="1" hidden="1">
      <c r="B842" s="407"/>
      <c r="C842" s="522"/>
      <c r="D842" s="567"/>
      <c r="E842" s="554"/>
      <c r="F842" s="477"/>
      <c r="G842" s="637"/>
      <c r="H842" s="539" t="str">
        <f t="shared" si="132"/>
        <v/>
      </c>
      <c r="I842" s="647"/>
      <c r="J842" s="648" t="str">
        <f t="shared" si="133"/>
        <v/>
      </c>
      <c r="K842" s="441" t="str">
        <f>IF(E842="","",VLOOKUP(C842,'Reference 10.0 EULs'!$D$2:$E$161,2,))</f>
        <v/>
      </c>
      <c r="L842" s="196"/>
      <c r="M842" s="198"/>
      <c r="N842" s="198"/>
      <c r="O842" s="198"/>
      <c r="P842" s="197"/>
      <c r="Q842" s="199"/>
      <c r="R842" s="205"/>
      <c r="S842" s="201"/>
      <c r="T842" s="202"/>
      <c r="U842" s="202"/>
      <c r="V842" s="200"/>
      <c r="W842" s="256"/>
      <c r="X842" s="259"/>
      <c r="Y842" s="630"/>
    </row>
    <row r="843" spans="2:25" s="393" customFormat="1" hidden="1">
      <c r="B843" s="407"/>
      <c r="C843" s="522"/>
      <c r="D843" s="567"/>
      <c r="E843" s="554"/>
      <c r="F843" s="477"/>
      <c r="G843" s="637"/>
      <c r="H843" s="539" t="str">
        <f t="shared" si="132"/>
        <v/>
      </c>
      <c r="I843" s="647"/>
      <c r="J843" s="648" t="str">
        <f t="shared" si="133"/>
        <v/>
      </c>
      <c r="K843" s="441" t="str">
        <f>IF(E843="","",VLOOKUP(C843,'Reference 10.0 EULs'!$D$2:$E$161,2,))</f>
        <v/>
      </c>
      <c r="L843" s="196"/>
      <c r="M843" s="198"/>
      <c r="N843" s="198"/>
      <c r="O843" s="198"/>
      <c r="P843" s="197"/>
      <c r="Q843" s="199"/>
      <c r="R843" s="205"/>
      <c r="S843" s="201"/>
      <c r="T843" s="202"/>
      <c r="U843" s="202"/>
      <c r="V843" s="200"/>
      <c r="W843" s="256"/>
      <c r="X843" s="259"/>
      <c r="Y843" s="630"/>
    </row>
    <row r="844" spans="2:25" s="393" customFormat="1" hidden="1">
      <c r="B844" s="407"/>
      <c r="C844" s="522"/>
      <c r="D844" s="567"/>
      <c r="E844" s="554"/>
      <c r="F844" s="477"/>
      <c r="G844" s="637"/>
      <c r="H844" s="539" t="str">
        <f t="shared" si="132"/>
        <v/>
      </c>
      <c r="I844" s="647"/>
      <c r="J844" s="648" t="str">
        <f t="shared" si="133"/>
        <v/>
      </c>
      <c r="K844" s="441" t="str">
        <f>IF(E844="","",VLOOKUP(C844,'Reference 10.0 EULs'!$D$2:$E$161,2,))</f>
        <v/>
      </c>
      <c r="L844" s="196"/>
      <c r="M844" s="198"/>
      <c r="N844" s="198"/>
      <c r="O844" s="198"/>
      <c r="P844" s="197"/>
      <c r="Q844" s="199"/>
      <c r="R844" s="205"/>
      <c r="S844" s="201"/>
      <c r="T844" s="202"/>
      <c r="U844" s="202"/>
      <c r="V844" s="200"/>
      <c r="W844" s="256"/>
      <c r="X844" s="259"/>
      <c r="Y844" s="630"/>
    </row>
    <row r="845" spans="2:25" s="393" customFormat="1" hidden="1">
      <c r="B845" s="407"/>
      <c r="C845" s="522"/>
      <c r="D845" s="567"/>
      <c r="E845" s="554"/>
      <c r="F845" s="477"/>
      <c r="G845" s="637"/>
      <c r="H845" s="539" t="str">
        <f t="shared" si="132"/>
        <v/>
      </c>
      <c r="I845" s="647"/>
      <c r="J845" s="648" t="str">
        <f t="shared" si="133"/>
        <v/>
      </c>
      <c r="K845" s="441" t="str">
        <f>IF(E845="","",VLOOKUP(C845,'Reference 10.0 EULs'!$D$2:$E$161,2,))</f>
        <v/>
      </c>
      <c r="L845" s="196"/>
      <c r="M845" s="198"/>
      <c r="N845" s="198"/>
      <c r="O845" s="198"/>
      <c r="P845" s="197"/>
      <c r="Q845" s="199"/>
      <c r="R845" s="205"/>
      <c r="S845" s="201"/>
      <c r="T845" s="202"/>
      <c r="U845" s="202"/>
      <c r="V845" s="200"/>
      <c r="W845" s="256"/>
      <c r="X845" s="259"/>
      <c r="Y845" s="630"/>
    </row>
    <row r="846" spans="2:25" s="393" customFormat="1" hidden="1">
      <c r="B846" s="407"/>
      <c r="C846" s="522"/>
      <c r="D846" s="567"/>
      <c r="E846" s="554"/>
      <c r="F846" s="477"/>
      <c r="G846" s="637"/>
      <c r="H846" s="539" t="str">
        <f t="shared" si="132"/>
        <v/>
      </c>
      <c r="I846" s="647"/>
      <c r="J846" s="648" t="str">
        <f t="shared" si="133"/>
        <v/>
      </c>
      <c r="K846" s="441" t="str">
        <f>IF(E846="","",VLOOKUP(C846,'Reference 10.0 EULs'!$D$2:$E$161,2,))</f>
        <v/>
      </c>
      <c r="L846" s="196"/>
      <c r="M846" s="198"/>
      <c r="N846" s="198"/>
      <c r="O846" s="198"/>
      <c r="P846" s="197"/>
      <c r="Q846" s="199"/>
      <c r="R846" s="205"/>
      <c r="S846" s="201"/>
      <c r="T846" s="202"/>
      <c r="U846" s="202"/>
      <c r="V846" s="200"/>
      <c r="W846" s="256"/>
      <c r="X846" s="259"/>
      <c r="Y846" s="630"/>
    </row>
    <row r="847" spans="2:25" s="393" customFormat="1" hidden="1">
      <c r="B847" s="407"/>
      <c r="C847" s="522"/>
      <c r="D847" s="567"/>
      <c r="E847" s="554"/>
      <c r="F847" s="477"/>
      <c r="G847" s="637"/>
      <c r="H847" s="539" t="str">
        <f t="shared" si="132"/>
        <v/>
      </c>
      <c r="I847" s="647"/>
      <c r="J847" s="648" t="str">
        <f t="shared" si="133"/>
        <v/>
      </c>
      <c r="K847" s="441" t="str">
        <f>IF(E847="","",VLOOKUP(C847,'Reference 10.0 EULs'!$D$2:$E$161,2,))</f>
        <v/>
      </c>
      <c r="L847" s="196"/>
      <c r="M847" s="198"/>
      <c r="N847" s="198"/>
      <c r="O847" s="198"/>
      <c r="P847" s="197"/>
      <c r="Q847" s="199"/>
      <c r="R847" s="205"/>
      <c r="S847" s="201"/>
      <c r="T847" s="202"/>
      <c r="U847" s="202"/>
      <c r="V847" s="200"/>
      <c r="W847" s="256"/>
      <c r="X847" s="259"/>
      <c r="Y847" s="630"/>
    </row>
    <row r="848" spans="2:25" s="393" customFormat="1" hidden="1">
      <c r="B848" s="407"/>
      <c r="C848" s="522"/>
      <c r="D848" s="567"/>
      <c r="E848" s="554"/>
      <c r="F848" s="477"/>
      <c r="G848" s="637"/>
      <c r="H848" s="539" t="str">
        <f t="shared" si="132"/>
        <v/>
      </c>
      <c r="I848" s="647"/>
      <c r="J848" s="648" t="str">
        <f t="shared" si="133"/>
        <v/>
      </c>
      <c r="K848" s="441" t="str">
        <f>IF(E848="","",VLOOKUP(C848,'Reference 10.0 EULs'!$D$2:$E$161,2,))</f>
        <v/>
      </c>
      <c r="L848" s="196"/>
      <c r="M848" s="198"/>
      <c r="N848" s="198"/>
      <c r="O848" s="198"/>
      <c r="P848" s="197"/>
      <c r="Q848" s="199"/>
      <c r="R848" s="205"/>
      <c r="S848" s="201"/>
      <c r="T848" s="202"/>
      <c r="U848" s="202"/>
      <c r="V848" s="200"/>
      <c r="W848" s="256"/>
      <c r="X848" s="259"/>
      <c r="Y848" s="630"/>
    </row>
    <row r="849" spans="2:25" s="393" customFormat="1" hidden="1">
      <c r="B849" s="407"/>
      <c r="C849" s="522"/>
      <c r="D849" s="567"/>
      <c r="E849" s="554"/>
      <c r="F849" s="477"/>
      <c r="G849" s="637"/>
      <c r="H849" s="539" t="str">
        <f t="shared" si="132"/>
        <v/>
      </c>
      <c r="I849" s="647"/>
      <c r="J849" s="648" t="str">
        <f t="shared" si="133"/>
        <v/>
      </c>
      <c r="K849" s="441" t="str">
        <f>IF(E849="","",VLOOKUP(C849,'Reference 10.0 EULs'!$D$2:$E$161,2,))</f>
        <v/>
      </c>
      <c r="L849" s="196"/>
      <c r="M849" s="198"/>
      <c r="N849" s="198"/>
      <c r="O849" s="198"/>
      <c r="P849" s="197"/>
      <c r="Q849" s="199"/>
      <c r="R849" s="205"/>
      <c r="S849" s="201"/>
      <c r="T849" s="202"/>
      <c r="U849" s="202"/>
      <c r="V849" s="200"/>
      <c r="W849" s="256"/>
      <c r="X849" s="259"/>
      <c r="Y849" s="630"/>
    </row>
    <row r="850" spans="2:25" s="393" customFormat="1" hidden="1">
      <c r="B850" s="407"/>
      <c r="C850" s="522"/>
      <c r="D850" s="567"/>
      <c r="E850" s="554"/>
      <c r="F850" s="477"/>
      <c r="G850" s="637"/>
      <c r="H850" s="539" t="str">
        <f t="shared" si="132"/>
        <v/>
      </c>
      <c r="I850" s="647"/>
      <c r="J850" s="648" t="str">
        <f t="shared" si="133"/>
        <v/>
      </c>
      <c r="K850" s="441" t="str">
        <f>IF(E850="","",VLOOKUP(C850,'Reference 10.0 EULs'!$D$2:$E$161,2,))</f>
        <v/>
      </c>
      <c r="L850" s="196"/>
      <c r="M850" s="198"/>
      <c r="N850" s="198"/>
      <c r="O850" s="198"/>
      <c r="P850" s="197"/>
      <c r="Q850" s="199"/>
      <c r="R850" s="205"/>
      <c r="S850" s="201"/>
      <c r="T850" s="202"/>
      <c r="U850" s="202"/>
      <c r="V850" s="200"/>
      <c r="W850" s="256"/>
      <c r="X850" s="259"/>
      <c r="Y850" s="630"/>
    </row>
    <row r="851" spans="2:25" s="393" customFormat="1" hidden="1">
      <c r="B851" s="407"/>
      <c r="C851" s="522"/>
      <c r="D851" s="567"/>
      <c r="E851" s="554"/>
      <c r="F851" s="477"/>
      <c r="G851" s="637"/>
      <c r="H851" s="539" t="str">
        <f t="shared" si="132"/>
        <v/>
      </c>
      <c r="I851" s="647"/>
      <c r="J851" s="648" t="str">
        <f t="shared" si="133"/>
        <v/>
      </c>
      <c r="K851" s="441" t="str">
        <f>IF(E851="","",VLOOKUP(C851,'Reference 10.0 EULs'!$D$2:$E$161,2,))</f>
        <v/>
      </c>
      <c r="L851" s="196"/>
      <c r="M851" s="198"/>
      <c r="N851" s="198"/>
      <c r="O851" s="198"/>
      <c r="P851" s="197"/>
      <c r="Q851" s="199"/>
      <c r="R851" s="205"/>
      <c r="S851" s="201"/>
      <c r="T851" s="202"/>
      <c r="U851" s="202"/>
      <c r="V851" s="200"/>
      <c r="W851" s="256"/>
      <c r="X851" s="259"/>
      <c r="Y851" s="630"/>
    </row>
    <row r="852" spans="2:25" s="393" customFormat="1" hidden="1">
      <c r="B852" s="407"/>
      <c r="C852" s="522"/>
      <c r="D852" s="567"/>
      <c r="E852" s="554"/>
      <c r="F852" s="477"/>
      <c r="G852" s="637"/>
      <c r="H852" s="539" t="str">
        <f t="shared" si="132"/>
        <v/>
      </c>
      <c r="I852" s="647"/>
      <c r="J852" s="648" t="str">
        <f t="shared" si="133"/>
        <v/>
      </c>
      <c r="K852" s="441" t="str">
        <f>IF(E852="","",VLOOKUP(C852,'Reference 10.0 EULs'!$D$2:$E$161,2,))</f>
        <v/>
      </c>
      <c r="L852" s="196"/>
      <c r="M852" s="198"/>
      <c r="N852" s="198"/>
      <c r="O852" s="198"/>
      <c r="P852" s="197"/>
      <c r="Q852" s="199"/>
      <c r="R852" s="205"/>
      <c r="S852" s="201"/>
      <c r="T852" s="202"/>
      <c r="U852" s="202"/>
      <c r="V852" s="200"/>
      <c r="W852" s="256"/>
      <c r="X852" s="259"/>
      <c r="Y852" s="630"/>
    </row>
    <row r="853" spans="2:25" s="393" customFormat="1" hidden="1">
      <c r="B853" s="407"/>
      <c r="C853" s="522"/>
      <c r="D853" s="567"/>
      <c r="E853" s="554"/>
      <c r="F853" s="477"/>
      <c r="G853" s="637"/>
      <c r="H853" s="539" t="str">
        <f t="shared" si="132"/>
        <v/>
      </c>
      <c r="I853" s="647"/>
      <c r="J853" s="648" t="str">
        <f t="shared" si="133"/>
        <v/>
      </c>
      <c r="K853" s="441" t="str">
        <f>IF(E853="","",VLOOKUP(C853,'Reference 10.0 EULs'!$D$2:$E$161,2,))</f>
        <v/>
      </c>
      <c r="L853" s="196"/>
      <c r="M853" s="198"/>
      <c r="N853" s="198"/>
      <c r="O853" s="198"/>
      <c r="P853" s="197"/>
      <c r="Q853" s="199"/>
      <c r="R853" s="205"/>
      <c r="S853" s="201"/>
      <c r="T853" s="202"/>
      <c r="U853" s="202"/>
      <c r="V853" s="200"/>
      <c r="W853" s="256"/>
      <c r="X853" s="259"/>
      <c r="Y853" s="630"/>
    </row>
    <row r="854" spans="2:25" s="393" customFormat="1" hidden="1">
      <c r="B854" s="407"/>
      <c r="C854" s="522"/>
      <c r="D854" s="567"/>
      <c r="E854" s="554"/>
      <c r="F854" s="477"/>
      <c r="G854" s="637"/>
      <c r="H854" s="539" t="str">
        <f t="shared" si="132"/>
        <v/>
      </c>
      <c r="I854" s="647"/>
      <c r="J854" s="648" t="str">
        <f t="shared" si="133"/>
        <v/>
      </c>
      <c r="K854" s="441" t="str">
        <f>IF(E854="","",VLOOKUP(C854,'Reference 10.0 EULs'!$D$2:$E$161,2,))</f>
        <v/>
      </c>
      <c r="L854" s="196"/>
      <c r="M854" s="198"/>
      <c r="N854" s="198"/>
      <c r="O854" s="198"/>
      <c r="P854" s="197"/>
      <c r="Q854" s="199"/>
      <c r="R854" s="205"/>
      <c r="S854" s="201"/>
      <c r="T854" s="202"/>
      <c r="U854" s="202"/>
      <c r="V854" s="200"/>
      <c r="W854" s="256"/>
      <c r="X854" s="259"/>
      <c r="Y854" s="630"/>
    </row>
    <row r="855" spans="2:25" s="393" customFormat="1" hidden="1">
      <c r="B855" s="407"/>
      <c r="C855" s="522"/>
      <c r="D855" s="567"/>
      <c r="E855" s="554"/>
      <c r="F855" s="477"/>
      <c r="G855" s="637"/>
      <c r="H855" s="539" t="str">
        <f t="shared" si="132"/>
        <v/>
      </c>
      <c r="I855" s="647"/>
      <c r="J855" s="648" t="str">
        <f t="shared" si="133"/>
        <v/>
      </c>
      <c r="K855" s="441" t="str">
        <f>IF(E855="","",VLOOKUP(C855,'Reference 10.0 EULs'!$D$2:$E$161,2,))</f>
        <v/>
      </c>
      <c r="L855" s="196"/>
      <c r="M855" s="198"/>
      <c r="N855" s="198"/>
      <c r="O855" s="198"/>
      <c r="P855" s="197"/>
      <c r="Q855" s="199"/>
      <c r="R855" s="205"/>
      <c r="S855" s="201"/>
      <c r="T855" s="202"/>
      <c r="U855" s="202"/>
      <c r="V855" s="200"/>
      <c r="W855" s="256"/>
      <c r="X855" s="259"/>
      <c r="Y855" s="630"/>
    </row>
    <row r="856" spans="2:25" s="393" customFormat="1" hidden="1">
      <c r="B856" s="407"/>
      <c r="C856" s="522"/>
      <c r="D856" s="567"/>
      <c r="E856" s="554"/>
      <c r="F856" s="477"/>
      <c r="G856" s="637"/>
      <c r="H856" s="539" t="str">
        <f t="shared" si="132"/>
        <v/>
      </c>
      <c r="I856" s="647"/>
      <c r="J856" s="648" t="str">
        <f t="shared" si="133"/>
        <v/>
      </c>
      <c r="K856" s="441" t="str">
        <f>IF(E856="","",VLOOKUP(C856,'Reference 10.0 EULs'!$D$2:$E$161,2,))</f>
        <v/>
      </c>
      <c r="L856" s="196"/>
      <c r="M856" s="198"/>
      <c r="N856" s="198"/>
      <c r="O856" s="198"/>
      <c r="P856" s="197"/>
      <c r="Q856" s="199"/>
      <c r="R856" s="205"/>
      <c r="S856" s="201"/>
      <c r="T856" s="202"/>
      <c r="U856" s="202"/>
      <c r="V856" s="200"/>
      <c r="W856" s="256"/>
      <c r="X856" s="259"/>
      <c r="Y856" s="630"/>
    </row>
    <row r="857" spans="2:25" s="393" customFormat="1" hidden="1">
      <c r="B857" s="407"/>
      <c r="C857" s="522"/>
      <c r="D857" s="567"/>
      <c r="E857" s="554"/>
      <c r="F857" s="477"/>
      <c r="G857" s="637"/>
      <c r="H857" s="539" t="str">
        <f t="shared" si="132"/>
        <v/>
      </c>
      <c r="I857" s="647"/>
      <c r="J857" s="648" t="str">
        <f t="shared" si="133"/>
        <v/>
      </c>
      <c r="K857" s="441" t="str">
        <f>IF(E857="","",VLOOKUP(C857,'Reference 10.0 EULs'!$D$2:$E$161,2,))</f>
        <v/>
      </c>
      <c r="L857" s="196"/>
      <c r="M857" s="198"/>
      <c r="N857" s="198"/>
      <c r="O857" s="198"/>
      <c r="P857" s="197"/>
      <c r="Q857" s="199"/>
      <c r="R857" s="205"/>
      <c r="S857" s="201"/>
      <c r="T857" s="202"/>
      <c r="U857" s="202"/>
      <c r="V857" s="200"/>
      <c r="W857" s="256"/>
      <c r="X857" s="259"/>
      <c r="Y857" s="630"/>
    </row>
    <row r="858" spans="2:25" s="393" customFormat="1" hidden="1">
      <c r="B858" s="407"/>
      <c r="C858" s="522"/>
      <c r="D858" s="567"/>
      <c r="E858" s="554"/>
      <c r="F858" s="477"/>
      <c r="G858" s="637"/>
      <c r="H858" s="539" t="str">
        <f t="shared" si="132"/>
        <v/>
      </c>
      <c r="I858" s="647"/>
      <c r="J858" s="648" t="str">
        <f t="shared" si="133"/>
        <v/>
      </c>
      <c r="K858" s="441" t="str">
        <f>IF(E858="","",VLOOKUP(C858,'Reference 10.0 EULs'!$D$2:$E$161,2,))</f>
        <v/>
      </c>
      <c r="L858" s="196"/>
      <c r="M858" s="198"/>
      <c r="N858" s="198"/>
      <c r="O858" s="198"/>
      <c r="P858" s="197"/>
      <c r="Q858" s="199"/>
      <c r="R858" s="205"/>
      <c r="S858" s="201"/>
      <c r="T858" s="202"/>
      <c r="U858" s="202"/>
      <c r="V858" s="200"/>
      <c r="W858" s="256"/>
      <c r="X858" s="259"/>
      <c r="Y858" s="630"/>
    </row>
    <row r="859" spans="2:25" s="393" customFormat="1" hidden="1">
      <c r="B859" s="407"/>
      <c r="C859" s="522"/>
      <c r="D859" s="567"/>
      <c r="E859" s="554"/>
      <c r="F859" s="477"/>
      <c r="G859" s="637"/>
      <c r="H859" s="539" t="str">
        <f t="shared" si="132"/>
        <v/>
      </c>
      <c r="I859" s="647"/>
      <c r="J859" s="648" t="str">
        <f t="shared" si="133"/>
        <v/>
      </c>
      <c r="K859" s="441" t="str">
        <f>IF(E859="","",VLOOKUP(C859,'Reference 10.0 EULs'!$D$2:$E$161,2,))</f>
        <v/>
      </c>
      <c r="L859" s="196"/>
      <c r="M859" s="198"/>
      <c r="N859" s="198"/>
      <c r="O859" s="198"/>
      <c r="P859" s="197"/>
      <c r="Q859" s="199"/>
      <c r="R859" s="205"/>
      <c r="S859" s="201"/>
      <c r="T859" s="202"/>
      <c r="U859" s="202"/>
      <c r="V859" s="200"/>
      <c r="W859" s="256"/>
      <c r="X859" s="259"/>
      <c r="Y859" s="630"/>
    </row>
    <row r="860" spans="2:25" s="393" customFormat="1" hidden="1">
      <c r="B860" s="407"/>
      <c r="C860" s="522"/>
      <c r="D860" s="567"/>
      <c r="E860" s="554"/>
      <c r="F860" s="477"/>
      <c r="G860" s="637"/>
      <c r="H860" s="539" t="str">
        <f t="shared" si="132"/>
        <v/>
      </c>
      <c r="I860" s="647"/>
      <c r="J860" s="648" t="str">
        <f t="shared" si="133"/>
        <v/>
      </c>
      <c r="K860" s="441" t="str">
        <f>IF(E860="","",VLOOKUP(C860,'Reference 10.0 EULs'!$D$2:$E$161,2,))</f>
        <v/>
      </c>
      <c r="L860" s="196"/>
      <c r="M860" s="198"/>
      <c r="N860" s="198"/>
      <c r="O860" s="198"/>
      <c r="P860" s="197"/>
      <c r="Q860" s="199"/>
      <c r="R860" s="205"/>
      <c r="S860" s="201"/>
      <c r="T860" s="202"/>
      <c r="U860" s="202"/>
      <c r="V860" s="200"/>
      <c r="W860" s="256"/>
      <c r="X860" s="259"/>
      <c r="Y860" s="630"/>
    </row>
    <row r="861" spans="2:25" s="393" customFormat="1" hidden="1">
      <c r="B861" s="407"/>
      <c r="C861" s="522"/>
      <c r="D861" s="567"/>
      <c r="E861" s="554"/>
      <c r="F861" s="477"/>
      <c r="G861" s="637"/>
      <c r="H861" s="539" t="str">
        <f t="shared" si="132"/>
        <v/>
      </c>
      <c r="I861" s="647"/>
      <c r="J861" s="648" t="str">
        <f t="shared" si="133"/>
        <v/>
      </c>
      <c r="K861" s="441" t="str">
        <f>IF(E861="","",VLOOKUP(C861,'Reference 10.0 EULs'!$D$2:$E$161,2,))</f>
        <v/>
      </c>
      <c r="L861" s="196"/>
      <c r="M861" s="198"/>
      <c r="N861" s="198"/>
      <c r="O861" s="198"/>
      <c r="P861" s="197"/>
      <c r="Q861" s="199"/>
      <c r="R861" s="205"/>
      <c r="S861" s="201"/>
      <c r="T861" s="202"/>
      <c r="U861" s="202"/>
      <c r="V861" s="200"/>
      <c r="W861" s="256"/>
      <c r="X861" s="259"/>
      <c r="Y861" s="630"/>
    </row>
    <row r="862" spans="2:25" s="393" customFormat="1" hidden="1">
      <c r="B862" s="407"/>
      <c r="C862" s="522"/>
      <c r="D862" s="567"/>
      <c r="E862" s="554"/>
      <c r="F862" s="477"/>
      <c r="G862" s="637"/>
      <c r="H862" s="539" t="str">
        <f t="shared" si="132"/>
        <v/>
      </c>
      <c r="I862" s="647"/>
      <c r="J862" s="648" t="str">
        <f t="shared" si="133"/>
        <v/>
      </c>
      <c r="K862" s="441" t="str">
        <f>IF(E862="","",VLOOKUP(C862,'Reference 10.0 EULs'!$D$2:$E$161,2,))</f>
        <v/>
      </c>
      <c r="L862" s="196"/>
      <c r="M862" s="198"/>
      <c r="N862" s="198"/>
      <c r="O862" s="198"/>
      <c r="P862" s="197"/>
      <c r="Q862" s="199"/>
      <c r="R862" s="205"/>
      <c r="S862" s="201"/>
      <c r="T862" s="202"/>
      <c r="U862" s="202"/>
      <c r="V862" s="200"/>
      <c r="W862" s="256"/>
      <c r="X862" s="259"/>
      <c r="Y862" s="630"/>
    </row>
    <row r="863" spans="2:25" s="393" customFormat="1" hidden="1">
      <c r="B863" s="407"/>
      <c r="C863" s="522"/>
      <c r="D863" s="567"/>
      <c r="E863" s="554"/>
      <c r="F863" s="477"/>
      <c r="G863" s="637"/>
      <c r="H863" s="539" t="str">
        <f t="shared" si="132"/>
        <v/>
      </c>
      <c r="I863" s="647"/>
      <c r="J863" s="648" t="str">
        <f t="shared" si="133"/>
        <v/>
      </c>
      <c r="K863" s="441" t="str">
        <f>IF(E863="","",VLOOKUP(C863,'Reference 10.0 EULs'!$D$2:$E$161,2,))</f>
        <v/>
      </c>
      <c r="L863" s="196"/>
      <c r="M863" s="198"/>
      <c r="N863" s="198"/>
      <c r="O863" s="198"/>
      <c r="P863" s="197"/>
      <c r="Q863" s="199"/>
      <c r="R863" s="205"/>
      <c r="S863" s="201"/>
      <c r="T863" s="202"/>
      <c r="U863" s="202"/>
      <c r="V863" s="200"/>
      <c r="W863" s="256"/>
      <c r="X863" s="259"/>
      <c r="Y863" s="630"/>
    </row>
    <row r="864" spans="2:25" s="393" customFormat="1" hidden="1">
      <c r="B864" s="407"/>
      <c r="C864" s="522"/>
      <c r="D864" s="567"/>
      <c r="E864" s="554"/>
      <c r="F864" s="477"/>
      <c r="G864" s="637"/>
      <c r="H864" s="539" t="str">
        <f t="shared" si="132"/>
        <v/>
      </c>
      <c r="I864" s="647"/>
      <c r="J864" s="648" t="str">
        <f t="shared" si="133"/>
        <v/>
      </c>
      <c r="K864" s="441" t="str">
        <f>IF(E864="","",VLOOKUP(C864,'Reference 10.0 EULs'!$D$2:$E$161,2,))</f>
        <v/>
      </c>
      <c r="L864" s="196"/>
      <c r="M864" s="198"/>
      <c r="N864" s="198"/>
      <c r="O864" s="198"/>
      <c r="P864" s="197"/>
      <c r="Q864" s="199"/>
      <c r="R864" s="205"/>
      <c r="S864" s="201"/>
      <c r="T864" s="202"/>
      <c r="U864" s="202"/>
      <c r="V864" s="200"/>
      <c r="W864" s="256"/>
      <c r="X864" s="259"/>
      <c r="Y864" s="630"/>
    </row>
    <row r="865" spans="2:25" s="393" customFormat="1" hidden="1">
      <c r="B865" s="407"/>
      <c r="C865" s="522"/>
      <c r="D865" s="567"/>
      <c r="E865" s="554"/>
      <c r="F865" s="477"/>
      <c r="G865" s="637"/>
      <c r="H865" s="539" t="str">
        <f t="shared" si="132"/>
        <v/>
      </c>
      <c r="I865" s="647"/>
      <c r="J865" s="648" t="str">
        <f t="shared" si="133"/>
        <v/>
      </c>
      <c r="K865" s="441" t="str">
        <f>IF(E865="","",VLOOKUP(C865,'Reference 10.0 EULs'!$D$2:$E$161,2,))</f>
        <v/>
      </c>
      <c r="L865" s="196"/>
      <c r="M865" s="198"/>
      <c r="N865" s="198"/>
      <c r="O865" s="198"/>
      <c r="P865" s="197"/>
      <c r="Q865" s="199"/>
      <c r="R865" s="205"/>
      <c r="S865" s="201"/>
      <c r="T865" s="202"/>
      <c r="U865" s="202"/>
      <c r="V865" s="200"/>
      <c r="W865" s="256"/>
      <c r="X865" s="259"/>
      <c r="Y865" s="630"/>
    </row>
    <row r="866" spans="2:25" s="393" customFormat="1" hidden="1">
      <c r="B866" s="407"/>
      <c r="C866" s="522"/>
      <c r="D866" s="567"/>
      <c r="E866" s="554"/>
      <c r="F866" s="477"/>
      <c r="G866" s="637"/>
      <c r="H866" s="539" t="str">
        <f t="shared" si="132"/>
        <v/>
      </c>
      <c r="I866" s="647"/>
      <c r="J866" s="648" t="str">
        <f t="shared" si="133"/>
        <v/>
      </c>
      <c r="K866" s="441" t="str">
        <f>IF(E866="","",VLOOKUP(C866,'Reference 10.0 EULs'!$D$2:$E$161,2,))</f>
        <v/>
      </c>
      <c r="L866" s="196"/>
      <c r="M866" s="198"/>
      <c r="N866" s="198"/>
      <c r="O866" s="198"/>
      <c r="P866" s="197"/>
      <c r="Q866" s="199"/>
      <c r="R866" s="205"/>
      <c r="S866" s="201"/>
      <c r="T866" s="202"/>
      <c r="U866" s="202"/>
      <c r="V866" s="200"/>
      <c r="W866" s="256"/>
      <c r="X866" s="259"/>
      <c r="Y866" s="630"/>
    </row>
    <row r="867" spans="2:25" s="393" customFormat="1" hidden="1">
      <c r="B867" s="407"/>
      <c r="C867" s="522"/>
      <c r="D867" s="567"/>
      <c r="E867" s="554"/>
      <c r="F867" s="477"/>
      <c r="G867" s="637"/>
      <c r="H867" s="539" t="str">
        <f t="shared" ref="H867:H930" si="134">IF(E867="","",E867/$E$260)</f>
        <v/>
      </c>
      <c r="I867" s="647"/>
      <c r="J867" s="648" t="str">
        <f t="shared" ref="J867:J930" si="135">IF($G867="","",G867+I867)</f>
        <v/>
      </c>
      <c r="K867" s="441" t="str">
        <f>IF(E867="","",VLOOKUP(C867,'Reference 10.0 EULs'!$D$2:$E$161,2,))</f>
        <v/>
      </c>
      <c r="L867" s="196"/>
      <c r="M867" s="198"/>
      <c r="N867" s="198"/>
      <c r="O867" s="198"/>
      <c r="P867" s="197"/>
      <c r="Q867" s="199"/>
      <c r="R867" s="205"/>
      <c r="S867" s="201"/>
      <c r="T867" s="202"/>
      <c r="U867" s="202"/>
      <c r="V867" s="200"/>
      <c r="W867" s="256"/>
      <c r="X867" s="259"/>
      <c r="Y867" s="630"/>
    </row>
    <row r="868" spans="2:25" s="393" customFormat="1" hidden="1">
      <c r="B868" s="407"/>
      <c r="C868" s="522"/>
      <c r="D868" s="567"/>
      <c r="E868" s="554"/>
      <c r="F868" s="477"/>
      <c r="G868" s="637"/>
      <c r="H868" s="539" t="str">
        <f t="shared" si="134"/>
        <v/>
      </c>
      <c r="I868" s="647"/>
      <c r="J868" s="648" t="str">
        <f t="shared" si="135"/>
        <v/>
      </c>
      <c r="K868" s="441" t="str">
        <f>IF(E868="","",VLOOKUP(C868,'Reference 10.0 EULs'!$D$2:$E$161,2,))</f>
        <v/>
      </c>
      <c r="L868" s="196"/>
      <c r="M868" s="198"/>
      <c r="N868" s="198"/>
      <c r="O868" s="198"/>
      <c r="P868" s="197"/>
      <c r="Q868" s="199"/>
      <c r="R868" s="205"/>
      <c r="S868" s="201"/>
      <c r="T868" s="202"/>
      <c r="U868" s="202"/>
      <c r="V868" s="200"/>
      <c r="W868" s="256"/>
      <c r="X868" s="259"/>
      <c r="Y868" s="630"/>
    </row>
    <row r="869" spans="2:25" s="393" customFormat="1" hidden="1">
      <c r="B869" s="407"/>
      <c r="C869" s="522"/>
      <c r="D869" s="567"/>
      <c r="E869" s="554"/>
      <c r="F869" s="477"/>
      <c r="G869" s="637"/>
      <c r="H869" s="539" t="str">
        <f t="shared" si="134"/>
        <v/>
      </c>
      <c r="I869" s="647"/>
      <c r="J869" s="648" t="str">
        <f t="shared" si="135"/>
        <v/>
      </c>
      <c r="K869" s="441" t="str">
        <f>IF(E869="","",VLOOKUP(C869,'Reference 10.0 EULs'!$D$2:$E$161,2,))</f>
        <v/>
      </c>
      <c r="L869" s="196"/>
      <c r="M869" s="198"/>
      <c r="N869" s="198"/>
      <c r="O869" s="198"/>
      <c r="P869" s="197"/>
      <c r="Q869" s="199"/>
      <c r="R869" s="205"/>
      <c r="S869" s="201"/>
      <c r="T869" s="202"/>
      <c r="U869" s="202"/>
      <c r="V869" s="200"/>
      <c r="W869" s="256"/>
      <c r="X869" s="259"/>
      <c r="Y869" s="630"/>
    </row>
    <row r="870" spans="2:25" s="393" customFormat="1" hidden="1">
      <c r="B870" s="407"/>
      <c r="C870" s="522"/>
      <c r="D870" s="567"/>
      <c r="E870" s="554"/>
      <c r="F870" s="477"/>
      <c r="G870" s="637"/>
      <c r="H870" s="539" t="str">
        <f t="shared" si="134"/>
        <v/>
      </c>
      <c r="I870" s="647"/>
      <c r="J870" s="648" t="str">
        <f t="shared" si="135"/>
        <v/>
      </c>
      <c r="K870" s="441" t="str">
        <f>IF(E870="","",VLOOKUP(C870,'Reference 10.0 EULs'!$D$2:$E$161,2,))</f>
        <v/>
      </c>
      <c r="L870" s="196"/>
      <c r="M870" s="198"/>
      <c r="N870" s="198"/>
      <c r="O870" s="198"/>
      <c r="P870" s="197"/>
      <c r="Q870" s="199"/>
      <c r="R870" s="205"/>
      <c r="S870" s="201"/>
      <c r="T870" s="202"/>
      <c r="U870" s="202"/>
      <c r="V870" s="200"/>
      <c r="W870" s="256"/>
      <c r="X870" s="259"/>
      <c r="Y870" s="630"/>
    </row>
    <row r="871" spans="2:25" s="393" customFormat="1" hidden="1">
      <c r="B871" s="407"/>
      <c r="C871" s="522"/>
      <c r="D871" s="567"/>
      <c r="E871" s="554"/>
      <c r="F871" s="477"/>
      <c r="G871" s="637"/>
      <c r="H871" s="539" t="str">
        <f t="shared" si="134"/>
        <v/>
      </c>
      <c r="I871" s="647"/>
      <c r="J871" s="648" t="str">
        <f t="shared" si="135"/>
        <v/>
      </c>
      <c r="K871" s="441" t="str">
        <f>IF(E871="","",VLOOKUP(C871,'Reference 10.0 EULs'!$D$2:$E$161,2,))</f>
        <v/>
      </c>
      <c r="L871" s="196"/>
      <c r="M871" s="198"/>
      <c r="N871" s="198"/>
      <c r="O871" s="198"/>
      <c r="P871" s="197"/>
      <c r="Q871" s="199"/>
      <c r="R871" s="205"/>
      <c r="S871" s="201"/>
      <c r="T871" s="202"/>
      <c r="U871" s="202"/>
      <c r="V871" s="200"/>
      <c r="W871" s="256"/>
      <c r="X871" s="259"/>
      <c r="Y871" s="630"/>
    </row>
    <row r="872" spans="2:25" s="393" customFormat="1" hidden="1">
      <c r="B872" s="407"/>
      <c r="C872" s="522"/>
      <c r="D872" s="567"/>
      <c r="E872" s="554"/>
      <c r="F872" s="477"/>
      <c r="G872" s="637"/>
      <c r="H872" s="539" t="str">
        <f t="shared" si="134"/>
        <v/>
      </c>
      <c r="I872" s="647"/>
      <c r="J872" s="648" t="str">
        <f t="shared" si="135"/>
        <v/>
      </c>
      <c r="K872" s="441" t="str">
        <f>IF(E872="","",VLOOKUP(C872,'Reference 10.0 EULs'!$D$2:$E$161,2,))</f>
        <v/>
      </c>
      <c r="L872" s="196"/>
      <c r="M872" s="198"/>
      <c r="N872" s="198"/>
      <c r="O872" s="198"/>
      <c r="P872" s="197"/>
      <c r="Q872" s="199"/>
      <c r="R872" s="205"/>
      <c r="S872" s="201"/>
      <c r="T872" s="202"/>
      <c r="U872" s="202"/>
      <c r="V872" s="200"/>
      <c r="W872" s="256"/>
      <c r="X872" s="259"/>
      <c r="Y872" s="630"/>
    </row>
    <row r="873" spans="2:25" s="393" customFormat="1" hidden="1">
      <c r="B873" s="407"/>
      <c r="C873" s="522"/>
      <c r="D873" s="567"/>
      <c r="E873" s="554"/>
      <c r="F873" s="477"/>
      <c r="G873" s="637"/>
      <c r="H873" s="539" t="str">
        <f t="shared" si="134"/>
        <v/>
      </c>
      <c r="I873" s="647"/>
      <c r="J873" s="648" t="str">
        <f t="shared" si="135"/>
        <v/>
      </c>
      <c r="K873" s="441" t="str">
        <f>IF(E873="","",VLOOKUP(C873,'Reference 10.0 EULs'!$D$2:$E$161,2,))</f>
        <v/>
      </c>
      <c r="L873" s="196"/>
      <c r="M873" s="198"/>
      <c r="N873" s="198"/>
      <c r="O873" s="198"/>
      <c r="P873" s="197"/>
      <c r="Q873" s="199"/>
      <c r="R873" s="205"/>
      <c r="S873" s="201"/>
      <c r="T873" s="202"/>
      <c r="U873" s="202"/>
      <c r="V873" s="200"/>
      <c r="W873" s="256"/>
      <c r="X873" s="259"/>
      <c r="Y873" s="630"/>
    </row>
    <row r="874" spans="2:25" s="393" customFormat="1" hidden="1">
      <c r="B874" s="407"/>
      <c r="C874" s="522"/>
      <c r="D874" s="567"/>
      <c r="E874" s="554"/>
      <c r="F874" s="477"/>
      <c r="G874" s="637"/>
      <c r="H874" s="539" t="str">
        <f t="shared" si="134"/>
        <v/>
      </c>
      <c r="I874" s="647"/>
      <c r="J874" s="648" t="str">
        <f t="shared" si="135"/>
        <v/>
      </c>
      <c r="K874" s="441" t="str">
        <f>IF(E874="","",VLOOKUP(C874,'Reference 10.0 EULs'!$D$2:$E$161,2,))</f>
        <v/>
      </c>
      <c r="L874" s="196"/>
      <c r="M874" s="198"/>
      <c r="N874" s="198"/>
      <c r="O874" s="198"/>
      <c r="P874" s="197"/>
      <c r="Q874" s="199"/>
      <c r="R874" s="205"/>
      <c r="S874" s="201"/>
      <c r="T874" s="202"/>
      <c r="U874" s="202"/>
      <c r="V874" s="200"/>
      <c r="W874" s="256"/>
      <c r="X874" s="259"/>
      <c r="Y874" s="630"/>
    </row>
    <row r="875" spans="2:25" s="393" customFormat="1" hidden="1">
      <c r="B875" s="407"/>
      <c r="C875" s="522"/>
      <c r="D875" s="567"/>
      <c r="E875" s="554"/>
      <c r="F875" s="477"/>
      <c r="G875" s="637"/>
      <c r="H875" s="539" t="str">
        <f t="shared" si="134"/>
        <v/>
      </c>
      <c r="I875" s="647"/>
      <c r="J875" s="648" t="str">
        <f t="shared" si="135"/>
        <v/>
      </c>
      <c r="K875" s="441" t="str">
        <f>IF(E875="","",VLOOKUP(C875,'Reference 10.0 EULs'!$D$2:$E$161,2,))</f>
        <v/>
      </c>
      <c r="L875" s="196"/>
      <c r="M875" s="198"/>
      <c r="N875" s="198"/>
      <c r="O875" s="198"/>
      <c r="P875" s="197"/>
      <c r="Q875" s="199"/>
      <c r="R875" s="205"/>
      <c r="S875" s="201"/>
      <c r="T875" s="202"/>
      <c r="U875" s="202"/>
      <c r="V875" s="200"/>
      <c r="W875" s="256"/>
      <c r="X875" s="259"/>
      <c r="Y875" s="630"/>
    </row>
    <row r="876" spans="2:25" s="393" customFormat="1" hidden="1">
      <c r="B876" s="407"/>
      <c r="C876" s="522"/>
      <c r="D876" s="567"/>
      <c r="E876" s="554"/>
      <c r="F876" s="477"/>
      <c r="G876" s="637"/>
      <c r="H876" s="539" t="str">
        <f t="shared" si="134"/>
        <v/>
      </c>
      <c r="I876" s="647"/>
      <c r="J876" s="648" t="str">
        <f t="shared" si="135"/>
        <v/>
      </c>
      <c r="K876" s="441" t="str">
        <f>IF(E876="","",VLOOKUP(C876,'Reference 10.0 EULs'!$D$2:$E$161,2,))</f>
        <v/>
      </c>
      <c r="L876" s="196"/>
      <c r="M876" s="198"/>
      <c r="N876" s="198"/>
      <c r="O876" s="198"/>
      <c r="P876" s="197"/>
      <c r="Q876" s="199"/>
      <c r="R876" s="205"/>
      <c r="S876" s="201"/>
      <c r="T876" s="202"/>
      <c r="U876" s="202"/>
      <c r="V876" s="200"/>
      <c r="W876" s="256"/>
      <c r="X876" s="259"/>
      <c r="Y876" s="630"/>
    </row>
    <row r="877" spans="2:25" s="393" customFormat="1" hidden="1">
      <c r="B877" s="407"/>
      <c r="C877" s="522"/>
      <c r="D877" s="567"/>
      <c r="E877" s="554"/>
      <c r="F877" s="477"/>
      <c r="G877" s="637"/>
      <c r="H877" s="539" t="str">
        <f t="shared" si="134"/>
        <v/>
      </c>
      <c r="I877" s="647"/>
      <c r="J877" s="648" t="str">
        <f t="shared" si="135"/>
        <v/>
      </c>
      <c r="K877" s="441" t="str">
        <f>IF(E877="","",VLOOKUP(C877,'Reference 10.0 EULs'!$D$2:$E$161,2,))</f>
        <v/>
      </c>
      <c r="L877" s="196"/>
      <c r="M877" s="198"/>
      <c r="N877" s="198"/>
      <c r="O877" s="198"/>
      <c r="P877" s="197"/>
      <c r="Q877" s="199"/>
      <c r="R877" s="205"/>
      <c r="S877" s="201"/>
      <c r="T877" s="202"/>
      <c r="U877" s="202"/>
      <c r="V877" s="200"/>
      <c r="W877" s="256"/>
      <c r="X877" s="259"/>
      <c r="Y877" s="630"/>
    </row>
    <row r="878" spans="2:25" s="393" customFormat="1" hidden="1">
      <c r="B878" s="407"/>
      <c r="C878" s="522"/>
      <c r="D878" s="567"/>
      <c r="E878" s="554"/>
      <c r="F878" s="477"/>
      <c r="G878" s="637"/>
      <c r="H878" s="539" t="str">
        <f t="shared" si="134"/>
        <v/>
      </c>
      <c r="I878" s="647"/>
      <c r="J878" s="648" t="str">
        <f t="shared" si="135"/>
        <v/>
      </c>
      <c r="K878" s="441" t="str">
        <f>IF(E878="","",VLOOKUP(C878,'Reference 10.0 EULs'!$D$2:$E$161,2,))</f>
        <v/>
      </c>
      <c r="L878" s="196"/>
      <c r="M878" s="198"/>
      <c r="N878" s="198"/>
      <c r="O878" s="198"/>
      <c r="P878" s="197"/>
      <c r="Q878" s="199"/>
      <c r="R878" s="205"/>
      <c r="S878" s="201"/>
      <c r="T878" s="202"/>
      <c r="U878" s="202"/>
      <c r="V878" s="200"/>
      <c r="W878" s="256"/>
      <c r="X878" s="259"/>
      <c r="Y878" s="630"/>
    </row>
    <row r="879" spans="2:25" s="393" customFormat="1" hidden="1">
      <c r="B879" s="407"/>
      <c r="C879" s="522"/>
      <c r="D879" s="567"/>
      <c r="E879" s="554"/>
      <c r="F879" s="477"/>
      <c r="G879" s="637"/>
      <c r="H879" s="539" t="str">
        <f t="shared" si="134"/>
        <v/>
      </c>
      <c r="I879" s="647"/>
      <c r="J879" s="648" t="str">
        <f t="shared" si="135"/>
        <v/>
      </c>
      <c r="K879" s="441" t="str">
        <f>IF(E879="","",VLOOKUP(C879,'Reference 10.0 EULs'!$D$2:$E$161,2,))</f>
        <v/>
      </c>
      <c r="L879" s="196"/>
      <c r="M879" s="198"/>
      <c r="N879" s="198"/>
      <c r="O879" s="198"/>
      <c r="P879" s="197"/>
      <c r="Q879" s="199"/>
      <c r="R879" s="205"/>
      <c r="S879" s="201"/>
      <c r="T879" s="202"/>
      <c r="U879" s="202"/>
      <c r="V879" s="200"/>
      <c r="W879" s="256"/>
      <c r="X879" s="259"/>
      <c r="Y879" s="630"/>
    </row>
    <row r="880" spans="2:25" s="393" customFormat="1" hidden="1">
      <c r="B880" s="407"/>
      <c r="C880" s="522"/>
      <c r="D880" s="567"/>
      <c r="E880" s="554"/>
      <c r="F880" s="477"/>
      <c r="G880" s="637"/>
      <c r="H880" s="539" t="str">
        <f t="shared" si="134"/>
        <v/>
      </c>
      <c r="I880" s="647"/>
      <c r="J880" s="648" t="str">
        <f t="shared" si="135"/>
        <v/>
      </c>
      <c r="K880" s="441" t="str">
        <f>IF(E880="","",VLOOKUP(C880,'Reference 10.0 EULs'!$D$2:$E$161,2,))</f>
        <v/>
      </c>
      <c r="L880" s="196"/>
      <c r="M880" s="198"/>
      <c r="N880" s="198"/>
      <c r="O880" s="198"/>
      <c r="P880" s="197"/>
      <c r="Q880" s="199"/>
      <c r="R880" s="205"/>
      <c r="S880" s="201"/>
      <c r="T880" s="202"/>
      <c r="U880" s="202"/>
      <c r="V880" s="200"/>
      <c r="W880" s="256"/>
      <c r="X880" s="259"/>
      <c r="Y880" s="630"/>
    </row>
    <row r="881" spans="2:25" s="393" customFormat="1" hidden="1">
      <c r="B881" s="407"/>
      <c r="C881" s="522"/>
      <c r="D881" s="567"/>
      <c r="E881" s="554"/>
      <c r="F881" s="477"/>
      <c r="G881" s="637"/>
      <c r="H881" s="539" t="str">
        <f t="shared" si="134"/>
        <v/>
      </c>
      <c r="I881" s="647"/>
      <c r="J881" s="648" t="str">
        <f t="shared" si="135"/>
        <v/>
      </c>
      <c r="K881" s="441" t="str">
        <f>IF(E881="","",VLOOKUP(C881,'Reference 10.0 EULs'!$D$2:$E$161,2,))</f>
        <v/>
      </c>
      <c r="L881" s="196"/>
      <c r="M881" s="198"/>
      <c r="N881" s="198"/>
      <c r="O881" s="198"/>
      <c r="P881" s="197"/>
      <c r="Q881" s="199"/>
      <c r="R881" s="205"/>
      <c r="S881" s="201"/>
      <c r="T881" s="202"/>
      <c r="U881" s="202"/>
      <c r="V881" s="200"/>
      <c r="W881" s="256"/>
      <c r="X881" s="259"/>
      <c r="Y881" s="630"/>
    </row>
    <row r="882" spans="2:25" s="393" customFormat="1" hidden="1">
      <c r="B882" s="407"/>
      <c r="C882" s="522"/>
      <c r="D882" s="567"/>
      <c r="E882" s="554"/>
      <c r="F882" s="477"/>
      <c r="G882" s="637"/>
      <c r="H882" s="539" t="str">
        <f t="shared" si="134"/>
        <v/>
      </c>
      <c r="I882" s="647"/>
      <c r="J882" s="648" t="str">
        <f t="shared" si="135"/>
        <v/>
      </c>
      <c r="K882" s="441" t="str">
        <f>IF(E882="","",VLOOKUP(C882,'Reference 10.0 EULs'!$D$2:$E$161,2,))</f>
        <v/>
      </c>
      <c r="L882" s="196"/>
      <c r="M882" s="198"/>
      <c r="N882" s="198"/>
      <c r="O882" s="198"/>
      <c r="P882" s="197"/>
      <c r="Q882" s="199"/>
      <c r="R882" s="205"/>
      <c r="S882" s="201"/>
      <c r="T882" s="202"/>
      <c r="U882" s="202"/>
      <c r="V882" s="200"/>
      <c r="W882" s="256"/>
      <c r="X882" s="259"/>
      <c r="Y882" s="630"/>
    </row>
    <row r="883" spans="2:25" s="393" customFormat="1" hidden="1">
      <c r="B883" s="407"/>
      <c r="C883" s="522"/>
      <c r="D883" s="567"/>
      <c r="E883" s="554"/>
      <c r="F883" s="477"/>
      <c r="G883" s="637"/>
      <c r="H883" s="539" t="str">
        <f t="shared" si="134"/>
        <v/>
      </c>
      <c r="I883" s="647"/>
      <c r="J883" s="648" t="str">
        <f t="shared" si="135"/>
        <v/>
      </c>
      <c r="K883" s="441" t="str">
        <f>IF(E883="","",VLOOKUP(C883,'Reference 10.0 EULs'!$D$2:$E$161,2,))</f>
        <v/>
      </c>
      <c r="L883" s="196"/>
      <c r="M883" s="198"/>
      <c r="N883" s="198"/>
      <c r="O883" s="198"/>
      <c r="P883" s="197"/>
      <c r="Q883" s="199"/>
      <c r="R883" s="205"/>
      <c r="S883" s="201"/>
      <c r="T883" s="202"/>
      <c r="U883" s="202"/>
      <c r="V883" s="200"/>
      <c r="W883" s="256"/>
      <c r="X883" s="259"/>
      <c r="Y883" s="630"/>
    </row>
    <row r="884" spans="2:25" s="393" customFormat="1" hidden="1">
      <c r="B884" s="407"/>
      <c r="C884" s="522"/>
      <c r="D884" s="567"/>
      <c r="E884" s="554"/>
      <c r="F884" s="477"/>
      <c r="G884" s="637"/>
      <c r="H884" s="539" t="str">
        <f t="shared" si="134"/>
        <v/>
      </c>
      <c r="I884" s="647"/>
      <c r="J884" s="648" t="str">
        <f t="shared" si="135"/>
        <v/>
      </c>
      <c r="K884" s="441" t="str">
        <f>IF(E884="","",VLOOKUP(C884,'Reference 10.0 EULs'!$D$2:$E$161,2,))</f>
        <v/>
      </c>
      <c r="L884" s="196"/>
      <c r="M884" s="198"/>
      <c r="N884" s="198"/>
      <c r="O884" s="198"/>
      <c r="P884" s="197"/>
      <c r="Q884" s="199"/>
      <c r="R884" s="205"/>
      <c r="S884" s="201"/>
      <c r="T884" s="202"/>
      <c r="U884" s="202"/>
      <c r="V884" s="200"/>
      <c r="W884" s="256"/>
      <c r="X884" s="259"/>
      <c r="Y884" s="630"/>
    </row>
    <row r="885" spans="2:25" s="393" customFormat="1" hidden="1">
      <c r="B885" s="407"/>
      <c r="C885" s="522"/>
      <c r="D885" s="567"/>
      <c r="E885" s="554"/>
      <c r="F885" s="477"/>
      <c r="G885" s="637"/>
      <c r="H885" s="539" t="str">
        <f t="shared" si="134"/>
        <v/>
      </c>
      <c r="I885" s="647"/>
      <c r="J885" s="648" t="str">
        <f t="shared" si="135"/>
        <v/>
      </c>
      <c r="K885" s="441" t="str">
        <f>IF(E885="","",VLOOKUP(C885,'Reference 10.0 EULs'!$D$2:$E$161,2,))</f>
        <v/>
      </c>
      <c r="L885" s="196"/>
      <c r="M885" s="198"/>
      <c r="N885" s="198"/>
      <c r="O885" s="198"/>
      <c r="P885" s="197"/>
      <c r="Q885" s="199"/>
      <c r="R885" s="205"/>
      <c r="S885" s="201"/>
      <c r="T885" s="202"/>
      <c r="U885" s="202"/>
      <c r="V885" s="200"/>
      <c r="W885" s="256"/>
      <c r="X885" s="259"/>
      <c r="Y885" s="630"/>
    </row>
    <row r="886" spans="2:25" s="393" customFormat="1" hidden="1">
      <c r="B886" s="407"/>
      <c r="C886" s="522"/>
      <c r="D886" s="567"/>
      <c r="E886" s="554"/>
      <c r="F886" s="477"/>
      <c r="G886" s="637"/>
      <c r="H886" s="539" t="str">
        <f t="shared" si="134"/>
        <v/>
      </c>
      <c r="I886" s="647"/>
      <c r="J886" s="648" t="str">
        <f t="shared" si="135"/>
        <v/>
      </c>
      <c r="K886" s="441" t="str">
        <f>IF(E886="","",VLOOKUP(C886,'Reference 10.0 EULs'!$D$2:$E$161,2,))</f>
        <v/>
      </c>
      <c r="L886" s="196"/>
      <c r="M886" s="198"/>
      <c r="N886" s="198"/>
      <c r="O886" s="198"/>
      <c r="P886" s="197"/>
      <c r="Q886" s="199"/>
      <c r="R886" s="205"/>
      <c r="S886" s="201"/>
      <c r="T886" s="202"/>
      <c r="U886" s="202"/>
      <c r="V886" s="200"/>
      <c r="W886" s="256"/>
      <c r="X886" s="259"/>
      <c r="Y886" s="630"/>
    </row>
    <row r="887" spans="2:25" s="393" customFormat="1" hidden="1">
      <c r="B887" s="407"/>
      <c r="C887" s="522"/>
      <c r="D887" s="567"/>
      <c r="E887" s="554"/>
      <c r="F887" s="477"/>
      <c r="G887" s="637"/>
      <c r="H887" s="539" t="str">
        <f t="shared" si="134"/>
        <v/>
      </c>
      <c r="I887" s="647"/>
      <c r="J887" s="648" t="str">
        <f t="shared" si="135"/>
        <v/>
      </c>
      <c r="K887" s="441" t="str">
        <f>IF(E887="","",VLOOKUP(C887,'Reference 10.0 EULs'!$D$2:$E$161,2,))</f>
        <v/>
      </c>
      <c r="L887" s="196"/>
      <c r="M887" s="198"/>
      <c r="N887" s="198"/>
      <c r="O887" s="198"/>
      <c r="P887" s="197"/>
      <c r="Q887" s="199"/>
      <c r="R887" s="205"/>
      <c r="S887" s="201"/>
      <c r="T887" s="202"/>
      <c r="U887" s="202"/>
      <c r="V887" s="200"/>
      <c r="W887" s="256"/>
      <c r="X887" s="259"/>
      <c r="Y887" s="630"/>
    </row>
    <row r="888" spans="2:25" s="393" customFormat="1" hidden="1">
      <c r="B888" s="407"/>
      <c r="C888" s="522"/>
      <c r="D888" s="567"/>
      <c r="E888" s="554"/>
      <c r="F888" s="477"/>
      <c r="G888" s="637"/>
      <c r="H888" s="539" t="str">
        <f t="shared" si="134"/>
        <v/>
      </c>
      <c r="I888" s="647"/>
      <c r="J888" s="648" t="str">
        <f t="shared" si="135"/>
        <v/>
      </c>
      <c r="K888" s="441" t="str">
        <f>IF(E888="","",VLOOKUP(C888,'Reference 10.0 EULs'!$D$2:$E$161,2,))</f>
        <v/>
      </c>
      <c r="L888" s="196"/>
      <c r="M888" s="198"/>
      <c r="N888" s="198"/>
      <c r="O888" s="198"/>
      <c r="P888" s="197"/>
      <c r="Q888" s="199"/>
      <c r="R888" s="205"/>
      <c r="S888" s="201"/>
      <c r="T888" s="202"/>
      <c r="U888" s="202"/>
      <c r="V888" s="200"/>
      <c r="W888" s="256"/>
      <c r="X888" s="259"/>
      <c r="Y888" s="630"/>
    </row>
    <row r="889" spans="2:25" s="393" customFormat="1" hidden="1">
      <c r="B889" s="407"/>
      <c r="C889" s="522"/>
      <c r="D889" s="567"/>
      <c r="E889" s="554"/>
      <c r="F889" s="477"/>
      <c r="G889" s="637"/>
      <c r="H889" s="539" t="str">
        <f t="shared" si="134"/>
        <v/>
      </c>
      <c r="I889" s="647"/>
      <c r="J889" s="648" t="str">
        <f t="shared" si="135"/>
        <v/>
      </c>
      <c r="K889" s="441" t="str">
        <f>IF(E889="","",VLOOKUP(C889,'Reference 10.0 EULs'!$D$2:$E$161,2,))</f>
        <v/>
      </c>
      <c r="L889" s="196"/>
      <c r="M889" s="198"/>
      <c r="N889" s="198"/>
      <c r="O889" s="198"/>
      <c r="P889" s="197"/>
      <c r="Q889" s="199"/>
      <c r="R889" s="205"/>
      <c r="S889" s="201"/>
      <c r="T889" s="202"/>
      <c r="U889" s="202"/>
      <c r="V889" s="200"/>
      <c r="W889" s="256"/>
      <c r="X889" s="259"/>
      <c r="Y889" s="630"/>
    </row>
    <row r="890" spans="2:25" s="393" customFormat="1" hidden="1">
      <c r="B890" s="407"/>
      <c r="C890" s="522"/>
      <c r="D890" s="567"/>
      <c r="E890" s="554"/>
      <c r="F890" s="477"/>
      <c r="G890" s="637"/>
      <c r="H890" s="539" t="str">
        <f t="shared" si="134"/>
        <v/>
      </c>
      <c r="I890" s="647"/>
      <c r="J890" s="648" t="str">
        <f t="shared" si="135"/>
        <v/>
      </c>
      <c r="K890" s="441" t="str">
        <f>IF(E890="","",VLOOKUP(C890,'Reference 10.0 EULs'!$D$2:$E$161,2,))</f>
        <v/>
      </c>
      <c r="L890" s="196"/>
      <c r="M890" s="198"/>
      <c r="N890" s="198"/>
      <c r="O890" s="198"/>
      <c r="P890" s="197"/>
      <c r="Q890" s="199"/>
      <c r="R890" s="205"/>
      <c r="S890" s="201"/>
      <c r="T890" s="202"/>
      <c r="U890" s="202"/>
      <c r="V890" s="200"/>
      <c r="W890" s="256"/>
      <c r="X890" s="259"/>
      <c r="Y890" s="630"/>
    </row>
    <row r="891" spans="2:25" s="393" customFormat="1" hidden="1">
      <c r="B891" s="407"/>
      <c r="C891" s="522"/>
      <c r="D891" s="567"/>
      <c r="E891" s="554"/>
      <c r="F891" s="477"/>
      <c r="G891" s="637"/>
      <c r="H891" s="539" t="str">
        <f t="shared" si="134"/>
        <v/>
      </c>
      <c r="I891" s="647"/>
      <c r="J891" s="648" t="str">
        <f t="shared" si="135"/>
        <v/>
      </c>
      <c r="K891" s="441" t="str">
        <f>IF(E891="","",VLOOKUP(C891,'Reference 10.0 EULs'!$D$2:$E$161,2,))</f>
        <v/>
      </c>
      <c r="L891" s="196"/>
      <c r="M891" s="198"/>
      <c r="N891" s="198"/>
      <c r="O891" s="198"/>
      <c r="P891" s="197"/>
      <c r="Q891" s="199"/>
      <c r="R891" s="205"/>
      <c r="S891" s="201"/>
      <c r="T891" s="202"/>
      <c r="U891" s="202"/>
      <c r="V891" s="200"/>
      <c r="W891" s="256"/>
      <c r="X891" s="259"/>
      <c r="Y891" s="630"/>
    </row>
    <row r="892" spans="2:25" s="393" customFormat="1" hidden="1">
      <c r="B892" s="407"/>
      <c r="C892" s="522"/>
      <c r="D892" s="567"/>
      <c r="E892" s="554"/>
      <c r="F892" s="477"/>
      <c r="G892" s="637"/>
      <c r="H892" s="539" t="str">
        <f t="shared" si="134"/>
        <v/>
      </c>
      <c r="I892" s="647"/>
      <c r="J892" s="648" t="str">
        <f t="shared" si="135"/>
        <v/>
      </c>
      <c r="K892" s="441" t="str">
        <f>IF(E892="","",VLOOKUP(C892,'Reference 10.0 EULs'!$D$2:$E$161,2,))</f>
        <v/>
      </c>
      <c r="L892" s="196"/>
      <c r="M892" s="198"/>
      <c r="N892" s="198"/>
      <c r="O892" s="198"/>
      <c r="P892" s="197"/>
      <c r="Q892" s="199"/>
      <c r="R892" s="205"/>
      <c r="S892" s="201"/>
      <c r="T892" s="202"/>
      <c r="U892" s="202"/>
      <c r="V892" s="200"/>
      <c r="W892" s="256"/>
      <c r="X892" s="259"/>
      <c r="Y892" s="630"/>
    </row>
    <row r="893" spans="2:25" s="393" customFormat="1" hidden="1">
      <c r="B893" s="407"/>
      <c r="C893" s="522"/>
      <c r="D893" s="567"/>
      <c r="E893" s="554"/>
      <c r="F893" s="477"/>
      <c r="G893" s="637"/>
      <c r="H893" s="539" t="str">
        <f t="shared" si="134"/>
        <v/>
      </c>
      <c r="I893" s="647"/>
      <c r="J893" s="648" t="str">
        <f t="shared" si="135"/>
        <v/>
      </c>
      <c r="K893" s="441" t="str">
        <f>IF(E893="","",VLOOKUP(C893,'Reference 10.0 EULs'!$D$2:$E$161,2,))</f>
        <v/>
      </c>
      <c r="L893" s="196"/>
      <c r="M893" s="198"/>
      <c r="N893" s="198"/>
      <c r="O893" s="198"/>
      <c r="P893" s="197"/>
      <c r="Q893" s="199"/>
      <c r="R893" s="205"/>
      <c r="S893" s="201"/>
      <c r="T893" s="202"/>
      <c r="U893" s="202"/>
      <c r="V893" s="200"/>
      <c r="W893" s="256"/>
      <c r="X893" s="259"/>
      <c r="Y893" s="630"/>
    </row>
    <row r="894" spans="2:25" s="393" customFormat="1" hidden="1">
      <c r="B894" s="407"/>
      <c r="C894" s="522"/>
      <c r="D894" s="567"/>
      <c r="E894" s="554"/>
      <c r="F894" s="477"/>
      <c r="G894" s="637"/>
      <c r="H894" s="539" t="str">
        <f t="shared" si="134"/>
        <v/>
      </c>
      <c r="I894" s="647"/>
      <c r="J894" s="648" t="str">
        <f t="shared" si="135"/>
        <v/>
      </c>
      <c r="K894" s="441" t="str">
        <f>IF(E894="","",VLOOKUP(C894,'Reference 10.0 EULs'!$D$2:$E$161,2,))</f>
        <v/>
      </c>
      <c r="L894" s="196"/>
      <c r="M894" s="198"/>
      <c r="N894" s="198"/>
      <c r="O894" s="198"/>
      <c r="P894" s="197"/>
      <c r="Q894" s="199"/>
      <c r="R894" s="205"/>
      <c r="S894" s="201"/>
      <c r="T894" s="202"/>
      <c r="U894" s="202"/>
      <c r="V894" s="200"/>
      <c r="W894" s="256"/>
      <c r="X894" s="259"/>
      <c r="Y894" s="630"/>
    </row>
    <row r="895" spans="2:25" s="393" customFormat="1" hidden="1">
      <c r="B895" s="407"/>
      <c r="C895" s="522"/>
      <c r="D895" s="567"/>
      <c r="E895" s="554"/>
      <c r="F895" s="477"/>
      <c r="G895" s="637"/>
      <c r="H895" s="539" t="str">
        <f t="shared" si="134"/>
        <v/>
      </c>
      <c r="I895" s="647"/>
      <c r="J895" s="648" t="str">
        <f t="shared" si="135"/>
        <v/>
      </c>
      <c r="K895" s="441" t="str">
        <f>IF(E895="","",VLOOKUP(C895,'Reference 10.0 EULs'!$D$2:$E$161,2,))</f>
        <v/>
      </c>
      <c r="L895" s="196"/>
      <c r="M895" s="198"/>
      <c r="N895" s="198"/>
      <c r="O895" s="198"/>
      <c r="P895" s="197"/>
      <c r="Q895" s="199"/>
      <c r="R895" s="205"/>
      <c r="S895" s="201"/>
      <c r="T895" s="202"/>
      <c r="U895" s="202"/>
      <c r="V895" s="200"/>
      <c r="W895" s="256"/>
      <c r="X895" s="259"/>
      <c r="Y895" s="630"/>
    </row>
    <row r="896" spans="2:25" s="393" customFormat="1" hidden="1">
      <c r="B896" s="407"/>
      <c r="C896" s="522"/>
      <c r="D896" s="567"/>
      <c r="E896" s="554"/>
      <c r="F896" s="477"/>
      <c r="G896" s="637"/>
      <c r="H896" s="539" t="str">
        <f t="shared" si="134"/>
        <v/>
      </c>
      <c r="I896" s="647"/>
      <c r="J896" s="648" t="str">
        <f t="shared" si="135"/>
        <v/>
      </c>
      <c r="K896" s="441" t="str">
        <f>IF(E896="","",VLOOKUP(C896,'Reference 10.0 EULs'!$D$2:$E$161,2,))</f>
        <v/>
      </c>
      <c r="L896" s="196"/>
      <c r="M896" s="198"/>
      <c r="N896" s="198"/>
      <c r="O896" s="198"/>
      <c r="P896" s="197"/>
      <c r="Q896" s="199"/>
      <c r="R896" s="205"/>
      <c r="S896" s="201"/>
      <c r="T896" s="202"/>
      <c r="U896" s="202"/>
      <c r="V896" s="200"/>
      <c r="W896" s="256"/>
      <c r="X896" s="259"/>
      <c r="Y896" s="630"/>
    </row>
    <row r="897" spans="2:25" s="393" customFormat="1" hidden="1">
      <c r="B897" s="407"/>
      <c r="C897" s="522"/>
      <c r="D897" s="567"/>
      <c r="E897" s="554"/>
      <c r="F897" s="477"/>
      <c r="G897" s="637"/>
      <c r="H897" s="539" t="str">
        <f t="shared" si="134"/>
        <v/>
      </c>
      <c r="I897" s="647"/>
      <c r="J897" s="648" t="str">
        <f t="shared" si="135"/>
        <v/>
      </c>
      <c r="K897" s="441" t="str">
        <f>IF(E897="","",VLOOKUP(C897,'Reference 10.0 EULs'!$D$2:$E$161,2,))</f>
        <v/>
      </c>
      <c r="L897" s="196"/>
      <c r="M897" s="198"/>
      <c r="N897" s="198"/>
      <c r="O897" s="198"/>
      <c r="P897" s="197"/>
      <c r="Q897" s="199"/>
      <c r="R897" s="205"/>
      <c r="S897" s="201"/>
      <c r="T897" s="202"/>
      <c r="U897" s="202"/>
      <c r="V897" s="200"/>
      <c r="W897" s="256"/>
      <c r="X897" s="259"/>
      <c r="Y897" s="630"/>
    </row>
    <row r="898" spans="2:25" s="393" customFormat="1" hidden="1">
      <c r="B898" s="407"/>
      <c r="C898" s="522"/>
      <c r="D898" s="567"/>
      <c r="E898" s="554"/>
      <c r="F898" s="477"/>
      <c r="G898" s="637"/>
      <c r="H898" s="539" t="str">
        <f t="shared" si="134"/>
        <v/>
      </c>
      <c r="I898" s="647"/>
      <c r="J898" s="648" t="str">
        <f t="shared" si="135"/>
        <v/>
      </c>
      <c r="K898" s="441" t="str">
        <f>IF(E898="","",VLOOKUP(C898,'Reference 10.0 EULs'!$D$2:$E$161,2,))</f>
        <v/>
      </c>
      <c r="L898" s="196"/>
      <c r="M898" s="198"/>
      <c r="N898" s="198"/>
      <c r="O898" s="198"/>
      <c r="P898" s="197"/>
      <c r="Q898" s="199"/>
      <c r="R898" s="205"/>
      <c r="S898" s="201"/>
      <c r="T898" s="202"/>
      <c r="U898" s="202"/>
      <c r="V898" s="200"/>
      <c r="W898" s="256"/>
      <c r="X898" s="259"/>
      <c r="Y898" s="630"/>
    </row>
    <row r="899" spans="2:25" s="393" customFormat="1" hidden="1">
      <c r="B899" s="407"/>
      <c r="C899" s="522"/>
      <c r="D899" s="567"/>
      <c r="E899" s="554"/>
      <c r="F899" s="477"/>
      <c r="G899" s="637"/>
      <c r="H899" s="539" t="str">
        <f t="shared" si="134"/>
        <v/>
      </c>
      <c r="I899" s="647"/>
      <c r="J899" s="648" t="str">
        <f t="shared" si="135"/>
        <v/>
      </c>
      <c r="K899" s="441" t="str">
        <f>IF(E899="","",VLOOKUP(C899,'Reference 10.0 EULs'!$D$2:$E$161,2,))</f>
        <v/>
      </c>
      <c r="L899" s="196"/>
      <c r="M899" s="198"/>
      <c r="N899" s="198"/>
      <c r="O899" s="198"/>
      <c r="P899" s="197"/>
      <c r="Q899" s="199"/>
      <c r="R899" s="205"/>
      <c r="S899" s="201"/>
      <c r="T899" s="202"/>
      <c r="U899" s="202"/>
      <c r="V899" s="200"/>
      <c r="W899" s="256"/>
      <c r="X899" s="259"/>
      <c r="Y899" s="630"/>
    </row>
    <row r="900" spans="2:25" s="393" customFormat="1" hidden="1">
      <c r="B900" s="407"/>
      <c r="C900" s="522"/>
      <c r="D900" s="567"/>
      <c r="E900" s="554"/>
      <c r="F900" s="477"/>
      <c r="G900" s="637"/>
      <c r="H900" s="539" t="str">
        <f t="shared" si="134"/>
        <v/>
      </c>
      <c r="I900" s="647"/>
      <c r="J900" s="648" t="str">
        <f t="shared" si="135"/>
        <v/>
      </c>
      <c r="K900" s="441" t="str">
        <f>IF(E900="","",VLOOKUP(C900,'Reference 10.0 EULs'!$D$2:$E$161,2,))</f>
        <v/>
      </c>
      <c r="L900" s="196"/>
      <c r="M900" s="198"/>
      <c r="N900" s="198"/>
      <c r="O900" s="198"/>
      <c r="P900" s="197"/>
      <c r="Q900" s="199"/>
      <c r="R900" s="205"/>
      <c r="S900" s="201"/>
      <c r="T900" s="202"/>
      <c r="U900" s="202"/>
      <c r="V900" s="200"/>
      <c r="W900" s="256"/>
      <c r="X900" s="259"/>
      <c r="Y900" s="630"/>
    </row>
    <row r="901" spans="2:25" s="393" customFormat="1" hidden="1">
      <c r="B901" s="407"/>
      <c r="C901" s="522"/>
      <c r="D901" s="567"/>
      <c r="E901" s="554"/>
      <c r="F901" s="477"/>
      <c r="G901" s="637"/>
      <c r="H901" s="539" t="str">
        <f t="shared" si="134"/>
        <v/>
      </c>
      <c r="I901" s="647"/>
      <c r="J901" s="648" t="str">
        <f t="shared" si="135"/>
        <v/>
      </c>
      <c r="K901" s="441" t="str">
        <f>IF(E901="","",VLOOKUP(C901,'Reference 10.0 EULs'!$D$2:$E$161,2,))</f>
        <v/>
      </c>
      <c r="L901" s="196"/>
      <c r="M901" s="198"/>
      <c r="N901" s="198"/>
      <c r="O901" s="198"/>
      <c r="P901" s="197"/>
      <c r="Q901" s="199"/>
      <c r="R901" s="205"/>
      <c r="S901" s="201"/>
      <c r="T901" s="202"/>
      <c r="U901" s="202"/>
      <c r="V901" s="200"/>
      <c r="W901" s="256"/>
      <c r="X901" s="259"/>
      <c r="Y901" s="630"/>
    </row>
    <row r="902" spans="2:25" s="393" customFormat="1" hidden="1">
      <c r="B902" s="407"/>
      <c r="C902" s="522"/>
      <c r="D902" s="567"/>
      <c r="E902" s="554"/>
      <c r="F902" s="477"/>
      <c r="G902" s="637"/>
      <c r="H902" s="539" t="str">
        <f t="shared" si="134"/>
        <v/>
      </c>
      <c r="I902" s="647"/>
      <c r="J902" s="648" t="str">
        <f t="shared" si="135"/>
        <v/>
      </c>
      <c r="K902" s="441" t="str">
        <f>IF(E902="","",VLOOKUP(C902,'Reference 10.0 EULs'!$D$2:$E$161,2,))</f>
        <v/>
      </c>
      <c r="L902" s="196"/>
      <c r="M902" s="198"/>
      <c r="N902" s="198"/>
      <c r="O902" s="198"/>
      <c r="P902" s="197"/>
      <c r="Q902" s="199"/>
      <c r="R902" s="205"/>
      <c r="S902" s="201"/>
      <c r="T902" s="202"/>
      <c r="U902" s="202"/>
      <c r="V902" s="200"/>
      <c r="W902" s="256"/>
      <c r="X902" s="259"/>
      <c r="Y902" s="630"/>
    </row>
    <row r="903" spans="2:25" s="393" customFormat="1" hidden="1">
      <c r="B903" s="407"/>
      <c r="C903" s="522"/>
      <c r="D903" s="567"/>
      <c r="E903" s="554"/>
      <c r="F903" s="477"/>
      <c r="G903" s="637"/>
      <c r="H903" s="539" t="str">
        <f t="shared" si="134"/>
        <v/>
      </c>
      <c r="I903" s="647"/>
      <c r="J903" s="648" t="str">
        <f t="shared" si="135"/>
        <v/>
      </c>
      <c r="K903" s="441" t="str">
        <f>IF(E903="","",VLOOKUP(C903,'Reference 10.0 EULs'!$D$2:$E$161,2,))</f>
        <v/>
      </c>
      <c r="L903" s="196"/>
      <c r="M903" s="198"/>
      <c r="N903" s="198"/>
      <c r="O903" s="198"/>
      <c r="P903" s="197"/>
      <c r="Q903" s="199"/>
      <c r="R903" s="205"/>
      <c r="S903" s="201"/>
      <c r="T903" s="202"/>
      <c r="U903" s="202"/>
      <c r="V903" s="200"/>
      <c r="W903" s="256"/>
      <c r="X903" s="259"/>
      <c r="Y903" s="630"/>
    </row>
    <row r="904" spans="2:25" s="393" customFormat="1" hidden="1">
      <c r="B904" s="407"/>
      <c r="C904" s="522"/>
      <c r="D904" s="567"/>
      <c r="E904" s="554"/>
      <c r="F904" s="477"/>
      <c r="G904" s="637"/>
      <c r="H904" s="539" t="str">
        <f t="shared" si="134"/>
        <v/>
      </c>
      <c r="I904" s="647"/>
      <c r="J904" s="648" t="str">
        <f t="shared" si="135"/>
        <v/>
      </c>
      <c r="K904" s="441" t="str">
        <f>IF(E904="","",VLOOKUP(C904,'Reference 10.0 EULs'!$D$2:$E$161,2,))</f>
        <v/>
      </c>
      <c r="L904" s="196"/>
      <c r="M904" s="198"/>
      <c r="N904" s="198"/>
      <c r="O904" s="198"/>
      <c r="P904" s="197"/>
      <c r="Q904" s="199"/>
      <c r="R904" s="205"/>
      <c r="S904" s="201"/>
      <c r="T904" s="202"/>
      <c r="U904" s="202"/>
      <c r="V904" s="200"/>
      <c r="W904" s="256"/>
      <c r="X904" s="259"/>
      <c r="Y904" s="630"/>
    </row>
    <row r="905" spans="2:25" s="393" customFormat="1" hidden="1">
      <c r="B905" s="407"/>
      <c r="C905" s="522"/>
      <c r="D905" s="567"/>
      <c r="E905" s="554"/>
      <c r="F905" s="477"/>
      <c r="G905" s="637"/>
      <c r="H905" s="539" t="str">
        <f t="shared" si="134"/>
        <v/>
      </c>
      <c r="I905" s="647"/>
      <c r="J905" s="648" t="str">
        <f t="shared" si="135"/>
        <v/>
      </c>
      <c r="K905" s="441" t="str">
        <f>IF(E905="","",VLOOKUP(C905,'Reference 10.0 EULs'!$D$2:$E$161,2,))</f>
        <v/>
      </c>
      <c r="L905" s="196"/>
      <c r="M905" s="198"/>
      <c r="N905" s="198"/>
      <c r="O905" s="198"/>
      <c r="P905" s="197"/>
      <c r="Q905" s="199"/>
      <c r="R905" s="205"/>
      <c r="S905" s="201"/>
      <c r="T905" s="202"/>
      <c r="U905" s="202"/>
      <c r="V905" s="200"/>
      <c r="W905" s="256"/>
      <c r="X905" s="259"/>
      <c r="Y905" s="630"/>
    </row>
    <row r="906" spans="2:25" s="393" customFormat="1" hidden="1">
      <c r="B906" s="407"/>
      <c r="C906" s="522"/>
      <c r="D906" s="567"/>
      <c r="E906" s="554"/>
      <c r="F906" s="477"/>
      <c r="G906" s="637"/>
      <c r="H906" s="539" t="str">
        <f t="shared" si="134"/>
        <v/>
      </c>
      <c r="I906" s="647"/>
      <c r="J906" s="648" t="str">
        <f t="shared" si="135"/>
        <v/>
      </c>
      <c r="K906" s="441" t="str">
        <f>IF(E906="","",VLOOKUP(C906,'Reference 10.0 EULs'!$D$2:$E$161,2,))</f>
        <v/>
      </c>
      <c r="L906" s="196"/>
      <c r="M906" s="198"/>
      <c r="N906" s="198"/>
      <c r="O906" s="198"/>
      <c r="P906" s="197"/>
      <c r="Q906" s="199"/>
      <c r="R906" s="205"/>
      <c r="S906" s="201"/>
      <c r="T906" s="202"/>
      <c r="U906" s="202"/>
      <c r="V906" s="200"/>
      <c r="W906" s="256"/>
      <c r="X906" s="259"/>
      <c r="Y906" s="630"/>
    </row>
    <row r="907" spans="2:25" s="393" customFormat="1" hidden="1">
      <c r="B907" s="407"/>
      <c r="C907" s="522"/>
      <c r="D907" s="567"/>
      <c r="E907" s="554"/>
      <c r="F907" s="477"/>
      <c r="G907" s="637"/>
      <c r="H907" s="539" t="str">
        <f t="shared" si="134"/>
        <v/>
      </c>
      <c r="I907" s="647"/>
      <c r="J907" s="648" t="str">
        <f t="shared" si="135"/>
        <v/>
      </c>
      <c r="K907" s="441" t="str">
        <f>IF(E907="","",VLOOKUP(C907,'Reference 10.0 EULs'!$D$2:$E$161,2,))</f>
        <v/>
      </c>
      <c r="L907" s="196"/>
      <c r="M907" s="198"/>
      <c r="N907" s="198"/>
      <c r="O907" s="198"/>
      <c r="P907" s="197"/>
      <c r="Q907" s="199"/>
      <c r="R907" s="205"/>
      <c r="S907" s="201"/>
      <c r="T907" s="202"/>
      <c r="U907" s="202"/>
      <c r="V907" s="200"/>
      <c r="W907" s="256"/>
      <c r="X907" s="259"/>
      <c r="Y907" s="630"/>
    </row>
    <row r="908" spans="2:25" s="393" customFormat="1" hidden="1">
      <c r="B908" s="407"/>
      <c r="C908" s="522"/>
      <c r="D908" s="567"/>
      <c r="E908" s="554"/>
      <c r="F908" s="477"/>
      <c r="G908" s="637"/>
      <c r="H908" s="539" t="str">
        <f t="shared" si="134"/>
        <v/>
      </c>
      <c r="I908" s="647"/>
      <c r="J908" s="648" t="str">
        <f t="shared" si="135"/>
        <v/>
      </c>
      <c r="K908" s="441" t="str">
        <f>IF(E908="","",VLOOKUP(C908,'Reference 10.0 EULs'!$D$2:$E$161,2,))</f>
        <v/>
      </c>
      <c r="L908" s="196"/>
      <c r="M908" s="198"/>
      <c r="N908" s="198"/>
      <c r="O908" s="198"/>
      <c r="P908" s="197"/>
      <c r="Q908" s="199"/>
      <c r="R908" s="205"/>
      <c r="S908" s="201"/>
      <c r="T908" s="202"/>
      <c r="U908" s="202"/>
      <c r="V908" s="200"/>
      <c r="W908" s="256"/>
      <c r="X908" s="259"/>
      <c r="Y908" s="630"/>
    </row>
    <row r="909" spans="2:25" s="393" customFormat="1" hidden="1">
      <c r="B909" s="407"/>
      <c r="C909" s="522"/>
      <c r="D909" s="567"/>
      <c r="E909" s="554"/>
      <c r="F909" s="477"/>
      <c r="G909" s="637"/>
      <c r="H909" s="539" t="str">
        <f t="shared" si="134"/>
        <v/>
      </c>
      <c r="I909" s="647"/>
      <c r="J909" s="648" t="str">
        <f t="shared" si="135"/>
        <v/>
      </c>
      <c r="K909" s="441" t="str">
        <f>IF(E909="","",VLOOKUP(C909,'Reference 10.0 EULs'!$D$2:$E$161,2,))</f>
        <v/>
      </c>
      <c r="L909" s="196"/>
      <c r="M909" s="198"/>
      <c r="N909" s="198"/>
      <c r="O909" s="198"/>
      <c r="P909" s="197"/>
      <c r="Q909" s="199"/>
      <c r="R909" s="205"/>
      <c r="S909" s="201"/>
      <c r="T909" s="202"/>
      <c r="U909" s="202"/>
      <c r="V909" s="200"/>
      <c r="W909" s="256"/>
      <c r="X909" s="259"/>
      <c r="Y909" s="630"/>
    </row>
    <row r="910" spans="2:25" s="393" customFormat="1" hidden="1">
      <c r="B910" s="407"/>
      <c r="C910" s="522"/>
      <c r="D910" s="567"/>
      <c r="E910" s="554"/>
      <c r="F910" s="477"/>
      <c r="G910" s="637"/>
      <c r="H910" s="539" t="str">
        <f t="shared" si="134"/>
        <v/>
      </c>
      <c r="I910" s="647"/>
      <c r="J910" s="648" t="str">
        <f t="shared" si="135"/>
        <v/>
      </c>
      <c r="K910" s="441" t="str">
        <f>IF(E910="","",VLOOKUP(C910,'Reference 10.0 EULs'!$D$2:$E$161,2,))</f>
        <v/>
      </c>
      <c r="L910" s="196"/>
      <c r="M910" s="198"/>
      <c r="N910" s="198"/>
      <c r="O910" s="198"/>
      <c r="P910" s="197"/>
      <c r="Q910" s="199"/>
      <c r="R910" s="205"/>
      <c r="S910" s="201"/>
      <c r="T910" s="202"/>
      <c r="U910" s="202"/>
      <c r="V910" s="200"/>
      <c r="W910" s="256"/>
      <c r="X910" s="259"/>
      <c r="Y910" s="630"/>
    </row>
    <row r="911" spans="2:25" s="393" customFormat="1" hidden="1">
      <c r="B911" s="407"/>
      <c r="C911" s="522"/>
      <c r="D911" s="567"/>
      <c r="E911" s="554"/>
      <c r="F911" s="477"/>
      <c r="G911" s="637"/>
      <c r="H911" s="539" t="str">
        <f t="shared" si="134"/>
        <v/>
      </c>
      <c r="I911" s="647"/>
      <c r="J911" s="648" t="str">
        <f t="shared" si="135"/>
        <v/>
      </c>
      <c r="K911" s="441" t="str">
        <f>IF(E911="","",VLOOKUP(C911,'Reference 10.0 EULs'!$D$2:$E$161,2,))</f>
        <v/>
      </c>
      <c r="L911" s="196"/>
      <c r="M911" s="198"/>
      <c r="N911" s="198"/>
      <c r="O911" s="198"/>
      <c r="P911" s="197"/>
      <c r="Q911" s="199"/>
      <c r="R911" s="205"/>
      <c r="S911" s="201"/>
      <c r="T911" s="202"/>
      <c r="U911" s="202"/>
      <c r="V911" s="200"/>
      <c r="W911" s="256"/>
      <c r="X911" s="259"/>
      <c r="Y911" s="630"/>
    </row>
    <row r="912" spans="2:25" s="393" customFormat="1" hidden="1">
      <c r="B912" s="407"/>
      <c r="C912" s="522"/>
      <c r="D912" s="567"/>
      <c r="E912" s="554"/>
      <c r="F912" s="477"/>
      <c r="G912" s="637"/>
      <c r="H912" s="539" t="str">
        <f t="shared" si="134"/>
        <v/>
      </c>
      <c r="I912" s="647"/>
      <c r="J912" s="648" t="str">
        <f t="shared" si="135"/>
        <v/>
      </c>
      <c r="K912" s="441" t="str">
        <f>IF(E912="","",VLOOKUP(C912,'Reference 10.0 EULs'!$D$2:$E$161,2,))</f>
        <v/>
      </c>
      <c r="L912" s="196"/>
      <c r="M912" s="198"/>
      <c r="N912" s="198"/>
      <c r="O912" s="198"/>
      <c r="P912" s="197"/>
      <c r="Q912" s="199"/>
      <c r="R912" s="205"/>
      <c r="S912" s="201"/>
      <c r="T912" s="202"/>
      <c r="U912" s="202"/>
      <c r="V912" s="200"/>
      <c r="W912" s="256"/>
      <c r="X912" s="259"/>
      <c r="Y912" s="630"/>
    </row>
    <row r="913" spans="2:25" s="393" customFormat="1" hidden="1">
      <c r="B913" s="407"/>
      <c r="C913" s="522"/>
      <c r="D913" s="567"/>
      <c r="E913" s="554"/>
      <c r="F913" s="477"/>
      <c r="G913" s="637"/>
      <c r="H913" s="539" t="str">
        <f t="shared" si="134"/>
        <v/>
      </c>
      <c r="I913" s="647"/>
      <c r="J913" s="648" t="str">
        <f t="shared" si="135"/>
        <v/>
      </c>
      <c r="K913" s="441" t="str">
        <f>IF(E913="","",VLOOKUP(C913,'Reference 10.0 EULs'!$D$2:$E$161,2,))</f>
        <v/>
      </c>
      <c r="L913" s="196"/>
      <c r="M913" s="198"/>
      <c r="N913" s="198"/>
      <c r="O913" s="198"/>
      <c r="P913" s="197"/>
      <c r="Q913" s="199"/>
      <c r="R913" s="205"/>
      <c r="S913" s="201"/>
      <c r="T913" s="202"/>
      <c r="U913" s="202"/>
      <c r="V913" s="200"/>
      <c r="W913" s="256"/>
      <c r="X913" s="259"/>
      <c r="Y913" s="630"/>
    </row>
    <row r="914" spans="2:25" s="393" customFormat="1" hidden="1">
      <c r="B914" s="407"/>
      <c r="C914" s="522"/>
      <c r="D914" s="567"/>
      <c r="E914" s="554"/>
      <c r="F914" s="477"/>
      <c r="G914" s="637"/>
      <c r="H914" s="539" t="str">
        <f t="shared" si="134"/>
        <v/>
      </c>
      <c r="I914" s="647"/>
      <c r="J914" s="648" t="str">
        <f t="shared" si="135"/>
        <v/>
      </c>
      <c r="K914" s="441" t="str">
        <f>IF(E914="","",VLOOKUP(C914,'Reference 10.0 EULs'!$D$2:$E$161,2,))</f>
        <v/>
      </c>
      <c r="L914" s="196"/>
      <c r="M914" s="198"/>
      <c r="N914" s="198"/>
      <c r="O914" s="198"/>
      <c r="P914" s="197"/>
      <c r="Q914" s="199"/>
      <c r="R914" s="205"/>
      <c r="S914" s="201"/>
      <c r="T914" s="202"/>
      <c r="U914" s="202"/>
      <c r="V914" s="200"/>
      <c r="W914" s="256"/>
      <c r="X914" s="259"/>
      <c r="Y914" s="630"/>
    </row>
    <row r="915" spans="2:25" s="393" customFormat="1" hidden="1">
      <c r="B915" s="407"/>
      <c r="C915" s="522"/>
      <c r="D915" s="567"/>
      <c r="E915" s="554"/>
      <c r="F915" s="477"/>
      <c r="G915" s="637"/>
      <c r="H915" s="539" t="str">
        <f t="shared" si="134"/>
        <v/>
      </c>
      <c r="I915" s="647"/>
      <c r="J915" s="648" t="str">
        <f t="shared" si="135"/>
        <v/>
      </c>
      <c r="K915" s="441" t="str">
        <f>IF(E915="","",VLOOKUP(C915,'Reference 10.0 EULs'!$D$2:$E$161,2,))</f>
        <v/>
      </c>
      <c r="L915" s="196"/>
      <c r="M915" s="198"/>
      <c r="N915" s="198"/>
      <c r="O915" s="198"/>
      <c r="P915" s="197"/>
      <c r="Q915" s="199"/>
      <c r="R915" s="205"/>
      <c r="S915" s="201"/>
      <c r="T915" s="202"/>
      <c r="U915" s="202"/>
      <c r="V915" s="200"/>
      <c r="W915" s="256"/>
      <c r="X915" s="259"/>
      <c r="Y915" s="630"/>
    </row>
    <row r="916" spans="2:25" s="393" customFormat="1" hidden="1">
      <c r="B916" s="407"/>
      <c r="C916" s="522"/>
      <c r="D916" s="567"/>
      <c r="E916" s="554"/>
      <c r="F916" s="477"/>
      <c r="G916" s="637"/>
      <c r="H916" s="539" t="str">
        <f t="shared" si="134"/>
        <v/>
      </c>
      <c r="I916" s="647"/>
      <c r="J916" s="648" t="str">
        <f t="shared" si="135"/>
        <v/>
      </c>
      <c r="K916" s="441" t="str">
        <f>IF(E916="","",VLOOKUP(C916,'Reference 10.0 EULs'!$D$2:$E$161,2,))</f>
        <v/>
      </c>
      <c r="L916" s="196"/>
      <c r="M916" s="198"/>
      <c r="N916" s="198"/>
      <c r="O916" s="198"/>
      <c r="P916" s="197"/>
      <c r="Q916" s="199"/>
      <c r="R916" s="205"/>
      <c r="S916" s="201"/>
      <c r="T916" s="202"/>
      <c r="U916" s="202"/>
      <c r="V916" s="200"/>
      <c r="W916" s="256"/>
      <c r="X916" s="259"/>
      <c r="Y916" s="630"/>
    </row>
    <row r="917" spans="2:25" s="393" customFormat="1" hidden="1">
      <c r="B917" s="407"/>
      <c r="C917" s="522"/>
      <c r="D917" s="567"/>
      <c r="E917" s="554"/>
      <c r="F917" s="477"/>
      <c r="G917" s="637"/>
      <c r="H917" s="539" t="str">
        <f t="shared" si="134"/>
        <v/>
      </c>
      <c r="I917" s="647"/>
      <c r="J917" s="648" t="str">
        <f t="shared" si="135"/>
        <v/>
      </c>
      <c r="K917" s="441" t="str">
        <f>IF(E917="","",VLOOKUP(C917,'Reference 10.0 EULs'!$D$2:$E$161,2,))</f>
        <v/>
      </c>
      <c r="L917" s="196"/>
      <c r="M917" s="198"/>
      <c r="N917" s="198"/>
      <c r="O917" s="198"/>
      <c r="P917" s="197"/>
      <c r="Q917" s="199"/>
      <c r="R917" s="205"/>
      <c r="S917" s="201"/>
      <c r="T917" s="202"/>
      <c r="U917" s="202"/>
      <c r="V917" s="200"/>
      <c r="W917" s="256"/>
      <c r="X917" s="259"/>
      <c r="Y917" s="630"/>
    </row>
    <row r="918" spans="2:25" s="393" customFormat="1" hidden="1">
      <c r="B918" s="407"/>
      <c r="C918" s="522"/>
      <c r="D918" s="567"/>
      <c r="E918" s="554"/>
      <c r="F918" s="477"/>
      <c r="G918" s="637"/>
      <c r="H918" s="539" t="str">
        <f t="shared" si="134"/>
        <v/>
      </c>
      <c r="I918" s="647"/>
      <c r="J918" s="648" t="str">
        <f t="shared" si="135"/>
        <v/>
      </c>
      <c r="K918" s="441" t="str">
        <f>IF(E918="","",VLOOKUP(C918,'Reference 10.0 EULs'!$D$2:$E$161,2,))</f>
        <v/>
      </c>
      <c r="L918" s="196"/>
      <c r="M918" s="198"/>
      <c r="N918" s="198"/>
      <c r="O918" s="198"/>
      <c r="P918" s="197"/>
      <c r="Q918" s="199"/>
      <c r="R918" s="205"/>
      <c r="S918" s="201"/>
      <c r="T918" s="202"/>
      <c r="U918" s="202"/>
      <c r="V918" s="200"/>
      <c r="W918" s="256"/>
      <c r="X918" s="259"/>
      <c r="Y918" s="630"/>
    </row>
    <row r="919" spans="2:25" s="393" customFormat="1" hidden="1">
      <c r="B919" s="407"/>
      <c r="C919" s="522"/>
      <c r="D919" s="567"/>
      <c r="E919" s="554"/>
      <c r="F919" s="477"/>
      <c r="G919" s="637"/>
      <c r="H919" s="539" t="str">
        <f t="shared" si="134"/>
        <v/>
      </c>
      <c r="I919" s="647"/>
      <c r="J919" s="648" t="str">
        <f t="shared" si="135"/>
        <v/>
      </c>
      <c r="K919" s="441" t="str">
        <f>IF(E919="","",VLOOKUP(C919,'Reference 10.0 EULs'!$D$2:$E$161,2,))</f>
        <v/>
      </c>
      <c r="L919" s="196"/>
      <c r="M919" s="198"/>
      <c r="N919" s="198"/>
      <c r="O919" s="198"/>
      <c r="P919" s="197"/>
      <c r="Q919" s="199"/>
      <c r="R919" s="205"/>
      <c r="S919" s="201"/>
      <c r="T919" s="202"/>
      <c r="U919" s="202"/>
      <c r="V919" s="200"/>
      <c r="W919" s="256"/>
      <c r="X919" s="259"/>
      <c r="Y919" s="630"/>
    </row>
    <row r="920" spans="2:25" s="393" customFormat="1" hidden="1">
      <c r="B920" s="407"/>
      <c r="C920" s="522"/>
      <c r="D920" s="567"/>
      <c r="E920" s="554"/>
      <c r="F920" s="477"/>
      <c r="G920" s="637"/>
      <c r="H920" s="539" t="str">
        <f t="shared" si="134"/>
        <v/>
      </c>
      <c r="I920" s="647"/>
      <c r="J920" s="648" t="str">
        <f t="shared" si="135"/>
        <v/>
      </c>
      <c r="K920" s="441" t="str">
        <f>IF(E920="","",VLOOKUP(C920,'Reference 10.0 EULs'!$D$2:$E$161,2,))</f>
        <v/>
      </c>
      <c r="L920" s="196"/>
      <c r="M920" s="198"/>
      <c r="N920" s="198"/>
      <c r="O920" s="198"/>
      <c r="P920" s="197"/>
      <c r="Q920" s="199"/>
      <c r="R920" s="205"/>
      <c r="S920" s="201"/>
      <c r="T920" s="202"/>
      <c r="U920" s="202"/>
      <c r="V920" s="200"/>
      <c r="W920" s="256"/>
      <c r="X920" s="259"/>
      <c r="Y920" s="630"/>
    </row>
    <row r="921" spans="2:25" s="393" customFormat="1" hidden="1">
      <c r="B921" s="407"/>
      <c r="C921" s="522"/>
      <c r="D921" s="567"/>
      <c r="E921" s="554"/>
      <c r="F921" s="477"/>
      <c r="G921" s="637"/>
      <c r="H921" s="539" t="str">
        <f t="shared" si="134"/>
        <v/>
      </c>
      <c r="I921" s="647"/>
      <c r="J921" s="648" t="str">
        <f t="shared" si="135"/>
        <v/>
      </c>
      <c r="K921" s="441" t="str">
        <f>IF(E921="","",VLOOKUP(C921,'Reference 10.0 EULs'!$D$2:$E$161,2,))</f>
        <v/>
      </c>
      <c r="L921" s="196"/>
      <c r="M921" s="198"/>
      <c r="N921" s="198"/>
      <c r="O921" s="198"/>
      <c r="P921" s="197"/>
      <c r="Q921" s="199"/>
      <c r="R921" s="205"/>
      <c r="S921" s="201"/>
      <c r="T921" s="202"/>
      <c r="U921" s="202"/>
      <c r="V921" s="200"/>
      <c r="W921" s="256"/>
      <c r="X921" s="259"/>
      <c r="Y921" s="630"/>
    </row>
    <row r="922" spans="2:25" s="393" customFormat="1" hidden="1">
      <c r="B922" s="407"/>
      <c r="C922" s="522"/>
      <c r="D922" s="567"/>
      <c r="E922" s="554"/>
      <c r="F922" s="477"/>
      <c r="G922" s="637"/>
      <c r="H922" s="539" t="str">
        <f t="shared" si="134"/>
        <v/>
      </c>
      <c r="I922" s="647"/>
      <c r="J922" s="648" t="str">
        <f t="shared" si="135"/>
        <v/>
      </c>
      <c r="K922" s="441" t="str">
        <f>IF(E922="","",VLOOKUP(C922,'Reference 10.0 EULs'!$D$2:$E$161,2,))</f>
        <v/>
      </c>
      <c r="L922" s="196"/>
      <c r="M922" s="198"/>
      <c r="N922" s="198"/>
      <c r="O922" s="198"/>
      <c r="P922" s="197"/>
      <c r="Q922" s="199"/>
      <c r="R922" s="205"/>
      <c r="S922" s="201"/>
      <c r="T922" s="202"/>
      <c r="U922" s="202"/>
      <c r="V922" s="200"/>
      <c r="W922" s="256"/>
      <c r="X922" s="259"/>
      <c r="Y922" s="630"/>
    </row>
    <row r="923" spans="2:25" s="393" customFormat="1" hidden="1">
      <c r="B923" s="407"/>
      <c r="C923" s="522"/>
      <c r="D923" s="567"/>
      <c r="E923" s="554"/>
      <c r="F923" s="477"/>
      <c r="G923" s="637"/>
      <c r="H923" s="539" t="str">
        <f t="shared" si="134"/>
        <v/>
      </c>
      <c r="I923" s="647"/>
      <c r="J923" s="648" t="str">
        <f t="shared" si="135"/>
        <v/>
      </c>
      <c r="K923" s="441" t="str">
        <f>IF(E923="","",VLOOKUP(C923,'Reference 10.0 EULs'!$D$2:$E$161,2,))</f>
        <v/>
      </c>
      <c r="L923" s="196"/>
      <c r="M923" s="198"/>
      <c r="N923" s="198"/>
      <c r="O923" s="198"/>
      <c r="P923" s="197"/>
      <c r="Q923" s="199"/>
      <c r="R923" s="205"/>
      <c r="S923" s="201"/>
      <c r="T923" s="202"/>
      <c r="U923" s="202"/>
      <c r="V923" s="200"/>
      <c r="W923" s="256"/>
      <c r="X923" s="259"/>
      <c r="Y923" s="630"/>
    </row>
    <row r="924" spans="2:25" s="393" customFormat="1" hidden="1">
      <c r="B924" s="407"/>
      <c r="C924" s="522"/>
      <c r="D924" s="567"/>
      <c r="E924" s="554"/>
      <c r="F924" s="477"/>
      <c r="G924" s="637"/>
      <c r="H924" s="539" t="str">
        <f t="shared" si="134"/>
        <v/>
      </c>
      <c r="I924" s="647"/>
      <c r="J924" s="648" t="str">
        <f t="shared" si="135"/>
        <v/>
      </c>
      <c r="K924" s="441" t="str">
        <f>IF(E924="","",VLOOKUP(C924,'Reference 10.0 EULs'!$D$2:$E$161,2,))</f>
        <v/>
      </c>
      <c r="L924" s="196"/>
      <c r="M924" s="198"/>
      <c r="N924" s="198"/>
      <c r="O924" s="198"/>
      <c r="P924" s="197"/>
      <c r="Q924" s="199"/>
      <c r="R924" s="205"/>
      <c r="S924" s="201"/>
      <c r="T924" s="202"/>
      <c r="U924" s="202"/>
      <c r="V924" s="200"/>
      <c r="W924" s="256"/>
      <c r="X924" s="259"/>
      <c r="Y924" s="630"/>
    </row>
    <row r="925" spans="2:25" s="393" customFormat="1" hidden="1">
      <c r="B925" s="407"/>
      <c r="C925" s="522"/>
      <c r="D925" s="567"/>
      <c r="E925" s="554"/>
      <c r="F925" s="477"/>
      <c r="G925" s="637"/>
      <c r="H925" s="539" t="str">
        <f t="shared" si="134"/>
        <v/>
      </c>
      <c r="I925" s="647"/>
      <c r="J925" s="648" t="str">
        <f t="shared" si="135"/>
        <v/>
      </c>
      <c r="K925" s="441" t="str">
        <f>IF(E925="","",VLOOKUP(C925,'Reference 10.0 EULs'!$D$2:$E$161,2,))</f>
        <v/>
      </c>
      <c r="L925" s="196"/>
      <c r="M925" s="198"/>
      <c r="N925" s="198"/>
      <c r="O925" s="198"/>
      <c r="P925" s="197"/>
      <c r="Q925" s="199"/>
      <c r="R925" s="205"/>
      <c r="S925" s="201"/>
      <c r="T925" s="202"/>
      <c r="U925" s="202"/>
      <c r="V925" s="200"/>
      <c r="W925" s="256"/>
      <c r="X925" s="259"/>
      <c r="Y925" s="630"/>
    </row>
    <row r="926" spans="2:25" s="393" customFormat="1" hidden="1">
      <c r="B926" s="407"/>
      <c r="C926" s="522"/>
      <c r="D926" s="567"/>
      <c r="E926" s="554"/>
      <c r="F926" s="477"/>
      <c r="G926" s="637"/>
      <c r="H926" s="539" t="str">
        <f t="shared" si="134"/>
        <v/>
      </c>
      <c r="I926" s="647"/>
      <c r="J926" s="648" t="str">
        <f t="shared" si="135"/>
        <v/>
      </c>
      <c r="K926" s="441" t="str">
        <f>IF(E926="","",VLOOKUP(C926,'Reference 10.0 EULs'!$D$2:$E$161,2,))</f>
        <v/>
      </c>
      <c r="L926" s="196"/>
      <c r="M926" s="198"/>
      <c r="N926" s="198"/>
      <c r="O926" s="198"/>
      <c r="P926" s="197"/>
      <c r="Q926" s="199"/>
      <c r="R926" s="205"/>
      <c r="S926" s="201"/>
      <c r="T926" s="202"/>
      <c r="U926" s="202"/>
      <c r="V926" s="200"/>
      <c r="W926" s="256"/>
      <c r="X926" s="259"/>
      <c r="Y926" s="630"/>
    </row>
    <row r="927" spans="2:25" s="393" customFormat="1" hidden="1">
      <c r="B927" s="407"/>
      <c r="C927" s="522"/>
      <c r="D927" s="567"/>
      <c r="E927" s="554"/>
      <c r="F927" s="477"/>
      <c r="G927" s="637"/>
      <c r="H927" s="539" t="str">
        <f t="shared" si="134"/>
        <v/>
      </c>
      <c r="I927" s="647"/>
      <c r="J927" s="648" t="str">
        <f t="shared" si="135"/>
        <v/>
      </c>
      <c r="K927" s="441" t="str">
        <f>IF(E927="","",VLOOKUP(C927,'Reference 10.0 EULs'!$D$2:$E$161,2,))</f>
        <v/>
      </c>
      <c r="L927" s="196"/>
      <c r="M927" s="198"/>
      <c r="N927" s="198"/>
      <c r="O927" s="198"/>
      <c r="P927" s="197"/>
      <c r="Q927" s="199"/>
      <c r="R927" s="205"/>
      <c r="S927" s="201"/>
      <c r="T927" s="202"/>
      <c r="U927" s="202"/>
      <c r="V927" s="200"/>
      <c r="W927" s="256"/>
      <c r="X927" s="259"/>
      <c r="Y927" s="630"/>
    </row>
    <row r="928" spans="2:25" s="393" customFormat="1" hidden="1">
      <c r="B928" s="407"/>
      <c r="C928" s="522"/>
      <c r="D928" s="567"/>
      <c r="E928" s="554"/>
      <c r="F928" s="477"/>
      <c r="G928" s="637"/>
      <c r="H928" s="539" t="str">
        <f t="shared" si="134"/>
        <v/>
      </c>
      <c r="I928" s="647"/>
      <c r="J928" s="648" t="str">
        <f t="shared" si="135"/>
        <v/>
      </c>
      <c r="K928" s="441" t="str">
        <f>IF(E928="","",VLOOKUP(C928,'Reference 10.0 EULs'!$D$2:$E$161,2,))</f>
        <v/>
      </c>
      <c r="L928" s="196"/>
      <c r="M928" s="198"/>
      <c r="N928" s="198"/>
      <c r="O928" s="198"/>
      <c r="P928" s="197"/>
      <c r="Q928" s="199"/>
      <c r="R928" s="205"/>
      <c r="S928" s="201"/>
      <c r="T928" s="202"/>
      <c r="U928" s="202"/>
      <c r="V928" s="200"/>
      <c r="W928" s="256"/>
      <c r="X928" s="259"/>
      <c r="Y928" s="630"/>
    </row>
    <row r="929" spans="2:25" s="393" customFormat="1" hidden="1">
      <c r="B929" s="407"/>
      <c r="C929" s="522"/>
      <c r="D929" s="567"/>
      <c r="E929" s="554"/>
      <c r="F929" s="477"/>
      <c r="G929" s="637"/>
      <c r="H929" s="539" t="str">
        <f t="shared" si="134"/>
        <v/>
      </c>
      <c r="I929" s="647"/>
      <c r="J929" s="648" t="str">
        <f t="shared" si="135"/>
        <v/>
      </c>
      <c r="K929" s="441" t="str">
        <f>IF(E929="","",VLOOKUP(C929,'Reference 10.0 EULs'!$D$2:$E$161,2,))</f>
        <v/>
      </c>
      <c r="L929" s="196"/>
      <c r="M929" s="198"/>
      <c r="N929" s="198"/>
      <c r="O929" s="198"/>
      <c r="P929" s="197"/>
      <c r="Q929" s="199"/>
      <c r="R929" s="205"/>
      <c r="S929" s="201"/>
      <c r="T929" s="202"/>
      <c r="U929" s="202"/>
      <c r="V929" s="200"/>
      <c r="W929" s="256"/>
      <c r="X929" s="259"/>
      <c r="Y929" s="630"/>
    </row>
    <row r="930" spans="2:25" s="393" customFormat="1" hidden="1">
      <c r="B930" s="407"/>
      <c r="C930" s="522"/>
      <c r="D930" s="567"/>
      <c r="E930" s="554"/>
      <c r="F930" s="477"/>
      <c r="G930" s="637"/>
      <c r="H930" s="539" t="str">
        <f t="shared" si="134"/>
        <v/>
      </c>
      <c r="I930" s="647"/>
      <c r="J930" s="648" t="str">
        <f t="shared" si="135"/>
        <v/>
      </c>
      <c r="K930" s="441" t="str">
        <f>IF(E930="","",VLOOKUP(C930,'Reference 10.0 EULs'!$D$2:$E$161,2,))</f>
        <v/>
      </c>
      <c r="L930" s="196"/>
      <c r="M930" s="198"/>
      <c r="N930" s="198"/>
      <c r="O930" s="198"/>
      <c r="P930" s="197"/>
      <c r="Q930" s="199"/>
      <c r="R930" s="205"/>
      <c r="S930" s="201"/>
      <c r="T930" s="202"/>
      <c r="U930" s="202"/>
      <c r="V930" s="200"/>
      <c r="W930" s="256"/>
      <c r="X930" s="259"/>
      <c r="Y930" s="630"/>
    </row>
    <row r="931" spans="2:25" s="393" customFormat="1" hidden="1">
      <c r="B931" s="407"/>
      <c r="C931" s="522"/>
      <c r="D931" s="567"/>
      <c r="E931" s="554"/>
      <c r="F931" s="477"/>
      <c r="G931" s="637"/>
      <c r="H931" s="539" t="str">
        <f t="shared" ref="H931:H980" si="136">IF(E931="","",E931/$E$260)</f>
        <v/>
      </c>
      <c r="I931" s="647"/>
      <c r="J931" s="648" t="str">
        <f t="shared" ref="J931:J980" si="137">IF($G931="","",G931+I931)</f>
        <v/>
      </c>
      <c r="K931" s="441" t="str">
        <f>IF(E931="","",VLOOKUP(C931,'Reference 10.0 EULs'!$D$2:$E$161,2,))</f>
        <v/>
      </c>
      <c r="L931" s="196"/>
      <c r="M931" s="198"/>
      <c r="N931" s="198"/>
      <c r="O931" s="198"/>
      <c r="P931" s="197"/>
      <c r="Q931" s="199"/>
      <c r="R931" s="205"/>
      <c r="S931" s="201"/>
      <c r="T931" s="202"/>
      <c r="U931" s="202"/>
      <c r="V931" s="200"/>
      <c r="W931" s="256"/>
      <c r="X931" s="259"/>
      <c r="Y931" s="630"/>
    </row>
    <row r="932" spans="2:25" s="393" customFormat="1" hidden="1">
      <c r="B932" s="407"/>
      <c r="C932" s="522"/>
      <c r="D932" s="567"/>
      <c r="E932" s="554"/>
      <c r="F932" s="477"/>
      <c r="G932" s="637"/>
      <c r="H932" s="539" t="str">
        <f t="shared" si="136"/>
        <v/>
      </c>
      <c r="I932" s="647"/>
      <c r="J932" s="648" t="str">
        <f t="shared" si="137"/>
        <v/>
      </c>
      <c r="K932" s="441" t="str">
        <f>IF(E932="","",VLOOKUP(C932,'Reference 10.0 EULs'!$D$2:$E$161,2,))</f>
        <v/>
      </c>
      <c r="L932" s="196"/>
      <c r="M932" s="198"/>
      <c r="N932" s="198"/>
      <c r="O932" s="198"/>
      <c r="P932" s="197"/>
      <c r="Q932" s="199"/>
      <c r="R932" s="205"/>
      <c r="S932" s="201"/>
      <c r="T932" s="202"/>
      <c r="U932" s="202"/>
      <c r="V932" s="200"/>
      <c r="W932" s="256"/>
      <c r="X932" s="259"/>
      <c r="Y932" s="630"/>
    </row>
    <row r="933" spans="2:25" s="393" customFormat="1" hidden="1">
      <c r="B933" s="407"/>
      <c r="C933" s="522"/>
      <c r="D933" s="567"/>
      <c r="E933" s="554"/>
      <c r="F933" s="477"/>
      <c r="G933" s="637"/>
      <c r="H933" s="539" t="str">
        <f t="shared" si="136"/>
        <v/>
      </c>
      <c r="I933" s="647"/>
      <c r="J933" s="648" t="str">
        <f t="shared" si="137"/>
        <v/>
      </c>
      <c r="K933" s="441" t="str">
        <f>IF(E933="","",VLOOKUP(C933,'Reference 10.0 EULs'!$D$2:$E$161,2,))</f>
        <v/>
      </c>
      <c r="L933" s="196"/>
      <c r="M933" s="198"/>
      <c r="N933" s="198"/>
      <c r="O933" s="198"/>
      <c r="P933" s="197"/>
      <c r="Q933" s="199"/>
      <c r="R933" s="205"/>
      <c r="S933" s="201"/>
      <c r="T933" s="202"/>
      <c r="U933" s="202"/>
      <c r="V933" s="200"/>
      <c r="W933" s="256"/>
      <c r="X933" s="259"/>
      <c r="Y933" s="630"/>
    </row>
    <row r="934" spans="2:25" s="393" customFormat="1" hidden="1">
      <c r="B934" s="407"/>
      <c r="C934" s="522"/>
      <c r="D934" s="567"/>
      <c r="E934" s="554"/>
      <c r="F934" s="477"/>
      <c r="G934" s="637"/>
      <c r="H934" s="539" t="str">
        <f t="shared" si="136"/>
        <v/>
      </c>
      <c r="I934" s="647"/>
      <c r="J934" s="648" t="str">
        <f t="shared" si="137"/>
        <v/>
      </c>
      <c r="K934" s="441" t="str">
        <f>IF(E934="","",VLOOKUP(C934,'Reference 10.0 EULs'!$D$2:$E$161,2,))</f>
        <v/>
      </c>
      <c r="L934" s="196"/>
      <c r="M934" s="198"/>
      <c r="N934" s="198"/>
      <c r="O934" s="198"/>
      <c r="P934" s="197"/>
      <c r="Q934" s="199"/>
      <c r="R934" s="205"/>
      <c r="S934" s="201"/>
      <c r="T934" s="202"/>
      <c r="U934" s="202"/>
      <c r="V934" s="200"/>
      <c r="W934" s="256"/>
      <c r="X934" s="259"/>
      <c r="Y934" s="630"/>
    </row>
    <row r="935" spans="2:25" s="393" customFormat="1" hidden="1">
      <c r="B935" s="407"/>
      <c r="C935" s="522"/>
      <c r="D935" s="567"/>
      <c r="E935" s="554"/>
      <c r="F935" s="477"/>
      <c r="G935" s="637"/>
      <c r="H935" s="539" t="str">
        <f t="shared" si="136"/>
        <v/>
      </c>
      <c r="I935" s="647"/>
      <c r="J935" s="648" t="str">
        <f t="shared" si="137"/>
        <v/>
      </c>
      <c r="K935" s="441" t="str">
        <f>IF(E935="","",VLOOKUP(C935,'Reference 10.0 EULs'!$D$2:$E$161,2,))</f>
        <v/>
      </c>
      <c r="L935" s="196"/>
      <c r="M935" s="198"/>
      <c r="N935" s="198"/>
      <c r="O935" s="198"/>
      <c r="P935" s="197"/>
      <c r="Q935" s="199"/>
      <c r="R935" s="205"/>
      <c r="S935" s="201"/>
      <c r="T935" s="202"/>
      <c r="U935" s="202"/>
      <c r="V935" s="200"/>
      <c r="W935" s="256"/>
      <c r="X935" s="259"/>
      <c r="Y935" s="630"/>
    </row>
    <row r="936" spans="2:25" s="393" customFormat="1" hidden="1">
      <c r="B936" s="407"/>
      <c r="C936" s="522"/>
      <c r="D936" s="567"/>
      <c r="E936" s="554"/>
      <c r="F936" s="477"/>
      <c r="G936" s="637"/>
      <c r="H936" s="539" t="str">
        <f t="shared" si="136"/>
        <v/>
      </c>
      <c r="I936" s="647"/>
      <c r="J936" s="648" t="str">
        <f t="shared" si="137"/>
        <v/>
      </c>
      <c r="K936" s="441" t="str">
        <f>IF(E936="","",VLOOKUP(C936,'Reference 10.0 EULs'!$D$2:$E$161,2,))</f>
        <v/>
      </c>
      <c r="L936" s="196"/>
      <c r="M936" s="198"/>
      <c r="N936" s="198"/>
      <c r="O936" s="198"/>
      <c r="P936" s="197"/>
      <c r="Q936" s="199"/>
      <c r="R936" s="205"/>
      <c r="S936" s="201"/>
      <c r="T936" s="202"/>
      <c r="U936" s="202"/>
      <c r="V936" s="200"/>
      <c r="W936" s="256"/>
      <c r="X936" s="259"/>
      <c r="Y936" s="630"/>
    </row>
    <row r="937" spans="2:25" s="393" customFormat="1" hidden="1">
      <c r="B937" s="407"/>
      <c r="C937" s="522"/>
      <c r="D937" s="567"/>
      <c r="E937" s="554"/>
      <c r="F937" s="477"/>
      <c r="G937" s="637"/>
      <c r="H937" s="539" t="str">
        <f t="shared" si="136"/>
        <v/>
      </c>
      <c r="I937" s="647"/>
      <c r="J937" s="648" t="str">
        <f t="shared" si="137"/>
        <v/>
      </c>
      <c r="K937" s="441" t="str">
        <f>IF(E937="","",VLOOKUP(C937,'Reference 10.0 EULs'!$D$2:$E$161,2,))</f>
        <v/>
      </c>
      <c r="L937" s="196"/>
      <c r="M937" s="198"/>
      <c r="N937" s="198"/>
      <c r="O937" s="198"/>
      <c r="P937" s="197"/>
      <c r="Q937" s="199"/>
      <c r="R937" s="205"/>
      <c r="S937" s="201"/>
      <c r="T937" s="202"/>
      <c r="U937" s="202"/>
      <c r="V937" s="200"/>
      <c r="W937" s="256"/>
      <c r="X937" s="259"/>
      <c r="Y937" s="630"/>
    </row>
    <row r="938" spans="2:25" s="393" customFormat="1" hidden="1">
      <c r="B938" s="407"/>
      <c r="C938" s="522"/>
      <c r="D938" s="567"/>
      <c r="E938" s="554"/>
      <c r="F938" s="477"/>
      <c r="G938" s="637"/>
      <c r="H938" s="539" t="str">
        <f t="shared" si="136"/>
        <v/>
      </c>
      <c r="I938" s="647"/>
      <c r="J938" s="648" t="str">
        <f t="shared" si="137"/>
        <v/>
      </c>
      <c r="K938" s="441" t="str">
        <f>IF(E938="","",VLOOKUP(C938,'Reference 10.0 EULs'!$D$2:$E$161,2,))</f>
        <v/>
      </c>
      <c r="L938" s="196"/>
      <c r="M938" s="198"/>
      <c r="N938" s="198"/>
      <c r="O938" s="198"/>
      <c r="P938" s="197"/>
      <c r="Q938" s="199"/>
      <c r="R938" s="205"/>
      <c r="S938" s="201"/>
      <c r="T938" s="202"/>
      <c r="U938" s="202"/>
      <c r="V938" s="200"/>
      <c r="W938" s="256"/>
      <c r="X938" s="259"/>
      <c r="Y938" s="630"/>
    </row>
    <row r="939" spans="2:25" s="393" customFormat="1" hidden="1">
      <c r="B939" s="407"/>
      <c r="C939" s="522"/>
      <c r="D939" s="567"/>
      <c r="E939" s="554"/>
      <c r="F939" s="477"/>
      <c r="G939" s="637"/>
      <c r="H939" s="539" t="str">
        <f t="shared" si="136"/>
        <v/>
      </c>
      <c r="I939" s="647"/>
      <c r="J939" s="648" t="str">
        <f t="shared" si="137"/>
        <v/>
      </c>
      <c r="K939" s="441" t="str">
        <f>IF(E939="","",VLOOKUP(C939,'Reference 10.0 EULs'!$D$2:$E$161,2,))</f>
        <v/>
      </c>
      <c r="L939" s="196"/>
      <c r="M939" s="198"/>
      <c r="N939" s="198"/>
      <c r="O939" s="198"/>
      <c r="P939" s="197"/>
      <c r="Q939" s="199"/>
      <c r="R939" s="205"/>
      <c r="S939" s="201"/>
      <c r="T939" s="202"/>
      <c r="U939" s="202"/>
      <c r="V939" s="200"/>
      <c r="W939" s="256"/>
      <c r="X939" s="259"/>
      <c r="Y939" s="630"/>
    </row>
    <row r="940" spans="2:25" s="393" customFormat="1" hidden="1">
      <c r="B940" s="407"/>
      <c r="C940" s="522"/>
      <c r="D940" s="567"/>
      <c r="E940" s="554"/>
      <c r="F940" s="477"/>
      <c r="G940" s="637"/>
      <c r="H940" s="539" t="str">
        <f t="shared" si="136"/>
        <v/>
      </c>
      <c r="I940" s="647"/>
      <c r="J940" s="648" t="str">
        <f t="shared" si="137"/>
        <v/>
      </c>
      <c r="K940" s="441" t="str">
        <f>IF(E940="","",VLOOKUP(C940,'Reference 10.0 EULs'!$D$2:$E$161,2,))</f>
        <v/>
      </c>
      <c r="L940" s="196"/>
      <c r="M940" s="198"/>
      <c r="N940" s="198"/>
      <c r="O940" s="198"/>
      <c r="P940" s="197"/>
      <c r="Q940" s="199"/>
      <c r="R940" s="205"/>
      <c r="S940" s="201"/>
      <c r="T940" s="202"/>
      <c r="U940" s="202"/>
      <c r="V940" s="200"/>
      <c r="W940" s="256"/>
      <c r="X940" s="259"/>
      <c r="Y940" s="630"/>
    </row>
    <row r="941" spans="2:25" s="393" customFormat="1" hidden="1">
      <c r="B941" s="407"/>
      <c r="C941" s="522"/>
      <c r="D941" s="567"/>
      <c r="E941" s="554"/>
      <c r="F941" s="477"/>
      <c r="G941" s="637"/>
      <c r="H941" s="539" t="str">
        <f t="shared" si="136"/>
        <v/>
      </c>
      <c r="I941" s="647"/>
      <c r="J941" s="648" t="str">
        <f t="shared" si="137"/>
        <v/>
      </c>
      <c r="K941" s="441" t="str">
        <f>IF(E941="","",VLOOKUP(C941,'Reference 10.0 EULs'!$D$2:$E$161,2,))</f>
        <v/>
      </c>
      <c r="L941" s="196"/>
      <c r="M941" s="198"/>
      <c r="N941" s="198"/>
      <c r="O941" s="198"/>
      <c r="P941" s="197"/>
      <c r="Q941" s="199"/>
      <c r="R941" s="205"/>
      <c r="S941" s="201"/>
      <c r="T941" s="202"/>
      <c r="U941" s="202"/>
      <c r="V941" s="200"/>
      <c r="W941" s="256"/>
      <c r="X941" s="259"/>
      <c r="Y941" s="630"/>
    </row>
    <row r="942" spans="2:25" s="393" customFormat="1" hidden="1">
      <c r="B942" s="407"/>
      <c r="C942" s="522"/>
      <c r="D942" s="567"/>
      <c r="E942" s="554"/>
      <c r="F942" s="477"/>
      <c r="G942" s="637"/>
      <c r="H942" s="539" t="str">
        <f t="shared" si="136"/>
        <v/>
      </c>
      <c r="I942" s="647"/>
      <c r="J942" s="648" t="str">
        <f t="shared" si="137"/>
        <v/>
      </c>
      <c r="K942" s="441" t="str">
        <f>IF(E942="","",VLOOKUP(C942,'Reference 10.0 EULs'!$D$2:$E$161,2,))</f>
        <v/>
      </c>
      <c r="L942" s="196"/>
      <c r="M942" s="198"/>
      <c r="N942" s="198"/>
      <c r="O942" s="198"/>
      <c r="P942" s="197"/>
      <c r="Q942" s="199"/>
      <c r="R942" s="205"/>
      <c r="S942" s="201"/>
      <c r="T942" s="202"/>
      <c r="U942" s="202"/>
      <c r="V942" s="200"/>
      <c r="W942" s="256"/>
      <c r="X942" s="259"/>
      <c r="Y942" s="630"/>
    </row>
    <row r="943" spans="2:25" s="393" customFormat="1" hidden="1">
      <c r="B943" s="407"/>
      <c r="C943" s="522"/>
      <c r="D943" s="567"/>
      <c r="E943" s="554"/>
      <c r="F943" s="477"/>
      <c r="G943" s="637"/>
      <c r="H943" s="539" t="str">
        <f t="shared" si="136"/>
        <v/>
      </c>
      <c r="I943" s="647"/>
      <c r="J943" s="648" t="str">
        <f t="shared" si="137"/>
        <v/>
      </c>
      <c r="K943" s="441" t="str">
        <f>IF(E943="","",VLOOKUP(C943,'Reference 10.0 EULs'!$D$2:$E$161,2,))</f>
        <v/>
      </c>
      <c r="L943" s="196"/>
      <c r="M943" s="198"/>
      <c r="N943" s="198"/>
      <c r="O943" s="198"/>
      <c r="P943" s="197"/>
      <c r="Q943" s="199"/>
      <c r="R943" s="205"/>
      <c r="S943" s="201"/>
      <c r="T943" s="202"/>
      <c r="U943" s="202"/>
      <c r="V943" s="200"/>
      <c r="W943" s="256"/>
      <c r="X943" s="259"/>
      <c r="Y943" s="630"/>
    </row>
    <row r="944" spans="2:25" s="393" customFormat="1" hidden="1">
      <c r="B944" s="407"/>
      <c r="C944" s="522"/>
      <c r="D944" s="567"/>
      <c r="E944" s="554"/>
      <c r="F944" s="477"/>
      <c r="G944" s="637"/>
      <c r="H944" s="539" t="str">
        <f t="shared" si="136"/>
        <v/>
      </c>
      <c r="I944" s="647"/>
      <c r="J944" s="648" t="str">
        <f t="shared" si="137"/>
        <v/>
      </c>
      <c r="K944" s="441" t="str">
        <f>IF(E944="","",VLOOKUP(C944,'Reference 10.0 EULs'!$D$2:$E$161,2,))</f>
        <v/>
      </c>
      <c r="L944" s="196"/>
      <c r="M944" s="198"/>
      <c r="N944" s="198"/>
      <c r="O944" s="198"/>
      <c r="P944" s="197"/>
      <c r="Q944" s="199"/>
      <c r="R944" s="205"/>
      <c r="S944" s="201"/>
      <c r="T944" s="202"/>
      <c r="U944" s="202"/>
      <c r="V944" s="200"/>
      <c r="W944" s="256"/>
      <c r="X944" s="259"/>
      <c r="Y944" s="630"/>
    </row>
    <row r="945" spans="2:25" s="393" customFormat="1" hidden="1">
      <c r="B945" s="407"/>
      <c r="C945" s="522"/>
      <c r="D945" s="567"/>
      <c r="E945" s="554"/>
      <c r="F945" s="477"/>
      <c r="G945" s="637"/>
      <c r="H945" s="539" t="str">
        <f t="shared" si="136"/>
        <v/>
      </c>
      <c r="I945" s="647"/>
      <c r="J945" s="648" t="str">
        <f t="shared" si="137"/>
        <v/>
      </c>
      <c r="K945" s="441" t="str">
        <f>IF(E945="","",VLOOKUP(C945,'Reference 10.0 EULs'!$D$2:$E$161,2,))</f>
        <v/>
      </c>
      <c r="L945" s="196"/>
      <c r="M945" s="198"/>
      <c r="N945" s="198"/>
      <c r="O945" s="198"/>
      <c r="P945" s="197"/>
      <c r="Q945" s="199"/>
      <c r="R945" s="205"/>
      <c r="S945" s="201"/>
      <c r="T945" s="202"/>
      <c r="U945" s="202"/>
      <c r="V945" s="200"/>
      <c r="W945" s="256"/>
      <c r="X945" s="259"/>
      <c r="Y945" s="630"/>
    </row>
    <row r="946" spans="2:25" s="393" customFormat="1" hidden="1">
      <c r="B946" s="407"/>
      <c r="C946" s="522"/>
      <c r="D946" s="567"/>
      <c r="E946" s="554"/>
      <c r="F946" s="477"/>
      <c r="G946" s="637"/>
      <c r="H946" s="539" t="str">
        <f t="shared" si="136"/>
        <v/>
      </c>
      <c r="I946" s="647"/>
      <c r="J946" s="648" t="str">
        <f t="shared" si="137"/>
        <v/>
      </c>
      <c r="K946" s="441" t="str">
        <f>IF(E946="","",VLOOKUP(C946,'Reference 10.0 EULs'!$D$2:$E$161,2,))</f>
        <v/>
      </c>
      <c r="L946" s="196"/>
      <c r="M946" s="198"/>
      <c r="N946" s="198"/>
      <c r="O946" s="198"/>
      <c r="P946" s="197"/>
      <c r="Q946" s="199"/>
      <c r="R946" s="205"/>
      <c r="S946" s="201"/>
      <c r="T946" s="202"/>
      <c r="U946" s="202"/>
      <c r="V946" s="200"/>
      <c r="W946" s="256"/>
      <c r="X946" s="259"/>
      <c r="Y946" s="630"/>
    </row>
    <row r="947" spans="2:25" s="393" customFormat="1" hidden="1">
      <c r="B947" s="407"/>
      <c r="C947" s="522"/>
      <c r="D947" s="567"/>
      <c r="E947" s="554"/>
      <c r="F947" s="477"/>
      <c r="G947" s="637"/>
      <c r="H947" s="539" t="str">
        <f t="shared" si="136"/>
        <v/>
      </c>
      <c r="I947" s="647"/>
      <c r="J947" s="648" t="str">
        <f t="shared" si="137"/>
        <v/>
      </c>
      <c r="K947" s="441" t="str">
        <f>IF(E947="","",VLOOKUP(C947,'Reference 10.0 EULs'!$D$2:$E$161,2,))</f>
        <v/>
      </c>
      <c r="L947" s="196"/>
      <c r="M947" s="198"/>
      <c r="N947" s="198"/>
      <c r="O947" s="198"/>
      <c r="P947" s="197"/>
      <c r="Q947" s="199"/>
      <c r="R947" s="205"/>
      <c r="S947" s="201"/>
      <c r="T947" s="202"/>
      <c r="U947" s="202"/>
      <c r="V947" s="200"/>
      <c r="W947" s="256"/>
      <c r="X947" s="259"/>
      <c r="Y947" s="630"/>
    </row>
    <row r="948" spans="2:25" s="393" customFormat="1" hidden="1">
      <c r="B948" s="407"/>
      <c r="C948" s="522"/>
      <c r="D948" s="567"/>
      <c r="E948" s="554"/>
      <c r="F948" s="477"/>
      <c r="G948" s="637"/>
      <c r="H948" s="539" t="str">
        <f t="shared" si="136"/>
        <v/>
      </c>
      <c r="I948" s="647"/>
      <c r="J948" s="648" t="str">
        <f t="shared" si="137"/>
        <v/>
      </c>
      <c r="K948" s="441" t="str">
        <f>IF(E948="","",VLOOKUP(C948,'Reference 10.0 EULs'!$D$2:$E$161,2,))</f>
        <v/>
      </c>
      <c r="L948" s="196"/>
      <c r="M948" s="198"/>
      <c r="N948" s="198"/>
      <c r="O948" s="198"/>
      <c r="P948" s="197"/>
      <c r="Q948" s="199"/>
      <c r="R948" s="205"/>
      <c r="S948" s="201"/>
      <c r="T948" s="202"/>
      <c r="U948" s="202"/>
      <c r="V948" s="200"/>
      <c r="W948" s="256"/>
      <c r="X948" s="259"/>
      <c r="Y948" s="630"/>
    </row>
    <row r="949" spans="2:25" s="393" customFormat="1" hidden="1">
      <c r="B949" s="407"/>
      <c r="C949" s="522"/>
      <c r="D949" s="567"/>
      <c r="E949" s="554"/>
      <c r="F949" s="477"/>
      <c r="G949" s="637"/>
      <c r="H949" s="539" t="str">
        <f t="shared" si="136"/>
        <v/>
      </c>
      <c r="I949" s="647"/>
      <c r="J949" s="648" t="str">
        <f t="shared" si="137"/>
        <v/>
      </c>
      <c r="K949" s="441" t="str">
        <f>IF(E949="","",VLOOKUP(C949,'Reference 10.0 EULs'!$D$2:$E$161,2,))</f>
        <v/>
      </c>
      <c r="L949" s="196"/>
      <c r="M949" s="198"/>
      <c r="N949" s="198"/>
      <c r="O949" s="198"/>
      <c r="P949" s="197"/>
      <c r="Q949" s="199"/>
      <c r="R949" s="205"/>
      <c r="S949" s="201"/>
      <c r="T949" s="202"/>
      <c r="U949" s="202"/>
      <c r="V949" s="200"/>
      <c r="W949" s="256"/>
      <c r="X949" s="259"/>
      <c r="Y949" s="630"/>
    </row>
    <row r="950" spans="2:25" s="393" customFormat="1" hidden="1">
      <c r="B950" s="407"/>
      <c r="C950" s="522"/>
      <c r="D950" s="567"/>
      <c r="E950" s="554"/>
      <c r="F950" s="477"/>
      <c r="G950" s="637"/>
      <c r="H950" s="539" t="str">
        <f t="shared" si="136"/>
        <v/>
      </c>
      <c r="I950" s="647"/>
      <c r="J950" s="648" t="str">
        <f t="shared" si="137"/>
        <v/>
      </c>
      <c r="K950" s="441" t="str">
        <f>IF(E950="","",VLOOKUP(C950,'Reference 10.0 EULs'!$D$2:$E$161,2,))</f>
        <v/>
      </c>
      <c r="L950" s="196"/>
      <c r="M950" s="198"/>
      <c r="N950" s="198"/>
      <c r="O950" s="198"/>
      <c r="P950" s="197"/>
      <c r="Q950" s="199"/>
      <c r="R950" s="205"/>
      <c r="S950" s="201"/>
      <c r="T950" s="202"/>
      <c r="U950" s="202"/>
      <c r="V950" s="200"/>
      <c r="W950" s="256"/>
      <c r="X950" s="259"/>
      <c r="Y950" s="630"/>
    </row>
    <row r="951" spans="2:25" s="393" customFormat="1" hidden="1">
      <c r="B951" s="407"/>
      <c r="C951" s="522"/>
      <c r="D951" s="567"/>
      <c r="E951" s="554"/>
      <c r="F951" s="477"/>
      <c r="G951" s="637"/>
      <c r="H951" s="539" t="str">
        <f t="shared" si="136"/>
        <v/>
      </c>
      <c r="I951" s="647"/>
      <c r="J951" s="648" t="str">
        <f t="shared" si="137"/>
        <v/>
      </c>
      <c r="K951" s="441" t="str">
        <f>IF(E951="","",VLOOKUP(C951,'Reference 10.0 EULs'!$D$2:$E$161,2,))</f>
        <v/>
      </c>
      <c r="L951" s="196"/>
      <c r="M951" s="198"/>
      <c r="N951" s="198"/>
      <c r="O951" s="198"/>
      <c r="P951" s="197"/>
      <c r="Q951" s="199"/>
      <c r="R951" s="205"/>
      <c r="S951" s="201"/>
      <c r="T951" s="202"/>
      <c r="U951" s="202"/>
      <c r="V951" s="200"/>
      <c r="W951" s="256"/>
      <c r="X951" s="259"/>
      <c r="Y951" s="630"/>
    </row>
    <row r="952" spans="2:25" s="393" customFormat="1" hidden="1">
      <c r="B952" s="407"/>
      <c r="C952" s="522"/>
      <c r="D952" s="567"/>
      <c r="E952" s="554"/>
      <c r="F952" s="477"/>
      <c r="G952" s="637"/>
      <c r="H952" s="539" t="str">
        <f t="shared" si="136"/>
        <v/>
      </c>
      <c r="I952" s="647"/>
      <c r="J952" s="648" t="str">
        <f t="shared" si="137"/>
        <v/>
      </c>
      <c r="K952" s="441" t="str">
        <f>IF(E952="","",VLOOKUP(C952,'Reference 10.0 EULs'!$D$2:$E$161,2,))</f>
        <v/>
      </c>
      <c r="L952" s="196"/>
      <c r="M952" s="198"/>
      <c r="N952" s="198"/>
      <c r="O952" s="198"/>
      <c r="P952" s="197"/>
      <c r="Q952" s="199"/>
      <c r="R952" s="205"/>
      <c r="S952" s="201"/>
      <c r="T952" s="202"/>
      <c r="U952" s="202"/>
      <c r="V952" s="200"/>
      <c r="W952" s="256"/>
      <c r="X952" s="259"/>
      <c r="Y952" s="630"/>
    </row>
    <row r="953" spans="2:25" hidden="1">
      <c r="B953" s="407"/>
      <c r="C953" s="522"/>
      <c r="D953" s="567"/>
      <c r="E953" s="554"/>
      <c r="F953" s="477"/>
      <c r="G953" s="637"/>
      <c r="H953" s="539" t="str">
        <f t="shared" si="136"/>
        <v/>
      </c>
      <c r="I953" s="647"/>
      <c r="J953" s="648" t="str">
        <f t="shared" si="137"/>
        <v/>
      </c>
      <c r="K953" s="441" t="str">
        <f>IF(E953="","",VLOOKUP(C953,'Reference 10.0 EULs'!$D$2:$E$161,2,))</f>
        <v/>
      </c>
      <c r="L953" s="196" t="str">
        <f t="shared" ref="L953:L980" si="138">IF(K953="","",(J953/J$260)*L$260)</f>
        <v/>
      </c>
      <c r="M953" s="198" t="str">
        <f t="shared" ref="M953:M980" si="139">IF(K953="","",SUM(J953,L953))</f>
        <v/>
      </c>
      <c r="N953" s="198" t="str">
        <f t="shared" ref="N953:N959" si="140">IF(K953="","",(J953/J$260)*N$260)</f>
        <v/>
      </c>
      <c r="O953" s="198" t="str">
        <f t="shared" ref="O953:O959" si="141">IF(K953="","",SUM(J953,N953))</f>
        <v/>
      </c>
      <c r="P953" s="197" t="str">
        <f t="shared" ref="P953:P980" si="142">IF(K953="","",(J953/J$260)*P$260)</f>
        <v/>
      </c>
      <c r="Q953" s="199" t="str">
        <f t="shared" ref="Q953:Q980" si="143">IF(K953="","",SUM(J953,P953))</f>
        <v/>
      </c>
      <c r="R953" s="205" t="str">
        <f>IF(K953="","",'Step 1  Fixed Inputs'!$B$3*(1+'Step 1  Fixed Inputs'!$B$7)/('Step 1  Fixed Inputs'!$B$5-'Step 1  Fixed Inputs'!$B$7)*(1-((1+'Step 1  Fixed Inputs'!$B$7)/(1+'Step 1  Fixed Inputs'!$B$5))^$K953))</f>
        <v/>
      </c>
      <c r="S953" s="201" t="str">
        <f>IF(K953="","",'Step 1  Fixed Inputs'!$B$4*(1+'Step 1  Fixed Inputs'!$B$7)/('Step 1  Fixed Inputs'!$B$5-'Step 1  Fixed Inputs'!$B$7)*(1-((1+'Step 1  Fixed Inputs'!$B$7)/(1+'Step 1  Fixed Inputs'!$B$5))^$K953))</f>
        <v/>
      </c>
      <c r="T953" s="202" t="str">
        <f>IF(K953="","",R953*#REF!)</f>
        <v/>
      </c>
      <c r="U953" s="202" t="str">
        <f>IF(K953="","",S953*#REF!)</f>
        <v/>
      </c>
      <c r="V953" s="200" t="str">
        <f>IF(K953="","",R953*#REF!+S953*#REF!)</f>
        <v/>
      </c>
      <c r="W953" s="256" t="str">
        <f t="shared" ref="W953:W959" si="144">IF(K953="","",V953-O953)</f>
        <v/>
      </c>
      <c r="X953" s="259" t="str">
        <f t="shared" ref="X953:X980" si="145">IF(K953="","",V953/Q953)</f>
        <v/>
      </c>
      <c r="Y953" s="630" t="str">
        <f>IF(W953="","",W953*'Step 1  Fixed Inputs'!$B$8)</f>
        <v/>
      </c>
    </row>
    <row r="954" spans="2:25" hidden="1">
      <c r="B954" s="407"/>
      <c r="C954" s="522"/>
      <c r="D954" s="567"/>
      <c r="E954" s="554"/>
      <c r="F954" s="477"/>
      <c r="G954" s="637"/>
      <c r="H954" s="539" t="str">
        <f t="shared" si="136"/>
        <v/>
      </c>
      <c r="I954" s="647"/>
      <c r="J954" s="648" t="str">
        <f t="shared" si="137"/>
        <v/>
      </c>
      <c r="K954" s="441" t="str">
        <f>IF(E954="","",VLOOKUP(C954,'Reference 10.0 EULs'!$D$2:$E$161,2,))</f>
        <v/>
      </c>
      <c r="L954" s="196" t="str">
        <f t="shared" si="138"/>
        <v/>
      </c>
      <c r="M954" s="198" t="str">
        <f t="shared" si="139"/>
        <v/>
      </c>
      <c r="N954" s="198" t="str">
        <f t="shared" si="140"/>
        <v/>
      </c>
      <c r="O954" s="198" t="str">
        <f t="shared" si="141"/>
        <v/>
      </c>
      <c r="P954" s="197" t="str">
        <f t="shared" si="142"/>
        <v/>
      </c>
      <c r="Q954" s="199" t="str">
        <f t="shared" si="143"/>
        <v/>
      </c>
      <c r="R954" s="205" t="str">
        <f>IF(K954="","",'Step 1  Fixed Inputs'!$B$3*(1+'Step 1  Fixed Inputs'!$B$7)/('Step 1  Fixed Inputs'!$B$5-'Step 1  Fixed Inputs'!$B$7)*(1-((1+'Step 1  Fixed Inputs'!$B$7)/(1+'Step 1  Fixed Inputs'!$B$5))^$K954))</f>
        <v/>
      </c>
      <c r="S954" s="201" t="str">
        <f>IF(K954="","",'Step 1  Fixed Inputs'!$B$4*(1+'Step 1  Fixed Inputs'!$B$7)/('Step 1  Fixed Inputs'!$B$5-'Step 1  Fixed Inputs'!$B$7)*(1-((1+'Step 1  Fixed Inputs'!$B$7)/(1+'Step 1  Fixed Inputs'!$B$5))^$K954))</f>
        <v/>
      </c>
      <c r="T954" s="202" t="str">
        <f>IF(K954="","",R954*#REF!)</f>
        <v/>
      </c>
      <c r="U954" s="202" t="str">
        <f>IF(K954="","",S954*#REF!)</f>
        <v/>
      </c>
      <c r="V954" s="200" t="str">
        <f>IF(K954="","",R954*#REF!+S954*#REF!)</f>
        <v/>
      </c>
      <c r="W954" s="256" t="str">
        <f t="shared" si="144"/>
        <v/>
      </c>
      <c r="X954" s="259" t="str">
        <f t="shared" si="145"/>
        <v/>
      </c>
      <c r="Y954" s="630" t="str">
        <f>IF(W954="","",W954*'Step 1  Fixed Inputs'!$B$8)</f>
        <v/>
      </c>
    </row>
    <row r="955" spans="2:25" hidden="1">
      <c r="B955" s="407"/>
      <c r="C955" s="522"/>
      <c r="D955" s="567"/>
      <c r="E955" s="554"/>
      <c r="F955" s="477"/>
      <c r="G955" s="637"/>
      <c r="H955" s="539" t="str">
        <f t="shared" si="136"/>
        <v/>
      </c>
      <c r="I955" s="647"/>
      <c r="J955" s="648" t="str">
        <f t="shared" si="137"/>
        <v/>
      </c>
      <c r="K955" s="441" t="str">
        <f>IF(E955="","",VLOOKUP(C955,'Reference 10.0 EULs'!$D$2:$E$161,2,))</f>
        <v/>
      </c>
      <c r="L955" s="196" t="str">
        <f t="shared" si="138"/>
        <v/>
      </c>
      <c r="M955" s="198" t="str">
        <f t="shared" si="139"/>
        <v/>
      </c>
      <c r="N955" s="198" t="str">
        <f t="shared" si="140"/>
        <v/>
      </c>
      <c r="O955" s="198" t="str">
        <f t="shared" si="141"/>
        <v/>
      </c>
      <c r="P955" s="197" t="str">
        <f t="shared" si="142"/>
        <v/>
      </c>
      <c r="Q955" s="199" t="str">
        <f t="shared" si="143"/>
        <v/>
      </c>
      <c r="R955" s="205" t="str">
        <f>IF(K955="","",'Step 1  Fixed Inputs'!$B$3*(1+'Step 1  Fixed Inputs'!$B$7)/('Step 1  Fixed Inputs'!$B$5-'Step 1  Fixed Inputs'!$B$7)*(1-((1+'Step 1  Fixed Inputs'!$B$7)/(1+'Step 1  Fixed Inputs'!$B$5))^$K955))</f>
        <v/>
      </c>
      <c r="S955" s="201" t="str">
        <f>IF(K955="","",'Step 1  Fixed Inputs'!$B$4*(1+'Step 1  Fixed Inputs'!$B$7)/('Step 1  Fixed Inputs'!$B$5-'Step 1  Fixed Inputs'!$B$7)*(1-((1+'Step 1  Fixed Inputs'!$B$7)/(1+'Step 1  Fixed Inputs'!$B$5))^$K955))</f>
        <v/>
      </c>
      <c r="T955" s="202" t="str">
        <f>IF(K955="","",R955*#REF!)</f>
        <v/>
      </c>
      <c r="U955" s="202" t="str">
        <f>IF(K955="","",S955*#REF!)</f>
        <v/>
      </c>
      <c r="V955" s="200" t="str">
        <f>IF(K955="","",R955*#REF!+S955*#REF!)</f>
        <v/>
      </c>
      <c r="W955" s="256" t="str">
        <f t="shared" si="144"/>
        <v/>
      </c>
      <c r="X955" s="259" t="str">
        <f t="shared" si="145"/>
        <v/>
      </c>
      <c r="Y955" s="630" t="str">
        <f>IF(W955="","",W955*'Step 1  Fixed Inputs'!$B$8)</f>
        <v/>
      </c>
    </row>
    <row r="956" spans="2:25" hidden="1">
      <c r="B956" s="407"/>
      <c r="C956" s="522"/>
      <c r="D956" s="567"/>
      <c r="E956" s="554"/>
      <c r="F956" s="477"/>
      <c r="G956" s="637"/>
      <c r="H956" s="539" t="str">
        <f t="shared" si="136"/>
        <v/>
      </c>
      <c r="I956" s="647"/>
      <c r="J956" s="648" t="str">
        <f t="shared" si="137"/>
        <v/>
      </c>
      <c r="K956" s="441" t="str">
        <f>IF(E956="","",VLOOKUP(C956,'Reference 10.0 EULs'!$D$2:$E$161,2,))</f>
        <v/>
      </c>
      <c r="L956" s="196" t="str">
        <f t="shared" si="138"/>
        <v/>
      </c>
      <c r="M956" s="198" t="str">
        <f t="shared" si="139"/>
        <v/>
      </c>
      <c r="N956" s="198" t="str">
        <f t="shared" si="140"/>
        <v/>
      </c>
      <c r="O956" s="198" t="str">
        <f t="shared" si="141"/>
        <v/>
      </c>
      <c r="P956" s="197" t="str">
        <f t="shared" si="142"/>
        <v/>
      </c>
      <c r="Q956" s="199" t="str">
        <f t="shared" si="143"/>
        <v/>
      </c>
      <c r="R956" s="205" t="str">
        <f>IF(K956="","",'Step 1  Fixed Inputs'!$B$3*(1+'Step 1  Fixed Inputs'!$B$7)/('Step 1  Fixed Inputs'!$B$5-'Step 1  Fixed Inputs'!$B$7)*(1-((1+'Step 1  Fixed Inputs'!$B$7)/(1+'Step 1  Fixed Inputs'!$B$5))^$K956))</f>
        <v/>
      </c>
      <c r="S956" s="201" t="str">
        <f>IF(K956="","",'Step 1  Fixed Inputs'!$B$4*(1+'Step 1  Fixed Inputs'!$B$7)/('Step 1  Fixed Inputs'!$B$5-'Step 1  Fixed Inputs'!$B$7)*(1-((1+'Step 1  Fixed Inputs'!$B$7)/(1+'Step 1  Fixed Inputs'!$B$5))^$K956))</f>
        <v/>
      </c>
      <c r="T956" s="202" t="str">
        <f>IF(K956="","",R956*#REF!)</f>
        <v/>
      </c>
      <c r="U956" s="202" t="str">
        <f>IF(K956="","",S956*#REF!)</f>
        <v/>
      </c>
      <c r="V956" s="200" t="str">
        <f>IF(K956="","",R956*#REF!+S956*#REF!)</f>
        <v/>
      </c>
      <c r="W956" s="256" t="str">
        <f t="shared" si="144"/>
        <v/>
      </c>
      <c r="X956" s="259" t="str">
        <f t="shared" si="145"/>
        <v/>
      </c>
      <c r="Y956" s="630" t="str">
        <f>IF(W956="","",W956*'Step 1  Fixed Inputs'!$B$8)</f>
        <v/>
      </c>
    </row>
    <row r="957" spans="2:25" hidden="1">
      <c r="B957" s="407"/>
      <c r="C957" s="522"/>
      <c r="D957" s="567"/>
      <c r="E957" s="554"/>
      <c r="F957" s="477"/>
      <c r="G957" s="637"/>
      <c r="H957" s="539" t="str">
        <f t="shared" si="136"/>
        <v/>
      </c>
      <c r="I957" s="647"/>
      <c r="J957" s="648" t="str">
        <f t="shared" si="137"/>
        <v/>
      </c>
      <c r="K957" s="441" t="str">
        <f>IF(E957="","",VLOOKUP(C957,'Reference 10.0 EULs'!$D$2:$E$161,2,))</f>
        <v/>
      </c>
      <c r="L957" s="196" t="str">
        <f t="shared" si="138"/>
        <v/>
      </c>
      <c r="M957" s="198" t="str">
        <f t="shared" si="139"/>
        <v/>
      </c>
      <c r="N957" s="198" t="str">
        <f t="shared" si="140"/>
        <v/>
      </c>
      <c r="O957" s="198" t="str">
        <f t="shared" si="141"/>
        <v/>
      </c>
      <c r="P957" s="197" t="str">
        <f t="shared" si="142"/>
        <v/>
      </c>
      <c r="Q957" s="199" t="str">
        <f t="shared" si="143"/>
        <v/>
      </c>
      <c r="R957" s="205" t="str">
        <f>IF(K957="","",'Step 1  Fixed Inputs'!$B$3*(1+'Step 1  Fixed Inputs'!$B$7)/('Step 1  Fixed Inputs'!$B$5-'Step 1  Fixed Inputs'!$B$7)*(1-((1+'Step 1  Fixed Inputs'!$B$7)/(1+'Step 1  Fixed Inputs'!$B$5))^$K957))</f>
        <v/>
      </c>
      <c r="S957" s="201" t="str">
        <f>IF(K957="","",'Step 1  Fixed Inputs'!$B$4*(1+'Step 1  Fixed Inputs'!$B$7)/('Step 1  Fixed Inputs'!$B$5-'Step 1  Fixed Inputs'!$B$7)*(1-((1+'Step 1  Fixed Inputs'!$B$7)/(1+'Step 1  Fixed Inputs'!$B$5))^$K957))</f>
        <v/>
      </c>
      <c r="T957" s="202" t="str">
        <f>IF(K957="","",R957*#REF!)</f>
        <v/>
      </c>
      <c r="U957" s="202" t="str">
        <f>IF(K957="","",S957*#REF!)</f>
        <v/>
      </c>
      <c r="V957" s="200" t="str">
        <f>IF(K957="","",R957*#REF!+S957*#REF!)</f>
        <v/>
      </c>
      <c r="W957" s="256" t="str">
        <f t="shared" si="144"/>
        <v/>
      </c>
      <c r="X957" s="259" t="str">
        <f t="shared" si="145"/>
        <v/>
      </c>
      <c r="Y957" s="630" t="str">
        <f>IF(W957="","",W957*'Step 1  Fixed Inputs'!$B$8)</f>
        <v/>
      </c>
    </row>
    <row r="958" spans="2:25" hidden="1">
      <c r="B958" s="407"/>
      <c r="C958" s="522"/>
      <c r="D958" s="567"/>
      <c r="E958" s="554"/>
      <c r="F958" s="477"/>
      <c r="G958" s="637"/>
      <c r="H958" s="539" t="str">
        <f t="shared" si="136"/>
        <v/>
      </c>
      <c r="I958" s="647"/>
      <c r="J958" s="648" t="str">
        <f t="shared" si="137"/>
        <v/>
      </c>
      <c r="K958" s="441" t="str">
        <f>IF(E958="","",VLOOKUP(C958,'Reference 10.0 EULs'!$D$2:$E$161,2,))</f>
        <v/>
      </c>
      <c r="L958" s="196" t="str">
        <f t="shared" si="138"/>
        <v/>
      </c>
      <c r="M958" s="198" t="str">
        <f t="shared" si="139"/>
        <v/>
      </c>
      <c r="N958" s="198" t="str">
        <f t="shared" si="140"/>
        <v/>
      </c>
      <c r="O958" s="198" t="str">
        <f t="shared" si="141"/>
        <v/>
      </c>
      <c r="P958" s="197" t="str">
        <f t="shared" si="142"/>
        <v/>
      </c>
      <c r="Q958" s="199" t="str">
        <f t="shared" si="143"/>
        <v/>
      </c>
      <c r="R958" s="205" t="str">
        <f>IF(K958="","",'Step 1  Fixed Inputs'!$B$3*(1+'Step 1  Fixed Inputs'!$B$7)/('Step 1  Fixed Inputs'!$B$5-'Step 1  Fixed Inputs'!$B$7)*(1-((1+'Step 1  Fixed Inputs'!$B$7)/(1+'Step 1  Fixed Inputs'!$B$5))^$K958))</f>
        <v/>
      </c>
      <c r="S958" s="201" t="str">
        <f>IF(K958="","",'Step 1  Fixed Inputs'!$B$4*(1+'Step 1  Fixed Inputs'!$B$7)/('Step 1  Fixed Inputs'!$B$5-'Step 1  Fixed Inputs'!$B$7)*(1-((1+'Step 1  Fixed Inputs'!$B$7)/(1+'Step 1  Fixed Inputs'!$B$5))^$K958))</f>
        <v/>
      </c>
      <c r="T958" s="202" t="str">
        <f>IF(K958="","",R958*#REF!)</f>
        <v/>
      </c>
      <c r="U958" s="202" t="str">
        <f>IF(K958="","",S958*#REF!)</f>
        <v/>
      </c>
      <c r="V958" s="200" t="str">
        <f>IF(K958="","",R958*#REF!+S958*#REF!)</f>
        <v/>
      </c>
      <c r="W958" s="256" t="str">
        <f t="shared" si="144"/>
        <v/>
      </c>
      <c r="X958" s="259" t="str">
        <f t="shared" si="145"/>
        <v/>
      </c>
      <c r="Y958" s="630" t="str">
        <f>IF(W958="","",W958*'Step 1  Fixed Inputs'!$B$8)</f>
        <v/>
      </c>
    </row>
    <row r="959" spans="2:25" hidden="1">
      <c r="B959" s="407"/>
      <c r="C959" s="522"/>
      <c r="D959" s="567"/>
      <c r="E959" s="554"/>
      <c r="F959" s="477"/>
      <c r="G959" s="637"/>
      <c r="H959" s="539" t="str">
        <f t="shared" si="136"/>
        <v/>
      </c>
      <c r="I959" s="647"/>
      <c r="J959" s="648" t="str">
        <f t="shared" si="137"/>
        <v/>
      </c>
      <c r="K959" s="441" t="str">
        <f>IF(E959="","",VLOOKUP(C959,'Reference 10.0 EULs'!$D$2:$E$161,2,))</f>
        <v/>
      </c>
      <c r="L959" s="196" t="str">
        <f t="shared" si="138"/>
        <v/>
      </c>
      <c r="M959" s="198" t="str">
        <f t="shared" si="139"/>
        <v/>
      </c>
      <c r="N959" s="198" t="str">
        <f t="shared" si="140"/>
        <v/>
      </c>
      <c r="O959" s="198" t="str">
        <f t="shared" si="141"/>
        <v/>
      </c>
      <c r="P959" s="197" t="str">
        <f t="shared" si="142"/>
        <v/>
      </c>
      <c r="Q959" s="199" t="str">
        <f t="shared" si="143"/>
        <v/>
      </c>
      <c r="R959" s="205" t="str">
        <f>IF(K959="","",'Step 1  Fixed Inputs'!$B$3*(1+'Step 1  Fixed Inputs'!$B$7)/('Step 1  Fixed Inputs'!$B$5-'Step 1  Fixed Inputs'!$B$7)*(1-((1+'Step 1  Fixed Inputs'!$B$7)/(1+'Step 1  Fixed Inputs'!$B$5))^$K959))</f>
        <v/>
      </c>
      <c r="S959" s="201" t="str">
        <f>IF(K959="","",'Step 1  Fixed Inputs'!$B$4*(1+'Step 1  Fixed Inputs'!$B$7)/('Step 1  Fixed Inputs'!$B$5-'Step 1  Fixed Inputs'!$B$7)*(1-((1+'Step 1  Fixed Inputs'!$B$7)/(1+'Step 1  Fixed Inputs'!$B$5))^$K959))</f>
        <v/>
      </c>
      <c r="T959" s="202" t="str">
        <f>IF(K959="","",R959*#REF!)</f>
        <v/>
      </c>
      <c r="U959" s="202" t="str">
        <f>IF(K959="","",S959*#REF!)</f>
        <v/>
      </c>
      <c r="V959" s="200" t="str">
        <f>IF(K959="","",R959*#REF!+S959*#REF!)</f>
        <v/>
      </c>
      <c r="W959" s="256" t="str">
        <f t="shared" si="144"/>
        <v/>
      </c>
      <c r="X959" s="259" t="str">
        <f t="shared" si="145"/>
        <v/>
      </c>
      <c r="Y959" s="630" t="str">
        <f>IF(W959="","",W959*'Step 1  Fixed Inputs'!$B$8)</f>
        <v/>
      </c>
    </row>
    <row r="960" spans="2:25" hidden="1">
      <c r="B960" s="407"/>
      <c r="C960" s="522"/>
      <c r="D960" s="562"/>
      <c r="E960" s="545"/>
      <c r="F960" s="440"/>
      <c r="G960" s="637"/>
      <c r="H960" s="539" t="str">
        <f t="shared" si="136"/>
        <v/>
      </c>
      <c r="I960" s="647"/>
      <c r="J960" s="648" t="str">
        <f t="shared" si="137"/>
        <v/>
      </c>
      <c r="K960" s="441" t="str">
        <f>IF(E960="","",VLOOKUP(C960,'Reference 10.0 EULs'!$D$2:$E$161,2,))</f>
        <v/>
      </c>
      <c r="L960" s="196" t="str">
        <f t="shared" si="138"/>
        <v/>
      </c>
      <c r="M960" s="198" t="str">
        <f t="shared" si="139"/>
        <v/>
      </c>
      <c r="N960" s="198"/>
      <c r="O960" s="198"/>
      <c r="P960" s="197" t="str">
        <f t="shared" si="142"/>
        <v/>
      </c>
      <c r="Q960" s="199" t="str">
        <f t="shared" si="143"/>
        <v/>
      </c>
      <c r="R960" s="205" t="str">
        <f>IF(K960="","",'Step 1  Fixed Inputs'!$B$3*(1+'Step 1  Fixed Inputs'!$B$7)/('Step 1  Fixed Inputs'!$B$5-'Step 1  Fixed Inputs'!$B$7)*(1-((1+'Step 1  Fixed Inputs'!$B$7)/(1+'Step 1  Fixed Inputs'!$B$5))^$K960))</f>
        <v/>
      </c>
      <c r="S960" s="201" t="str">
        <f>IF(K960="","",'Step 1  Fixed Inputs'!$B$4*(1+'Step 1  Fixed Inputs'!$B$7)/('Step 1  Fixed Inputs'!$B$5-'Step 1  Fixed Inputs'!$B$7)*(1-((1+'Step 1  Fixed Inputs'!$B$7)/(1+'Step 1  Fixed Inputs'!$B$5))^$K960))</f>
        <v/>
      </c>
      <c r="T960" s="202" t="str">
        <f>IF(K960="","",R960*#REF!)</f>
        <v/>
      </c>
      <c r="U960" s="202" t="str">
        <f>IF(K960="","",S960*#REF!)</f>
        <v/>
      </c>
      <c r="V960" s="200" t="str">
        <f>IF(K960="","",R960*#REF!+S960*#REF!)</f>
        <v/>
      </c>
      <c r="W960" s="256" t="str">
        <f t="shared" ref="W960:W980" si="146">IF(K960="","",V960-Q960)</f>
        <v/>
      </c>
      <c r="X960" s="259" t="str">
        <f t="shared" si="145"/>
        <v/>
      </c>
      <c r="Y960" s="630" t="str">
        <f>IF(W960="","",W960*'Step 1  Fixed Inputs'!$B$8)</f>
        <v/>
      </c>
    </row>
    <row r="961" spans="2:25" hidden="1">
      <c r="B961" s="407"/>
      <c r="C961" s="522"/>
      <c r="D961" s="562"/>
      <c r="E961" s="545"/>
      <c r="F961" s="440"/>
      <c r="G961" s="637"/>
      <c r="H961" s="539" t="str">
        <f t="shared" si="136"/>
        <v/>
      </c>
      <c r="I961" s="647"/>
      <c r="J961" s="648" t="str">
        <f t="shared" si="137"/>
        <v/>
      </c>
      <c r="K961" s="441" t="str">
        <f>IF(E961="","",VLOOKUP(C961,'Reference 10.0 EULs'!$D$2:$E$161,2,))</f>
        <v/>
      </c>
      <c r="L961" s="196" t="str">
        <f t="shared" si="138"/>
        <v/>
      </c>
      <c r="M961" s="198" t="str">
        <f t="shared" si="139"/>
        <v/>
      </c>
      <c r="N961" s="198"/>
      <c r="O961" s="198"/>
      <c r="P961" s="197" t="str">
        <f t="shared" si="142"/>
        <v/>
      </c>
      <c r="Q961" s="199" t="str">
        <f t="shared" si="143"/>
        <v/>
      </c>
      <c r="R961" s="205" t="str">
        <f>IF(K961="","",'Step 1  Fixed Inputs'!$B$3*(1+'Step 1  Fixed Inputs'!$B$7)/('Step 1  Fixed Inputs'!$B$5-'Step 1  Fixed Inputs'!$B$7)*(1-((1+'Step 1  Fixed Inputs'!$B$7)/(1+'Step 1  Fixed Inputs'!$B$5))^$K961))</f>
        <v/>
      </c>
      <c r="S961" s="201" t="str">
        <f>IF(K961="","",'Step 1  Fixed Inputs'!$B$4*(1+'Step 1  Fixed Inputs'!$B$7)/('Step 1  Fixed Inputs'!$B$5-'Step 1  Fixed Inputs'!$B$7)*(1-((1+'Step 1  Fixed Inputs'!$B$7)/(1+'Step 1  Fixed Inputs'!$B$5))^$K961))</f>
        <v/>
      </c>
      <c r="T961" s="202" t="str">
        <f>IF(K961="","",R961*#REF!)</f>
        <v/>
      </c>
      <c r="U961" s="202" t="str">
        <f>IF(K961="","",S961*#REF!)</f>
        <v/>
      </c>
      <c r="V961" s="200" t="str">
        <f>IF(K961="","",R961*#REF!+S961*#REF!)</f>
        <v/>
      </c>
      <c r="W961" s="256" t="str">
        <f t="shared" si="146"/>
        <v/>
      </c>
      <c r="X961" s="259" t="str">
        <f t="shared" si="145"/>
        <v/>
      </c>
      <c r="Y961" s="630" t="str">
        <f>IF(W961="","",W961*'Step 1  Fixed Inputs'!$B$8)</f>
        <v/>
      </c>
    </row>
    <row r="962" spans="2:25" hidden="1">
      <c r="B962" s="227"/>
      <c r="C962" s="523"/>
      <c r="D962" s="562"/>
      <c r="E962" s="545"/>
      <c r="F962" s="440"/>
      <c r="G962" s="637"/>
      <c r="H962" s="539" t="str">
        <f t="shared" si="136"/>
        <v/>
      </c>
      <c r="I962" s="647"/>
      <c r="J962" s="648" t="str">
        <f t="shared" si="137"/>
        <v/>
      </c>
      <c r="K962" s="441" t="str">
        <f>IF(E962="","",VLOOKUP(C962,'Reference 10.0 EULs'!$D$2:$E$161,2,))</f>
        <v/>
      </c>
      <c r="L962" s="196" t="str">
        <f t="shared" si="138"/>
        <v/>
      </c>
      <c r="M962" s="198" t="str">
        <f t="shared" si="139"/>
        <v/>
      </c>
      <c r="N962" s="198"/>
      <c r="O962" s="198"/>
      <c r="P962" s="197" t="str">
        <f t="shared" si="142"/>
        <v/>
      </c>
      <c r="Q962" s="199" t="str">
        <f t="shared" si="143"/>
        <v/>
      </c>
      <c r="R962" s="205" t="str">
        <f>IF(K962="","",'Step 1  Fixed Inputs'!$B$3*(1+'Step 1  Fixed Inputs'!$B$7)/('Step 1  Fixed Inputs'!$B$5-'Step 1  Fixed Inputs'!$B$7)*(1-((1+'Step 1  Fixed Inputs'!$B$7)/(1+'Step 1  Fixed Inputs'!$B$5))^$K962))</f>
        <v/>
      </c>
      <c r="S962" s="201" t="str">
        <f>IF(K962="","",'Step 1  Fixed Inputs'!$B$4*(1+'Step 1  Fixed Inputs'!$B$7)/('Step 1  Fixed Inputs'!$B$5-'Step 1  Fixed Inputs'!$B$7)*(1-((1+'Step 1  Fixed Inputs'!$B$7)/(1+'Step 1  Fixed Inputs'!$B$5))^$K962))</f>
        <v/>
      </c>
      <c r="T962" s="202" t="str">
        <f>IF(K962="","",R962*#REF!)</f>
        <v/>
      </c>
      <c r="U962" s="202" t="str">
        <f>IF(K962="","",S962*#REF!)</f>
        <v/>
      </c>
      <c r="V962" s="200" t="str">
        <f>IF(K962="","",R962*#REF!+S962*#REF!)</f>
        <v/>
      </c>
      <c r="W962" s="256" t="str">
        <f t="shared" si="146"/>
        <v/>
      </c>
      <c r="X962" s="259" t="str">
        <f t="shared" si="145"/>
        <v/>
      </c>
      <c r="Y962" s="630" t="str">
        <f>IF(W962="","",W962*'Step 1  Fixed Inputs'!$B$8)</f>
        <v/>
      </c>
    </row>
    <row r="963" spans="2:25" hidden="1">
      <c r="B963" s="227"/>
      <c r="C963" s="523"/>
      <c r="D963" s="562"/>
      <c r="E963" s="545"/>
      <c r="F963" s="440"/>
      <c r="G963" s="637"/>
      <c r="H963" s="539" t="str">
        <f t="shared" si="136"/>
        <v/>
      </c>
      <c r="I963" s="647"/>
      <c r="J963" s="648" t="str">
        <f t="shared" si="137"/>
        <v/>
      </c>
      <c r="K963" s="441" t="str">
        <f>IF(E963="","",VLOOKUP(C963,'Reference 10.0 EULs'!$D$2:$E$161,2,))</f>
        <v/>
      </c>
      <c r="L963" s="196" t="str">
        <f t="shared" si="138"/>
        <v/>
      </c>
      <c r="M963" s="198" t="str">
        <f t="shared" si="139"/>
        <v/>
      </c>
      <c r="N963" s="198"/>
      <c r="O963" s="198"/>
      <c r="P963" s="197" t="str">
        <f t="shared" si="142"/>
        <v/>
      </c>
      <c r="Q963" s="199" t="str">
        <f t="shared" si="143"/>
        <v/>
      </c>
      <c r="R963" s="205" t="str">
        <f>IF(K963="","",'Step 1  Fixed Inputs'!$B$3*(1+'Step 1  Fixed Inputs'!$B$7)/('Step 1  Fixed Inputs'!$B$5-'Step 1  Fixed Inputs'!$B$7)*(1-((1+'Step 1  Fixed Inputs'!$B$7)/(1+'Step 1  Fixed Inputs'!$B$5))^$K963))</f>
        <v/>
      </c>
      <c r="S963" s="201" t="str">
        <f>IF(K963="","",'Step 1  Fixed Inputs'!$B$4*(1+'Step 1  Fixed Inputs'!$B$7)/('Step 1  Fixed Inputs'!$B$5-'Step 1  Fixed Inputs'!$B$7)*(1-((1+'Step 1  Fixed Inputs'!$B$7)/(1+'Step 1  Fixed Inputs'!$B$5))^$K963))</f>
        <v/>
      </c>
      <c r="T963" s="202" t="str">
        <f>IF(K963="","",R963*#REF!)</f>
        <v/>
      </c>
      <c r="U963" s="202" t="str">
        <f>IF(K963="","",S963*#REF!)</f>
        <v/>
      </c>
      <c r="V963" s="200" t="str">
        <f>IF(K963="","",R963*#REF!+S963*#REF!)</f>
        <v/>
      </c>
      <c r="W963" s="256" t="str">
        <f t="shared" si="146"/>
        <v/>
      </c>
      <c r="X963" s="259" t="str">
        <f t="shared" si="145"/>
        <v/>
      </c>
      <c r="Y963" s="630" t="str">
        <f>IF(W963="","",W963*'Step 1  Fixed Inputs'!$B$8)</f>
        <v/>
      </c>
    </row>
    <row r="964" spans="2:25" hidden="1">
      <c r="B964" s="227"/>
      <c r="C964" s="523"/>
      <c r="D964" s="562"/>
      <c r="E964" s="545"/>
      <c r="F964" s="440"/>
      <c r="G964" s="637"/>
      <c r="H964" s="539" t="str">
        <f t="shared" si="136"/>
        <v/>
      </c>
      <c r="I964" s="647"/>
      <c r="J964" s="648" t="str">
        <f t="shared" si="137"/>
        <v/>
      </c>
      <c r="K964" s="441" t="str">
        <f>IF(E964="","",VLOOKUP(C964,'Reference 10.0 EULs'!$D$2:$E$161,2,))</f>
        <v/>
      </c>
      <c r="L964" s="196" t="str">
        <f t="shared" si="138"/>
        <v/>
      </c>
      <c r="M964" s="198" t="str">
        <f t="shared" si="139"/>
        <v/>
      </c>
      <c r="N964" s="198"/>
      <c r="O964" s="198"/>
      <c r="P964" s="197" t="str">
        <f t="shared" si="142"/>
        <v/>
      </c>
      <c r="Q964" s="199" t="str">
        <f t="shared" si="143"/>
        <v/>
      </c>
      <c r="R964" s="205" t="str">
        <f>IF(K964="","",'Step 1  Fixed Inputs'!$B$3*(1+'Step 1  Fixed Inputs'!$B$7)/('Step 1  Fixed Inputs'!$B$5-'Step 1  Fixed Inputs'!$B$7)*(1-((1+'Step 1  Fixed Inputs'!$B$7)/(1+'Step 1  Fixed Inputs'!$B$5))^$K964))</f>
        <v/>
      </c>
      <c r="S964" s="201" t="str">
        <f>IF(K964="","",'Step 1  Fixed Inputs'!$B$4*(1+'Step 1  Fixed Inputs'!$B$7)/('Step 1  Fixed Inputs'!$B$5-'Step 1  Fixed Inputs'!$B$7)*(1-((1+'Step 1  Fixed Inputs'!$B$7)/(1+'Step 1  Fixed Inputs'!$B$5))^$K964))</f>
        <v/>
      </c>
      <c r="T964" s="202" t="str">
        <f>IF(K964="","",R964*#REF!)</f>
        <v/>
      </c>
      <c r="U964" s="202" t="str">
        <f>IF(K964="","",S964*#REF!)</f>
        <v/>
      </c>
      <c r="V964" s="200" t="str">
        <f>IF(K964="","",R964*#REF!+S964*#REF!)</f>
        <v/>
      </c>
      <c r="W964" s="256" t="str">
        <f t="shared" si="146"/>
        <v/>
      </c>
      <c r="X964" s="259" t="str">
        <f t="shared" si="145"/>
        <v/>
      </c>
      <c r="Y964" s="630" t="str">
        <f>IF(W964="","",W964*'Step 1  Fixed Inputs'!$B$8)</f>
        <v/>
      </c>
    </row>
    <row r="965" spans="2:25" hidden="1">
      <c r="B965" s="230"/>
      <c r="C965" s="523"/>
      <c r="D965" s="562"/>
      <c r="E965" s="545"/>
      <c r="F965" s="440"/>
      <c r="G965" s="637"/>
      <c r="H965" s="539" t="str">
        <f t="shared" si="136"/>
        <v/>
      </c>
      <c r="I965" s="647"/>
      <c r="J965" s="648" t="str">
        <f t="shared" si="137"/>
        <v/>
      </c>
      <c r="K965" s="441" t="str">
        <f>IF(E965="","",VLOOKUP(C965,'Reference 10.0 EULs'!$D$2:$E$161,2,))</f>
        <v/>
      </c>
      <c r="L965" s="196" t="str">
        <f t="shared" si="138"/>
        <v/>
      </c>
      <c r="M965" s="198" t="str">
        <f t="shared" si="139"/>
        <v/>
      </c>
      <c r="N965" s="198"/>
      <c r="O965" s="198"/>
      <c r="P965" s="197" t="str">
        <f t="shared" si="142"/>
        <v/>
      </c>
      <c r="Q965" s="199" t="str">
        <f t="shared" si="143"/>
        <v/>
      </c>
      <c r="R965" s="205" t="str">
        <f>IF(K965="","",'Step 1  Fixed Inputs'!$B$3*(1+'Step 1  Fixed Inputs'!$B$7)/('Step 1  Fixed Inputs'!$B$5-'Step 1  Fixed Inputs'!$B$7)*(1-((1+'Step 1  Fixed Inputs'!$B$7)/(1+'Step 1  Fixed Inputs'!$B$5))^$K965))</f>
        <v/>
      </c>
      <c r="S965" s="201" t="str">
        <f>IF(K965="","",'Step 1  Fixed Inputs'!$B$4*(1+'Step 1  Fixed Inputs'!$B$7)/('Step 1  Fixed Inputs'!$B$5-'Step 1  Fixed Inputs'!$B$7)*(1-((1+'Step 1  Fixed Inputs'!$B$7)/(1+'Step 1  Fixed Inputs'!$B$5))^$K965))</f>
        <v/>
      </c>
      <c r="T965" s="202" t="str">
        <f>IF(K965="","",R965*#REF!)</f>
        <v/>
      </c>
      <c r="U965" s="202" t="str">
        <f>IF(K965="","",S965*#REF!)</f>
        <v/>
      </c>
      <c r="V965" s="200" t="str">
        <f>IF(K965="","",R965*#REF!+S965*#REF!)</f>
        <v/>
      </c>
      <c r="W965" s="256" t="str">
        <f t="shared" si="146"/>
        <v/>
      </c>
      <c r="X965" s="259" t="str">
        <f t="shared" si="145"/>
        <v/>
      </c>
      <c r="Y965" s="630" t="str">
        <f>IF(W965="","",W965*'Step 1  Fixed Inputs'!$B$8)</f>
        <v/>
      </c>
    </row>
    <row r="966" spans="2:25" hidden="1">
      <c r="B966" s="231"/>
      <c r="C966" s="523"/>
      <c r="D966" s="562"/>
      <c r="E966" s="545"/>
      <c r="F966" s="440"/>
      <c r="G966" s="637"/>
      <c r="H966" s="539" t="str">
        <f t="shared" si="136"/>
        <v/>
      </c>
      <c r="I966" s="647"/>
      <c r="J966" s="648" t="str">
        <f t="shared" si="137"/>
        <v/>
      </c>
      <c r="K966" s="441" t="str">
        <f>IF(E966="","",VLOOKUP(C966,'Reference 10.0 EULs'!$D$2:$E$161,2,))</f>
        <v/>
      </c>
      <c r="L966" s="196" t="str">
        <f t="shared" si="138"/>
        <v/>
      </c>
      <c r="M966" s="198" t="str">
        <f t="shared" si="139"/>
        <v/>
      </c>
      <c r="N966" s="198"/>
      <c r="O966" s="198"/>
      <c r="P966" s="197" t="str">
        <f t="shared" si="142"/>
        <v/>
      </c>
      <c r="Q966" s="199" t="str">
        <f t="shared" si="143"/>
        <v/>
      </c>
      <c r="R966" s="205" t="str">
        <f>IF(K966="","",'Step 1  Fixed Inputs'!$B$3*(1+'Step 1  Fixed Inputs'!$B$7)/('Step 1  Fixed Inputs'!$B$5-'Step 1  Fixed Inputs'!$B$7)*(1-((1+'Step 1  Fixed Inputs'!$B$7)/(1+'Step 1  Fixed Inputs'!$B$5))^$K966))</f>
        <v/>
      </c>
      <c r="S966" s="201" t="str">
        <f>IF(K966="","",'Step 1  Fixed Inputs'!$B$4*(1+'Step 1  Fixed Inputs'!$B$7)/('Step 1  Fixed Inputs'!$B$5-'Step 1  Fixed Inputs'!$B$7)*(1-((1+'Step 1  Fixed Inputs'!$B$7)/(1+'Step 1  Fixed Inputs'!$B$5))^$K966))</f>
        <v/>
      </c>
      <c r="T966" s="202" t="str">
        <f>IF(K966="","",R966*#REF!)</f>
        <v/>
      </c>
      <c r="U966" s="202" t="str">
        <f>IF(K966="","",S966*#REF!)</f>
        <v/>
      </c>
      <c r="V966" s="200" t="str">
        <f>IF(K966="","",R966*#REF!+S966*#REF!)</f>
        <v/>
      </c>
      <c r="W966" s="256" t="str">
        <f t="shared" si="146"/>
        <v/>
      </c>
      <c r="X966" s="259" t="str">
        <f t="shared" si="145"/>
        <v/>
      </c>
      <c r="Y966" s="630" t="str">
        <f>IF(W966="","",W966*'Step 1  Fixed Inputs'!$B$8)</f>
        <v/>
      </c>
    </row>
    <row r="967" spans="2:25" hidden="1">
      <c r="B967" s="227"/>
      <c r="C967" s="523"/>
      <c r="D967" s="562"/>
      <c r="E967" s="545"/>
      <c r="F967" s="440"/>
      <c r="G967" s="637"/>
      <c r="H967" s="539" t="str">
        <f t="shared" si="136"/>
        <v/>
      </c>
      <c r="I967" s="647"/>
      <c r="J967" s="648" t="str">
        <f t="shared" si="137"/>
        <v/>
      </c>
      <c r="K967" s="441" t="str">
        <f>IF(E967="","",VLOOKUP(C967,'Reference 10.0 EULs'!$D$2:$E$161,2,))</f>
        <v/>
      </c>
      <c r="L967" s="196" t="str">
        <f t="shared" si="138"/>
        <v/>
      </c>
      <c r="M967" s="198" t="str">
        <f t="shared" si="139"/>
        <v/>
      </c>
      <c r="N967" s="198"/>
      <c r="O967" s="198"/>
      <c r="P967" s="197" t="str">
        <f t="shared" si="142"/>
        <v/>
      </c>
      <c r="Q967" s="199" t="str">
        <f t="shared" si="143"/>
        <v/>
      </c>
      <c r="R967" s="205" t="str">
        <f>IF(K967="","",'Step 1  Fixed Inputs'!$B$3*(1+'Step 1  Fixed Inputs'!$B$7)/('Step 1  Fixed Inputs'!$B$5-'Step 1  Fixed Inputs'!$B$7)*(1-((1+'Step 1  Fixed Inputs'!$B$7)/(1+'Step 1  Fixed Inputs'!$B$5))^$K967))</f>
        <v/>
      </c>
      <c r="S967" s="201" t="str">
        <f>IF(K967="","",'Step 1  Fixed Inputs'!$B$4*(1+'Step 1  Fixed Inputs'!$B$7)/('Step 1  Fixed Inputs'!$B$5-'Step 1  Fixed Inputs'!$B$7)*(1-((1+'Step 1  Fixed Inputs'!$B$7)/(1+'Step 1  Fixed Inputs'!$B$5))^$K967))</f>
        <v/>
      </c>
      <c r="T967" s="202" t="str">
        <f>IF(K967="","",R967*#REF!)</f>
        <v/>
      </c>
      <c r="U967" s="202" t="str">
        <f>IF(K967="","",S967*#REF!)</f>
        <v/>
      </c>
      <c r="V967" s="200" t="str">
        <f>IF(K967="","",R967*#REF!+S967*#REF!)</f>
        <v/>
      </c>
      <c r="W967" s="256" t="str">
        <f t="shared" si="146"/>
        <v/>
      </c>
      <c r="X967" s="259" t="str">
        <f t="shared" si="145"/>
        <v/>
      </c>
      <c r="Y967" s="630" t="str">
        <f>IF(W967="","",W967*'Step 1  Fixed Inputs'!$B$8)</f>
        <v/>
      </c>
    </row>
    <row r="968" spans="2:25" hidden="1">
      <c r="B968" s="227"/>
      <c r="C968" s="523"/>
      <c r="D968" s="562"/>
      <c r="E968" s="545"/>
      <c r="F968" s="440"/>
      <c r="G968" s="637"/>
      <c r="H968" s="539" t="str">
        <f t="shared" si="136"/>
        <v/>
      </c>
      <c r="I968" s="647"/>
      <c r="J968" s="648" t="str">
        <f t="shared" si="137"/>
        <v/>
      </c>
      <c r="K968" s="441" t="str">
        <f>IF(E968="","",VLOOKUP(C968,'Reference 10.0 EULs'!$D$2:$E$161,2,))</f>
        <v/>
      </c>
      <c r="L968" s="196" t="str">
        <f t="shared" si="138"/>
        <v/>
      </c>
      <c r="M968" s="198" t="str">
        <f t="shared" si="139"/>
        <v/>
      </c>
      <c r="N968" s="198"/>
      <c r="O968" s="198"/>
      <c r="P968" s="197" t="str">
        <f t="shared" si="142"/>
        <v/>
      </c>
      <c r="Q968" s="199" t="str">
        <f t="shared" si="143"/>
        <v/>
      </c>
      <c r="R968" s="205" t="str">
        <f>IF(K968="","",'Step 1  Fixed Inputs'!$B$3*(1+'Step 1  Fixed Inputs'!$B$7)/('Step 1  Fixed Inputs'!$B$5-'Step 1  Fixed Inputs'!$B$7)*(1-((1+'Step 1  Fixed Inputs'!$B$7)/(1+'Step 1  Fixed Inputs'!$B$5))^$K968))</f>
        <v/>
      </c>
      <c r="S968" s="201" t="str">
        <f>IF(K968="","",'Step 1  Fixed Inputs'!$B$4*(1+'Step 1  Fixed Inputs'!$B$7)/('Step 1  Fixed Inputs'!$B$5-'Step 1  Fixed Inputs'!$B$7)*(1-((1+'Step 1  Fixed Inputs'!$B$7)/(1+'Step 1  Fixed Inputs'!$B$5))^$K968))</f>
        <v/>
      </c>
      <c r="T968" s="202" t="str">
        <f>IF(K968="","",R968*#REF!)</f>
        <v/>
      </c>
      <c r="U968" s="202" t="str">
        <f>IF(K968="","",S968*#REF!)</f>
        <v/>
      </c>
      <c r="V968" s="200" t="str">
        <f>IF(K968="","",R968*#REF!+S968*#REF!)</f>
        <v/>
      </c>
      <c r="W968" s="256" t="str">
        <f t="shared" si="146"/>
        <v/>
      </c>
      <c r="X968" s="259" t="str">
        <f t="shared" si="145"/>
        <v/>
      </c>
      <c r="Y968" s="630" t="str">
        <f>IF(W968="","",W968*'Step 1  Fixed Inputs'!$B$8)</f>
        <v/>
      </c>
    </row>
    <row r="969" spans="2:25" hidden="1">
      <c r="B969" s="227"/>
      <c r="C969" s="523"/>
      <c r="D969" s="562"/>
      <c r="E969" s="545"/>
      <c r="F969" s="440"/>
      <c r="G969" s="637"/>
      <c r="H969" s="539" t="str">
        <f t="shared" si="136"/>
        <v/>
      </c>
      <c r="I969" s="647"/>
      <c r="J969" s="648" t="str">
        <f t="shared" si="137"/>
        <v/>
      </c>
      <c r="K969" s="441" t="str">
        <f>IF(E969="","",VLOOKUP(C969,'Reference 10.0 EULs'!$D$2:$E$161,2,))</f>
        <v/>
      </c>
      <c r="L969" s="196" t="str">
        <f t="shared" si="138"/>
        <v/>
      </c>
      <c r="M969" s="198" t="str">
        <f t="shared" si="139"/>
        <v/>
      </c>
      <c r="N969" s="198"/>
      <c r="O969" s="198"/>
      <c r="P969" s="197" t="str">
        <f t="shared" si="142"/>
        <v/>
      </c>
      <c r="Q969" s="199" t="str">
        <f t="shared" si="143"/>
        <v/>
      </c>
      <c r="R969" s="205" t="str">
        <f>IF(K969="","",'Step 1  Fixed Inputs'!$B$3*(1+'Step 1  Fixed Inputs'!$B$7)/('Step 1  Fixed Inputs'!$B$5-'Step 1  Fixed Inputs'!$B$7)*(1-((1+'Step 1  Fixed Inputs'!$B$7)/(1+'Step 1  Fixed Inputs'!$B$5))^$K969))</f>
        <v/>
      </c>
      <c r="S969" s="201" t="str">
        <f>IF(K969="","",'Step 1  Fixed Inputs'!$B$4*(1+'Step 1  Fixed Inputs'!$B$7)/('Step 1  Fixed Inputs'!$B$5-'Step 1  Fixed Inputs'!$B$7)*(1-((1+'Step 1  Fixed Inputs'!$B$7)/(1+'Step 1  Fixed Inputs'!$B$5))^$K969))</f>
        <v/>
      </c>
      <c r="T969" s="202" t="str">
        <f>IF(K969="","",R969*#REF!)</f>
        <v/>
      </c>
      <c r="U969" s="202" t="str">
        <f>IF(K969="","",S969*#REF!)</f>
        <v/>
      </c>
      <c r="V969" s="200" t="str">
        <f>IF(K969="","",R969*#REF!+S969*#REF!)</f>
        <v/>
      </c>
      <c r="W969" s="256" t="str">
        <f t="shared" si="146"/>
        <v/>
      </c>
      <c r="X969" s="259" t="str">
        <f t="shared" si="145"/>
        <v/>
      </c>
      <c r="Y969" s="630" t="str">
        <f>IF(W969="","",W969*'Step 1  Fixed Inputs'!$B$8)</f>
        <v/>
      </c>
    </row>
    <row r="970" spans="2:25" hidden="1">
      <c r="B970" s="227"/>
      <c r="C970" s="523"/>
      <c r="D970" s="562"/>
      <c r="E970" s="545"/>
      <c r="F970" s="440"/>
      <c r="G970" s="637"/>
      <c r="H970" s="539" t="str">
        <f t="shared" si="136"/>
        <v/>
      </c>
      <c r="I970" s="647"/>
      <c r="J970" s="648" t="str">
        <f t="shared" si="137"/>
        <v/>
      </c>
      <c r="K970" s="441" t="str">
        <f>IF(E970="","",VLOOKUP(C970,'Reference 10.0 EULs'!$D$2:$E$161,2,))</f>
        <v/>
      </c>
      <c r="L970" s="196" t="str">
        <f t="shared" si="138"/>
        <v/>
      </c>
      <c r="M970" s="198" t="str">
        <f t="shared" si="139"/>
        <v/>
      </c>
      <c r="N970" s="198"/>
      <c r="O970" s="198"/>
      <c r="P970" s="197" t="str">
        <f t="shared" si="142"/>
        <v/>
      </c>
      <c r="Q970" s="199" t="str">
        <f t="shared" si="143"/>
        <v/>
      </c>
      <c r="R970" s="205" t="str">
        <f>IF(K970="","",'Step 1  Fixed Inputs'!$B$3*(1+'Step 1  Fixed Inputs'!$B$7)/('Step 1  Fixed Inputs'!$B$5-'Step 1  Fixed Inputs'!$B$7)*(1-((1+'Step 1  Fixed Inputs'!$B$7)/(1+'Step 1  Fixed Inputs'!$B$5))^$K970))</f>
        <v/>
      </c>
      <c r="S970" s="201" t="str">
        <f>IF(K970="","",'Step 1  Fixed Inputs'!$B$4*(1+'Step 1  Fixed Inputs'!$B$7)/('Step 1  Fixed Inputs'!$B$5-'Step 1  Fixed Inputs'!$B$7)*(1-((1+'Step 1  Fixed Inputs'!$B$7)/(1+'Step 1  Fixed Inputs'!$B$5))^$K970))</f>
        <v/>
      </c>
      <c r="T970" s="202" t="str">
        <f>IF(K970="","",R970*#REF!)</f>
        <v/>
      </c>
      <c r="U970" s="202" t="str">
        <f>IF(K970="","",S970*#REF!)</f>
        <v/>
      </c>
      <c r="V970" s="200" t="str">
        <f>IF(K970="","",R970*#REF!+S970*#REF!)</f>
        <v/>
      </c>
      <c r="W970" s="256" t="str">
        <f t="shared" si="146"/>
        <v/>
      </c>
      <c r="X970" s="259" t="str">
        <f t="shared" si="145"/>
        <v/>
      </c>
      <c r="Y970" s="630" t="str">
        <f>IF(W970="","",W970*'Step 1  Fixed Inputs'!$B$8)</f>
        <v/>
      </c>
    </row>
    <row r="971" spans="2:25" hidden="1">
      <c r="B971" s="227"/>
      <c r="C971" s="523"/>
      <c r="D971" s="562"/>
      <c r="E971" s="545"/>
      <c r="F971" s="440"/>
      <c r="G971" s="637"/>
      <c r="H971" s="539" t="str">
        <f t="shared" si="136"/>
        <v/>
      </c>
      <c r="I971" s="647"/>
      <c r="J971" s="648" t="str">
        <f t="shared" si="137"/>
        <v/>
      </c>
      <c r="K971" s="441" t="str">
        <f>IF(E971="","",VLOOKUP(C971,'Reference 10.0 EULs'!$D$2:$E$161,2,))</f>
        <v/>
      </c>
      <c r="L971" s="196" t="str">
        <f t="shared" si="138"/>
        <v/>
      </c>
      <c r="M971" s="198" t="str">
        <f t="shared" si="139"/>
        <v/>
      </c>
      <c r="N971" s="198"/>
      <c r="O971" s="198"/>
      <c r="P971" s="197" t="str">
        <f t="shared" si="142"/>
        <v/>
      </c>
      <c r="Q971" s="199" t="str">
        <f t="shared" si="143"/>
        <v/>
      </c>
      <c r="R971" s="205" t="str">
        <f>IF(K971="","",'Step 1  Fixed Inputs'!$B$3*(1+'Step 1  Fixed Inputs'!$B$7)/('Step 1  Fixed Inputs'!$B$5-'Step 1  Fixed Inputs'!$B$7)*(1-((1+'Step 1  Fixed Inputs'!$B$7)/(1+'Step 1  Fixed Inputs'!$B$5))^$K971))</f>
        <v/>
      </c>
      <c r="S971" s="201" t="str">
        <f>IF(K971="","",'Step 1  Fixed Inputs'!$B$4*(1+'Step 1  Fixed Inputs'!$B$7)/('Step 1  Fixed Inputs'!$B$5-'Step 1  Fixed Inputs'!$B$7)*(1-((1+'Step 1  Fixed Inputs'!$B$7)/(1+'Step 1  Fixed Inputs'!$B$5))^$K971))</f>
        <v/>
      </c>
      <c r="T971" s="202" t="str">
        <f>IF(K971="","",R971*#REF!)</f>
        <v/>
      </c>
      <c r="U971" s="202" t="str">
        <f>IF(K971="","",S971*#REF!)</f>
        <v/>
      </c>
      <c r="V971" s="200" t="str">
        <f>IF(K971="","",R971*#REF!+S971*#REF!)</f>
        <v/>
      </c>
      <c r="W971" s="256" t="str">
        <f t="shared" si="146"/>
        <v/>
      </c>
      <c r="X971" s="259" t="str">
        <f t="shared" si="145"/>
        <v/>
      </c>
      <c r="Y971" s="630" t="str">
        <f>IF(W971="","",W971*'Step 1  Fixed Inputs'!$B$8)</f>
        <v/>
      </c>
    </row>
    <row r="972" spans="2:25" hidden="1">
      <c r="B972" s="227"/>
      <c r="C972" s="523"/>
      <c r="D972" s="562"/>
      <c r="E972" s="545"/>
      <c r="F972" s="440"/>
      <c r="G972" s="637"/>
      <c r="H972" s="539" t="str">
        <f t="shared" si="136"/>
        <v/>
      </c>
      <c r="I972" s="647"/>
      <c r="J972" s="648" t="str">
        <f t="shared" si="137"/>
        <v/>
      </c>
      <c r="K972" s="441" t="str">
        <f>IF(E972="","",VLOOKUP(C972,'Reference 10.0 EULs'!$D$2:$E$161,2,))</f>
        <v/>
      </c>
      <c r="L972" s="196" t="str">
        <f t="shared" si="138"/>
        <v/>
      </c>
      <c r="M972" s="198" t="str">
        <f t="shared" si="139"/>
        <v/>
      </c>
      <c r="N972" s="198"/>
      <c r="O972" s="198"/>
      <c r="P972" s="197" t="str">
        <f t="shared" si="142"/>
        <v/>
      </c>
      <c r="Q972" s="199" t="str">
        <f t="shared" si="143"/>
        <v/>
      </c>
      <c r="R972" s="205" t="str">
        <f>IF(K972="","",'Step 1  Fixed Inputs'!$B$3*(1+'Step 1  Fixed Inputs'!$B$7)/('Step 1  Fixed Inputs'!$B$5-'Step 1  Fixed Inputs'!$B$7)*(1-((1+'Step 1  Fixed Inputs'!$B$7)/(1+'Step 1  Fixed Inputs'!$B$5))^$K972))</f>
        <v/>
      </c>
      <c r="S972" s="201" t="str">
        <f>IF(K972="","",'Step 1  Fixed Inputs'!$B$4*(1+'Step 1  Fixed Inputs'!$B$7)/('Step 1  Fixed Inputs'!$B$5-'Step 1  Fixed Inputs'!$B$7)*(1-((1+'Step 1  Fixed Inputs'!$B$7)/(1+'Step 1  Fixed Inputs'!$B$5))^$K972))</f>
        <v/>
      </c>
      <c r="T972" s="202" t="str">
        <f>IF(K972="","",R972*#REF!)</f>
        <v/>
      </c>
      <c r="U972" s="202" t="str">
        <f>IF(K972="","",S972*#REF!)</f>
        <v/>
      </c>
      <c r="V972" s="200" t="str">
        <f>IF(K972="","",R972*#REF!+S972*#REF!)</f>
        <v/>
      </c>
      <c r="W972" s="256" t="str">
        <f t="shared" si="146"/>
        <v/>
      </c>
      <c r="X972" s="259" t="str">
        <f t="shared" si="145"/>
        <v/>
      </c>
      <c r="Y972" s="630" t="str">
        <f>IF(W972="","",W972*'Step 1  Fixed Inputs'!$B$8)</f>
        <v/>
      </c>
    </row>
    <row r="973" spans="2:25" hidden="1">
      <c r="B973" s="227"/>
      <c r="C973" s="523"/>
      <c r="D973" s="562"/>
      <c r="E973" s="545"/>
      <c r="F973" s="440"/>
      <c r="G973" s="637"/>
      <c r="H973" s="539" t="str">
        <f t="shared" si="136"/>
        <v/>
      </c>
      <c r="I973" s="647"/>
      <c r="J973" s="648" t="str">
        <f t="shared" si="137"/>
        <v/>
      </c>
      <c r="K973" s="441" t="str">
        <f>IF(E973="","",VLOOKUP(C973,'Reference 10.0 EULs'!$D$2:$E$161,2,))</f>
        <v/>
      </c>
      <c r="L973" s="196" t="str">
        <f t="shared" si="138"/>
        <v/>
      </c>
      <c r="M973" s="198" t="str">
        <f t="shared" si="139"/>
        <v/>
      </c>
      <c r="N973" s="198"/>
      <c r="O973" s="198"/>
      <c r="P973" s="197" t="str">
        <f t="shared" si="142"/>
        <v/>
      </c>
      <c r="Q973" s="199" t="str">
        <f t="shared" si="143"/>
        <v/>
      </c>
      <c r="R973" s="205" t="str">
        <f>IF(K973="","",'Step 1  Fixed Inputs'!$B$3*(1+'Step 1  Fixed Inputs'!$B$7)/('Step 1  Fixed Inputs'!$B$5-'Step 1  Fixed Inputs'!$B$7)*(1-((1+'Step 1  Fixed Inputs'!$B$7)/(1+'Step 1  Fixed Inputs'!$B$5))^$K973))</f>
        <v/>
      </c>
      <c r="S973" s="201" t="str">
        <f>IF(K973="","",'Step 1  Fixed Inputs'!$B$4*(1+'Step 1  Fixed Inputs'!$B$7)/('Step 1  Fixed Inputs'!$B$5-'Step 1  Fixed Inputs'!$B$7)*(1-((1+'Step 1  Fixed Inputs'!$B$7)/(1+'Step 1  Fixed Inputs'!$B$5))^$K973))</f>
        <v/>
      </c>
      <c r="T973" s="202" t="str">
        <f>IF(K973="","",R973*#REF!)</f>
        <v/>
      </c>
      <c r="U973" s="202" t="str">
        <f>IF(K973="","",S973*#REF!)</f>
        <v/>
      </c>
      <c r="V973" s="200" t="str">
        <f>IF(K973="","",R973*#REF!+S973*#REF!)</f>
        <v/>
      </c>
      <c r="W973" s="256" t="str">
        <f t="shared" si="146"/>
        <v/>
      </c>
      <c r="X973" s="259" t="str">
        <f t="shared" si="145"/>
        <v/>
      </c>
      <c r="Y973" s="630" t="str">
        <f>IF(W973="","",W973*'Step 1  Fixed Inputs'!$B$8)</f>
        <v/>
      </c>
    </row>
    <row r="974" spans="2:25" hidden="1">
      <c r="B974" s="227"/>
      <c r="C974" s="523"/>
      <c r="D974" s="562"/>
      <c r="E974" s="545"/>
      <c r="F974" s="440"/>
      <c r="G974" s="637"/>
      <c r="H974" s="539" t="str">
        <f t="shared" si="136"/>
        <v/>
      </c>
      <c r="I974" s="647"/>
      <c r="J974" s="648" t="str">
        <f t="shared" si="137"/>
        <v/>
      </c>
      <c r="K974" s="441" t="str">
        <f>IF(E974="","",VLOOKUP(C974,'Reference 10.0 EULs'!$D$2:$E$161,2,))</f>
        <v/>
      </c>
      <c r="L974" s="196" t="str">
        <f t="shared" si="138"/>
        <v/>
      </c>
      <c r="M974" s="198" t="str">
        <f t="shared" si="139"/>
        <v/>
      </c>
      <c r="N974" s="198"/>
      <c r="O974" s="198"/>
      <c r="P974" s="197" t="str">
        <f t="shared" si="142"/>
        <v/>
      </c>
      <c r="Q974" s="199" t="str">
        <f t="shared" si="143"/>
        <v/>
      </c>
      <c r="R974" s="205" t="str">
        <f>IF(K974="","",'Step 1  Fixed Inputs'!$B$3*(1+'Step 1  Fixed Inputs'!$B$7)/('Step 1  Fixed Inputs'!$B$5-'Step 1  Fixed Inputs'!$B$7)*(1-((1+'Step 1  Fixed Inputs'!$B$7)/(1+'Step 1  Fixed Inputs'!$B$5))^$K974))</f>
        <v/>
      </c>
      <c r="S974" s="201" t="str">
        <f>IF(K974="","",'Step 1  Fixed Inputs'!$B$4*(1+'Step 1  Fixed Inputs'!$B$7)/('Step 1  Fixed Inputs'!$B$5-'Step 1  Fixed Inputs'!$B$7)*(1-((1+'Step 1  Fixed Inputs'!$B$7)/(1+'Step 1  Fixed Inputs'!$B$5))^$K974))</f>
        <v/>
      </c>
      <c r="T974" s="202" t="str">
        <f>IF(K974="","",R974*#REF!)</f>
        <v/>
      </c>
      <c r="U974" s="202" t="str">
        <f>IF(K974="","",S974*#REF!)</f>
        <v/>
      </c>
      <c r="V974" s="200" t="str">
        <f>IF(K974="","",R974*#REF!+S974*#REF!)</f>
        <v/>
      </c>
      <c r="W974" s="256" t="str">
        <f t="shared" si="146"/>
        <v/>
      </c>
      <c r="X974" s="259" t="str">
        <f t="shared" si="145"/>
        <v/>
      </c>
      <c r="Y974" s="630" t="str">
        <f>IF(W974="","",W974*'Step 1  Fixed Inputs'!$B$8)</f>
        <v/>
      </c>
    </row>
    <row r="975" spans="2:25" hidden="1">
      <c r="B975" s="227"/>
      <c r="C975" s="523"/>
      <c r="D975" s="562"/>
      <c r="E975" s="545"/>
      <c r="F975" s="440"/>
      <c r="G975" s="637"/>
      <c r="H975" s="539" t="str">
        <f t="shared" si="136"/>
        <v/>
      </c>
      <c r="I975" s="647"/>
      <c r="J975" s="648" t="str">
        <f t="shared" si="137"/>
        <v/>
      </c>
      <c r="K975" s="441" t="str">
        <f>IF(E975="","",VLOOKUP(C975,'Reference 10.0 EULs'!$D$2:$E$161,2,))</f>
        <v/>
      </c>
      <c r="L975" s="196" t="str">
        <f t="shared" si="138"/>
        <v/>
      </c>
      <c r="M975" s="198" t="str">
        <f t="shared" si="139"/>
        <v/>
      </c>
      <c r="N975" s="198"/>
      <c r="O975" s="198"/>
      <c r="P975" s="197" t="str">
        <f t="shared" si="142"/>
        <v/>
      </c>
      <c r="Q975" s="199" t="str">
        <f t="shared" si="143"/>
        <v/>
      </c>
      <c r="R975" s="205" t="str">
        <f>IF(K975="","",'Step 1  Fixed Inputs'!$B$3*(1+'Step 1  Fixed Inputs'!$B$7)/('Step 1  Fixed Inputs'!$B$5-'Step 1  Fixed Inputs'!$B$7)*(1-((1+'Step 1  Fixed Inputs'!$B$7)/(1+'Step 1  Fixed Inputs'!$B$5))^$K975))</f>
        <v/>
      </c>
      <c r="S975" s="201" t="str">
        <f>IF(K975="","",'Step 1  Fixed Inputs'!$B$4*(1+'Step 1  Fixed Inputs'!$B$7)/('Step 1  Fixed Inputs'!$B$5-'Step 1  Fixed Inputs'!$B$7)*(1-((1+'Step 1  Fixed Inputs'!$B$7)/(1+'Step 1  Fixed Inputs'!$B$5))^$K975))</f>
        <v/>
      </c>
      <c r="T975" s="202" t="str">
        <f>IF(K975="","",R975*#REF!)</f>
        <v/>
      </c>
      <c r="U975" s="202" t="str">
        <f>IF(K975="","",S975*#REF!)</f>
        <v/>
      </c>
      <c r="V975" s="200" t="str">
        <f>IF(K975="","",R975*#REF!+S975*#REF!)</f>
        <v/>
      </c>
      <c r="W975" s="256" t="str">
        <f t="shared" si="146"/>
        <v/>
      </c>
      <c r="X975" s="259" t="str">
        <f t="shared" si="145"/>
        <v/>
      </c>
      <c r="Y975" s="630" t="str">
        <f>IF(W975="","",W975*'Step 1  Fixed Inputs'!$B$8)</f>
        <v/>
      </c>
    </row>
    <row r="976" spans="2:25" hidden="1">
      <c r="B976" s="227"/>
      <c r="C976" s="523"/>
      <c r="D976" s="562"/>
      <c r="E976" s="545"/>
      <c r="F976" s="440"/>
      <c r="G976" s="637"/>
      <c r="H976" s="539" t="str">
        <f t="shared" si="136"/>
        <v/>
      </c>
      <c r="I976" s="647"/>
      <c r="J976" s="648" t="str">
        <f t="shared" si="137"/>
        <v/>
      </c>
      <c r="K976" s="441" t="str">
        <f>IF(E976="","",VLOOKUP(C976,'Reference 10.0 EULs'!$D$2:$E$161,2,))</f>
        <v/>
      </c>
      <c r="L976" s="196" t="str">
        <f t="shared" si="138"/>
        <v/>
      </c>
      <c r="M976" s="198" t="str">
        <f t="shared" si="139"/>
        <v/>
      </c>
      <c r="N976" s="198"/>
      <c r="O976" s="198"/>
      <c r="P976" s="197" t="str">
        <f t="shared" si="142"/>
        <v/>
      </c>
      <c r="Q976" s="199" t="str">
        <f t="shared" si="143"/>
        <v/>
      </c>
      <c r="R976" s="205" t="str">
        <f>IF(K976="","",'Step 1  Fixed Inputs'!$B$3*(1+'Step 1  Fixed Inputs'!$B$7)/('Step 1  Fixed Inputs'!$B$5-'Step 1  Fixed Inputs'!$B$7)*(1-((1+'Step 1  Fixed Inputs'!$B$7)/(1+'Step 1  Fixed Inputs'!$B$5))^$K976))</f>
        <v/>
      </c>
      <c r="S976" s="201" t="str">
        <f>IF(K976="","",'Step 1  Fixed Inputs'!$B$4*(1+'Step 1  Fixed Inputs'!$B$7)/('Step 1  Fixed Inputs'!$B$5-'Step 1  Fixed Inputs'!$B$7)*(1-((1+'Step 1  Fixed Inputs'!$B$7)/(1+'Step 1  Fixed Inputs'!$B$5))^$K976))</f>
        <v/>
      </c>
      <c r="T976" s="202" t="str">
        <f>IF(K976="","",R976*#REF!)</f>
        <v/>
      </c>
      <c r="U976" s="202" t="str">
        <f>IF(K976="","",S976*#REF!)</f>
        <v/>
      </c>
      <c r="V976" s="200" t="str">
        <f>IF(K976="","",R976*#REF!+S976*#REF!)</f>
        <v/>
      </c>
      <c r="W976" s="256" t="str">
        <f t="shared" si="146"/>
        <v/>
      </c>
      <c r="X976" s="259" t="str">
        <f t="shared" si="145"/>
        <v/>
      </c>
      <c r="Y976" s="630" t="str">
        <f>IF(W976="","",W976*'Step 1  Fixed Inputs'!$B$8)</f>
        <v/>
      </c>
    </row>
    <row r="977" spans="1:25" hidden="1">
      <c r="A977" s="393"/>
      <c r="B977" s="227"/>
      <c r="C977" s="523"/>
      <c r="D977" s="562"/>
      <c r="E977" s="545"/>
      <c r="F977" s="440"/>
      <c r="G977" s="637"/>
      <c r="H977" s="539" t="str">
        <f t="shared" si="136"/>
        <v/>
      </c>
      <c r="I977" s="647"/>
      <c r="J977" s="648" t="str">
        <f t="shared" si="137"/>
        <v/>
      </c>
      <c r="K977" s="441" t="str">
        <f>IF(E977="","",VLOOKUP(C977,'Reference 10.0 EULs'!$D$2:$E$161,2,))</f>
        <v/>
      </c>
      <c r="L977" s="196" t="str">
        <f t="shared" si="138"/>
        <v/>
      </c>
      <c r="M977" s="198" t="str">
        <f t="shared" si="139"/>
        <v/>
      </c>
      <c r="N977" s="198"/>
      <c r="O977" s="198"/>
      <c r="P977" s="197" t="str">
        <f t="shared" si="142"/>
        <v/>
      </c>
      <c r="Q977" s="199" t="str">
        <f t="shared" si="143"/>
        <v/>
      </c>
      <c r="R977" s="205" t="str">
        <f>IF(K977="","",'Step 1  Fixed Inputs'!$B$3*(1+'Step 1  Fixed Inputs'!$B$7)/('Step 1  Fixed Inputs'!$B$5-'Step 1  Fixed Inputs'!$B$7)*(1-((1+'Step 1  Fixed Inputs'!$B$7)/(1+'Step 1  Fixed Inputs'!$B$5))^$K977))</f>
        <v/>
      </c>
      <c r="S977" s="201" t="str">
        <f>IF(K977="","",'Step 1  Fixed Inputs'!$B$4*(1+'Step 1  Fixed Inputs'!$B$7)/('Step 1  Fixed Inputs'!$B$5-'Step 1  Fixed Inputs'!$B$7)*(1-((1+'Step 1  Fixed Inputs'!$B$7)/(1+'Step 1  Fixed Inputs'!$B$5))^$K977))</f>
        <v/>
      </c>
      <c r="T977" s="202" t="str">
        <f>IF(K977="","",R977*#REF!)</f>
        <v/>
      </c>
      <c r="U977" s="202" t="str">
        <f>IF(K977="","",S977*#REF!)</f>
        <v/>
      </c>
      <c r="V977" s="200" t="str">
        <f>IF(K977="","",R977*#REF!+S977*#REF!)</f>
        <v/>
      </c>
      <c r="W977" s="256" t="str">
        <f t="shared" si="146"/>
        <v/>
      </c>
      <c r="X977" s="259" t="str">
        <f t="shared" si="145"/>
        <v/>
      </c>
      <c r="Y977" s="630" t="str">
        <f>IF(W977="","",W977*'Step 1  Fixed Inputs'!$B$8)</f>
        <v/>
      </c>
    </row>
    <row r="978" spans="1:25" hidden="1">
      <c r="A978" s="393"/>
      <c r="B978" s="227"/>
      <c r="C978" s="523"/>
      <c r="D978" s="562"/>
      <c r="E978" s="545"/>
      <c r="F978" s="440"/>
      <c r="G978" s="637"/>
      <c r="H978" s="539" t="str">
        <f t="shared" si="136"/>
        <v/>
      </c>
      <c r="I978" s="647"/>
      <c r="J978" s="648" t="str">
        <f t="shared" si="137"/>
        <v/>
      </c>
      <c r="K978" s="441" t="str">
        <f>IF(E978="","",VLOOKUP(C978,'Reference 10.0 EULs'!$D$2:$E$161,2,))</f>
        <v/>
      </c>
      <c r="L978" s="196" t="str">
        <f t="shared" si="138"/>
        <v/>
      </c>
      <c r="M978" s="198" t="str">
        <f t="shared" si="139"/>
        <v/>
      </c>
      <c r="N978" s="198"/>
      <c r="O978" s="198"/>
      <c r="P978" s="197" t="str">
        <f t="shared" si="142"/>
        <v/>
      </c>
      <c r="Q978" s="199" t="str">
        <f t="shared" si="143"/>
        <v/>
      </c>
      <c r="R978" s="205" t="str">
        <f>IF(K978="","",'Step 1  Fixed Inputs'!$B$3*(1+'Step 1  Fixed Inputs'!$B$7)/('Step 1  Fixed Inputs'!$B$5-'Step 1  Fixed Inputs'!$B$7)*(1-((1+'Step 1  Fixed Inputs'!$B$7)/(1+'Step 1  Fixed Inputs'!$B$5))^$K978))</f>
        <v/>
      </c>
      <c r="S978" s="201" t="str">
        <f>IF(K978="","",'Step 1  Fixed Inputs'!$B$4*(1+'Step 1  Fixed Inputs'!$B$7)/('Step 1  Fixed Inputs'!$B$5-'Step 1  Fixed Inputs'!$B$7)*(1-((1+'Step 1  Fixed Inputs'!$B$7)/(1+'Step 1  Fixed Inputs'!$B$5))^$K978))</f>
        <v/>
      </c>
      <c r="T978" s="202" t="str">
        <f>IF(K978="","",R978*#REF!)</f>
        <v/>
      </c>
      <c r="U978" s="202" t="str">
        <f>IF(K978="","",S978*#REF!)</f>
        <v/>
      </c>
      <c r="V978" s="200" t="str">
        <f>IF(K978="","",R978*#REF!+S978*#REF!)</f>
        <v/>
      </c>
      <c r="W978" s="256" t="str">
        <f t="shared" si="146"/>
        <v/>
      </c>
      <c r="X978" s="259" t="str">
        <f t="shared" si="145"/>
        <v/>
      </c>
      <c r="Y978" s="630" t="str">
        <f>IF(W978="","",W978*'Step 1  Fixed Inputs'!$B$8)</f>
        <v/>
      </c>
    </row>
    <row r="979" spans="1:25" hidden="1">
      <c r="A979" s="393"/>
      <c r="B979" s="227"/>
      <c r="C979" s="523"/>
      <c r="D979" s="562"/>
      <c r="E979" s="545"/>
      <c r="F979" s="440"/>
      <c r="G979" s="637"/>
      <c r="H979" s="539" t="str">
        <f t="shared" si="136"/>
        <v/>
      </c>
      <c r="I979" s="647"/>
      <c r="J979" s="648" t="str">
        <f t="shared" si="137"/>
        <v/>
      </c>
      <c r="K979" s="441" t="str">
        <f>IF(E979="","",VLOOKUP(C979,'Reference 10.0 EULs'!$D$2:$E$161,2,))</f>
        <v/>
      </c>
      <c r="L979" s="196" t="str">
        <f t="shared" si="138"/>
        <v/>
      </c>
      <c r="M979" s="198" t="str">
        <f t="shared" si="139"/>
        <v/>
      </c>
      <c r="N979" s="198"/>
      <c r="O979" s="198"/>
      <c r="P979" s="197" t="str">
        <f t="shared" si="142"/>
        <v/>
      </c>
      <c r="Q979" s="199" t="str">
        <f t="shared" si="143"/>
        <v/>
      </c>
      <c r="R979" s="205" t="str">
        <f>IF(K979="","",'Step 1  Fixed Inputs'!$B$3*(1+'Step 1  Fixed Inputs'!$B$7)/('Step 1  Fixed Inputs'!$B$5-'Step 1  Fixed Inputs'!$B$7)*(1-((1+'Step 1  Fixed Inputs'!$B$7)/(1+'Step 1  Fixed Inputs'!$B$5))^$K979))</f>
        <v/>
      </c>
      <c r="S979" s="201" t="str">
        <f>IF(K979="","",'Step 1  Fixed Inputs'!$B$4*(1+'Step 1  Fixed Inputs'!$B$7)/('Step 1  Fixed Inputs'!$B$5-'Step 1  Fixed Inputs'!$B$7)*(1-((1+'Step 1  Fixed Inputs'!$B$7)/(1+'Step 1  Fixed Inputs'!$B$5))^$K979))</f>
        <v/>
      </c>
      <c r="T979" s="202" t="str">
        <f>IF(K979="","",R979*#REF!)</f>
        <v/>
      </c>
      <c r="U979" s="202" t="str">
        <f>IF(K979="","",S979*#REF!)</f>
        <v/>
      </c>
      <c r="V979" s="200" t="str">
        <f>IF(K979="","",R979*#REF!+S979*#REF!)</f>
        <v/>
      </c>
      <c r="W979" s="256" t="str">
        <f t="shared" si="146"/>
        <v/>
      </c>
      <c r="X979" s="259" t="str">
        <f t="shared" si="145"/>
        <v/>
      </c>
      <c r="Y979" s="630" t="str">
        <f>IF(W979="","",W979*'Step 1  Fixed Inputs'!$B$8)</f>
        <v/>
      </c>
    </row>
    <row r="980" spans="1:25" ht="15.75" hidden="1" thickBot="1">
      <c r="A980" s="393"/>
      <c r="B980" s="228"/>
      <c r="C980" s="525"/>
      <c r="D980" s="562"/>
      <c r="E980" s="545"/>
      <c r="F980" s="440"/>
      <c r="G980" s="637"/>
      <c r="H980" s="539" t="str">
        <f t="shared" si="136"/>
        <v/>
      </c>
      <c r="I980" s="647"/>
      <c r="J980" s="648" t="str">
        <f t="shared" si="137"/>
        <v/>
      </c>
      <c r="K980" s="441" t="str">
        <f>IF(E980="","",VLOOKUP(C980,'Reference 10.0 EULs'!$D$2:$E$161,2,))</f>
        <v/>
      </c>
      <c r="L980" s="196" t="str">
        <f t="shared" si="138"/>
        <v/>
      </c>
      <c r="M980" s="198" t="str">
        <f t="shared" si="139"/>
        <v/>
      </c>
      <c r="N980" s="198"/>
      <c r="O980" s="198"/>
      <c r="P980" s="197" t="str">
        <f t="shared" si="142"/>
        <v/>
      </c>
      <c r="Q980" s="199" t="str">
        <f t="shared" si="143"/>
        <v/>
      </c>
      <c r="R980" s="205" t="str">
        <f>IF(K980="","",'Step 1  Fixed Inputs'!$B$3*(1+'Step 1  Fixed Inputs'!$B$7)/('Step 1  Fixed Inputs'!$B$5-'Step 1  Fixed Inputs'!$B$7)*(1-((1+'Step 1  Fixed Inputs'!$B$7)/(1+'Step 1  Fixed Inputs'!$B$5))^$K980))</f>
        <v/>
      </c>
      <c r="S980" s="201" t="str">
        <f>IF(K980="","",'Step 1  Fixed Inputs'!$B$4*(1+'Step 1  Fixed Inputs'!$B$7)/('Step 1  Fixed Inputs'!$B$5-'Step 1  Fixed Inputs'!$B$7)*(1-((1+'Step 1  Fixed Inputs'!$B$7)/(1+'Step 1  Fixed Inputs'!$B$5))^$K980))</f>
        <v/>
      </c>
      <c r="T980" s="202" t="str">
        <f>IF(K980="","",R980*#REF!)</f>
        <v/>
      </c>
      <c r="U980" s="202" t="str">
        <f>IF(K980="","",S980*#REF!)</f>
        <v/>
      </c>
      <c r="V980" s="200" t="str">
        <f>IF(K980="","",R980*#REF!+S980*#REF!)</f>
        <v/>
      </c>
      <c r="W980" s="256" t="str">
        <f t="shared" si="146"/>
        <v/>
      </c>
      <c r="X980" s="259" t="str">
        <f t="shared" si="145"/>
        <v/>
      </c>
      <c r="Y980" s="630" t="str">
        <f>IF(W980="","",W980*'Step 1  Fixed Inputs'!$B$8)</f>
        <v/>
      </c>
    </row>
    <row r="981" spans="1:25" ht="18" hidden="1" thickBot="1">
      <c r="A981" s="286" t="s">
        <v>173</v>
      </c>
      <c r="B981" s="229"/>
      <c r="C981" s="520" t="s">
        <v>102</v>
      </c>
      <c r="D981" s="561">
        <f>SUM(D982:D1021)</f>
        <v>0</v>
      </c>
      <c r="E981" s="553">
        <f t="shared" ref="E981:G981" si="147">SUM(E982:E1021)</f>
        <v>0</v>
      </c>
      <c r="F981" s="510">
        <f t="shared" si="147"/>
        <v>0</v>
      </c>
      <c r="G981" s="636">
        <f t="shared" si="147"/>
        <v>0</v>
      </c>
      <c r="H981" s="530">
        <f>SUM(H982:H1021)</f>
        <v>0</v>
      </c>
      <c r="I981" s="646">
        <f>SUM(I982:I1021)</f>
        <v>0</v>
      </c>
      <c r="J981" s="636">
        <f>SUM(J982:J1021)</f>
        <v>0</v>
      </c>
      <c r="K981" s="438" t="e">
        <f>IF(E981="","",VLOOKUP(C981,'Reference 10.0 EULs'!$D$2:$E$161,2,))</f>
        <v>#N/A</v>
      </c>
      <c r="L981" s="203" t="str">
        <f>'Step 3  Admin Allocation'!K8</f>
        <v/>
      </c>
      <c r="M981" s="405">
        <f>SUM(M982:M1021)</f>
        <v>0</v>
      </c>
      <c r="N981" s="405"/>
      <c r="O981" s="405"/>
      <c r="P981" s="204" t="str">
        <f>'Step 3  Admin Allocation'!O8</f>
        <v/>
      </c>
      <c r="Q981" s="405">
        <f t="shared" ref="Q981:W981" si="148">SUM(Q982:Q1021)</f>
        <v>0</v>
      </c>
      <c r="R981" s="405">
        <f t="shared" si="148"/>
        <v>0</v>
      </c>
      <c r="S981" s="405">
        <f t="shared" si="148"/>
        <v>0</v>
      </c>
      <c r="T981" s="405">
        <f t="shared" si="148"/>
        <v>0</v>
      </c>
      <c r="U981" s="405">
        <f t="shared" si="148"/>
        <v>0</v>
      </c>
      <c r="V981" s="405">
        <f t="shared" si="148"/>
        <v>0</v>
      </c>
      <c r="W981" s="255">
        <f t="shared" si="148"/>
        <v>0</v>
      </c>
      <c r="X981" s="258" t="e">
        <f>V981/Q981</f>
        <v>#DIV/0!</v>
      </c>
      <c r="Y981" s="629">
        <f>SUM(Y982:Y1021)</f>
        <v>0</v>
      </c>
    </row>
    <row r="982" spans="1:25" hidden="1">
      <c r="A982" s="87"/>
      <c r="B982" s="407"/>
      <c r="C982" s="524"/>
      <c r="D982" s="567"/>
      <c r="E982" s="554"/>
      <c r="F982" s="477"/>
      <c r="G982" s="637"/>
      <c r="H982" s="540" t="str">
        <f>IF(E982="","",E982/$E$981)</f>
        <v/>
      </c>
      <c r="I982" s="650"/>
      <c r="J982" s="651" t="str">
        <f>IF($G982="","",G982+I982)</f>
        <v/>
      </c>
      <c r="K982" s="441" t="str">
        <f>IF(E982="","",VLOOKUP(C982,'Reference 10.0 EULs'!$D$2:$E$161,2,))</f>
        <v/>
      </c>
      <c r="L982" s="196" t="str">
        <f>IF(K982="","",(J982/J$981)*L$981)</f>
        <v/>
      </c>
      <c r="M982" s="198" t="str">
        <f t="shared" ref="M982:M1021" si="149">IF(K982="","",SUM(J982,L982))</f>
        <v/>
      </c>
      <c r="N982" s="198"/>
      <c r="O982" s="198"/>
      <c r="P982" s="197" t="str">
        <f>IF(K982="","",(J982/J$981)*P$981)</f>
        <v/>
      </c>
      <c r="Q982" s="199" t="str">
        <f t="shared" ref="Q982:Q1021" si="150">IF(K982="","",SUM(J982,P982))</f>
        <v/>
      </c>
      <c r="R982" s="205" t="str">
        <f>IF(K982="","",'Step 1  Fixed Inputs'!$B$3*(1+'Step 1  Fixed Inputs'!$B$7)/('Step 1  Fixed Inputs'!$B$5-'Step 1  Fixed Inputs'!$B$7)*(1-((1+'Step 1  Fixed Inputs'!$B$7)/(1+'Step 1  Fixed Inputs'!$B$5))^$K982))</f>
        <v/>
      </c>
      <c r="S982" s="201" t="str">
        <f>IF(K982="","",'Step 1  Fixed Inputs'!$B$4*(1+'Step 1  Fixed Inputs'!$B$7)/('Step 1  Fixed Inputs'!$B$5-'Step 1  Fixed Inputs'!$B$7)*(1-((1+'Step 1  Fixed Inputs'!$B$7)/(1+'Step 1  Fixed Inputs'!$B$5))^$K982))</f>
        <v/>
      </c>
      <c r="T982" s="202" t="str">
        <f>IF(K982="","",R982*#REF!)</f>
        <v/>
      </c>
      <c r="U982" s="202" t="str">
        <f>IF(K982="","",S982*#REF!)</f>
        <v/>
      </c>
      <c r="V982" s="200" t="str">
        <f>IF(K982="","",R982*#REF!+S982*#REF!)</f>
        <v/>
      </c>
      <c r="W982" s="256" t="str">
        <f t="shared" ref="W982:W1021" si="151">IF(K982="","",V982-Q982)</f>
        <v/>
      </c>
      <c r="X982" s="259" t="str">
        <f t="shared" ref="X982:X1021" si="152">IF(K982="","",V982/Q982)</f>
        <v/>
      </c>
      <c r="Y982" s="630" t="str">
        <f>IF(W982="","",W982*'Step 1  Fixed Inputs'!$B$8)</f>
        <v/>
      </c>
    </row>
    <row r="983" spans="1:25" hidden="1">
      <c r="A983" s="393"/>
      <c r="B983" s="407"/>
      <c r="C983" s="523"/>
      <c r="D983" s="567"/>
      <c r="E983" s="554"/>
      <c r="F983" s="477"/>
      <c r="G983" s="637"/>
      <c r="H983" s="540" t="str">
        <f t="shared" ref="H983:H1021" si="153">IF(E983="","",E983/$E$981)</f>
        <v/>
      </c>
      <c r="I983" s="650"/>
      <c r="J983" s="651" t="str">
        <f t="shared" ref="J983:J1021" si="154">IF($G983="","",G983+I983)</f>
        <v/>
      </c>
      <c r="K983" s="441" t="str">
        <f>IF(E983="","",VLOOKUP(C983,'Reference 10.0 EULs'!$D$2:$E$161,2,))</f>
        <v/>
      </c>
      <c r="L983" s="196" t="str">
        <f t="shared" ref="L983:L1021" si="155">IF(K983="","",(J983/J$981)*L$981)</f>
        <v/>
      </c>
      <c r="M983" s="198" t="str">
        <f t="shared" si="149"/>
        <v/>
      </c>
      <c r="N983" s="198"/>
      <c r="O983" s="198"/>
      <c r="P983" s="197" t="str">
        <f t="shared" ref="P983:P1021" si="156">IF(K983="","",(J983/J$981)*P$981)</f>
        <v/>
      </c>
      <c r="Q983" s="199" t="str">
        <f t="shared" si="150"/>
        <v/>
      </c>
      <c r="R983" s="205" t="str">
        <f>IF(K983="","",'Step 1  Fixed Inputs'!$B$3*(1+'Step 1  Fixed Inputs'!$B$7)/('Step 1  Fixed Inputs'!$B$5-'Step 1  Fixed Inputs'!$B$7)*(1-((1+'Step 1  Fixed Inputs'!$B$7)/(1+'Step 1  Fixed Inputs'!$B$5))^$K983))</f>
        <v/>
      </c>
      <c r="S983" s="201" t="str">
        <f>IF(K983="","",'Step 1  Fixed Inputs'!$B$4*(1+'Step 1  Fixed Inputs'!$B$7)/('Step 1  Fixed Inputs'!$B$5-'Step 1  Fixed Inputs'!$B$7)*(1-((1+'Step 1  Fixed Inputs'!$B$7)/(1+'Step 1  Fixed Inputs'!$B$5))^$K983))</f>
        <v/>
      </c>
      <c r="T983" s="202" t="str">
        <f>IF(K983="","",R983*#REF!)</f>
        <v/>
      </c>
      <c r="U983" s="202" t="str">
        <f>IF(K983="","",S983*#REF!)</f>
        <v/>
      </c>
      <c r="V983" s="200" t="str">
        <f>IF(K983="","",R983*#REF!+S983*#REF!)</f>
        <v/>
      </c>
      <c r="W983" s="256" t="str">
        <f t="shared" si="151"/>
        <v/>
      </c>
      <c r="X983" s="259" t="str">
        <f t="shared" si="152"/>
        <v/>
      </c>
      <c r="Y983" s="630" t="str">
        <f>IF(W983="","",W983*'Step 1  Fixed Inputs'!$B$8)</f>
        <v/>
      </c>
    </row>
    <row r="984" spans="1:25" hidden="1">
      <c r="A984" s="393"/>
      <c r="B984" s="407"/>
      <c r="C984" s="521"/>
      <c r="D984" s="567"/>
      <c r="E984" s="554"/>
      <c r="F984" s="477"/>
      <c r="G984" s="637"/>
      <c r="H984" s="540" t="str">
        <f t="shared" si="153"/>
        <v/>
      </c>
      <c r="I984" s="650"/>
      <c r="J984" s="651" t="str">
        <f t="shared" si="154"/>
        <v/>
      </c>
      <c r="K984" s="441" t="str">
        <f>IF(E984="","",VLOOKUP(C984,'Reference 10.0 EULs'!$D$2:$E$161,2,))</f>
        <v/>
      </c>
      <c r="L984" s="196" t="str">
        <f t="shared" si="155"/>
        <v/>
      </c>
      <c r="M984" s="198" t="str">
        <f t="shared" si="149"/>
        <v/>
      </c>
      <c r="N984" s="198"/>
      <c r="O984" s="198"/>
      <c r="P984" s="197" t="str">
        <f t="shared" si="156"/>
        <v/>
      </c>
      <c r="Q984" s="199" t="str">
        <f t="shared" si="150"/>
        <v/>
      </c>
      <c r="R984" s="205" t="str">
        <f>IF(K984="","",'Step 1  Fixed Inputs'!$B$3*(1+'Step 1  Fixed Inputs'!$B$7)/('Step 1  Fixed Inputs'!$B$5-'Step 1  Fixed Inputs'!$B$7)*(1-((1+'Step 1  Fixed Inputs'!$B$7)/(1+'Step 1  Fixed Inputs'!$B$5))^$K984))</f>
        <v/>
      </c>
      <c r="S984" s="201" t="str">
        <f>IF(K984="","",'Step 1  Fixed Inputs'!$B$4*(1+'Step 1  Fixed Inputs'!$B$7)/('Step 1  Fixed Inputs'!$B$5-'Step 1  Fixed Inputs'!$B$7)*(1-((1+'Step 1  Fixed Inputs'!$B$7)/(1+'Step 1  Fixed Inputs'!$B$5))^$K984))</f>
        <v/>
      </c>
      <c r="T984" s="202" t="str">
        <f>IF(K984="","",R984*#REF!)</f>
        <v/>
      </c>
      <c r="U984" s="202" t="str">
        <f>IF(K984="","",S984*#REF!)</f>
        <v/>
      </c>
      <c r="V984" s="200" t="str">
        <f>IF(K984="","",R984*#REF!+S984*#REF!)</f>
        <v/>
      </c>
      <c r="W984" s="256" t="str">
        <f t="shared" si="151"/>
        <v/>
      </c>
      <c r="X984" s="259" t="str">
        <f t="shared" si="152"/>
        <v/>
      </c>
      <c r="Y984" s="630" t="str">
        <f>IF(W984="","",W984*'Step 1  Fixed Inputs'!$B$8)</f>
        <v/>
      </c>
    </row>
    <row r="985" spans="1:25" hidden="1">
      <c r="A985" s="393"/>
      <c r="B985" s="407"/>
      <c r="C985" s="523"/>
      <c r="D985" s="567"/>
      <c r="E985" s="554"/>
      <c r="F985" s="477"/>
      <c r="G985" s="637"/>
      <c r="H985" s="540" t="str">
        <f t="shared" si="153"/>
        <v/>
      </c>
      <c r="I985" s="650"/>
      <c r="J985" s="651" t="str">
        <f t="shared" si="154"/>
        <v/>
      </c>
      <c r="K985" s="441" t="str">
        <f>IF(E985="","",VLOOKUP(C985,'Reference 10.0 EULs'!$D$2:$E$161,2,))</f>
        <v/>
      </c>
      <c r="L985" s="196" t="str">
        <f t="shared" si="155"/>
        <v/>
      </c>
      <c r="M985" s="198" t="str">
        <f t="shared" si="149"/>
        <v/>
      </c>
      <c r="N985" s="198"/>
      <c r="O985" s="198"/>
      <c r="P985" s="197" t="str">
        <f t="shared" si="156"/>
        <v/>
      </c>
      <c r="Q985" s="199" t="str">
        <f t="shared" si="150"/>
        <v/>
      </c>
      <c r="R985" s="205" t="str">
        <f>IF(K985="","",'Step 1  Fixed Inputs'!$B$3*(1+'Step 1  Fixed Inputs'!$B$7)/('Step 1  Fixed Inputs'!$B$5-'Step 1  Fixed Inputs'!$B$7)*(1-((1+'Step 1  Fixed Inputs'!$B$7)/(1+'Step 1  Fixed Inputs'!$B$5))^$K985))</f>
        <v/>
      </c>
      <c r="S985" s="201" t="str">
        <f>IF(K985="","",'Step 1  Fixed Inputs'!$B$4*(1+'Step 1  Fixed Inputs'!$B$7)/('Step 1  Fixed Inputs'!$B$5-'Step 1  Fixed Inputs'!$B$7)*(1-((1+'Step 1  Fixed Inputs'!$B$7)/(1+'Step 1  Fixed Inputs'!$B$5))^$K985))</f>
        <v/>
      </c>
      <c r="T985" s="202" t="str">
        <f>IF(K985="","",R985*#REF!)</f>
        <v/>
      </c>
      <c r="U985" s="202" t="str">
        <f>IF(K985="","",S985*#REF!)</f>
        <v/>
      </c>
      <c r="V985" s="200" t="str">
        <f>IF(K985="","",R985*#REF!+S985*#REF!)</f>
        <v/>
      </c>
      <c r="W985" s="256" t="str">
        <f t="shared" si="151"/>
        <v/>
      </c>
      <c r="X985" s="259" t="str">
        <f t="shared" si="152"/>
        <v/>
      </c>
      <c r="Y985" s="630" t="str">
        <f>IF(W985="","",W985*'Step 1  Fixed Inputs'!$B$8)</f>
        <v/>
      </c>
    </row>
    <row r="986" spans="1:25" hidden="1">
      <c r="A986" s="393"/>
      <c r="B986" s="407"/>
      <c r="C986" s="523"/>
      <c r="D986" s="567"/>
      <c r="E986" s="554"/>
      <c r="F986" s="477"/>
      <c r="G986" s="637"/>
      <c r="H986" s="540" t="str">
        <f t="shared" si="153"/>
        <v/>
      </c>
      <c r="I986" s="650"/>
      <c r="J986" s="651" t="str">
        <f t="shared" si="154"/>
        <v/>
      </c>
      <c r="K986" s="441" t="str">
        <f>IF(E986="","",VLOOKUP(C986,'Reference 10.0 EULs'!$D$2:$E$161,2,))</f>
        <v/>
      </c>
      <c r="L986" s="196" t="str">
        <f t="shared" si="155"/>
        <v/>
      </c>
      <c r="M986" s="198" t="str">
        <f t="shared" si="149"/>
        <v/>
      </c>
      <c r="N986" s="198"/>
      <c r="O986" s="198"/>
      <c r="P986" s="197" t="str">
        <f t="shared" si="156"/>
        <v/>
      </c>
      <c r="Q986" s="199" t="str">
        <f t="shared" si="150"/>
        <v/>
      </c>
      <c r="R986" s="205" t="str">
        <f>IF(K986="","",'Step 1  Fixed Inputs'!$B$3*(1+'Step 1  Fixed Inputs'!$B$7)/('Step 1  Fixed Inputs'!$B$5-'Step 1  Fixed Inputs'!$B$7)*(1-((1+'Step 1  Fixed Inputs'!$B$7)/(1+'Step 1  Fixed Inputs'!$B$5))^$K986))</f>
        <v/>
      </c>
      <c r="S986" s="201" t="str">
        <f>IF(K986="","",'Step 1  Fixed Inputs'!$B$4*(1+'Step 1  Fixed Inputs'!$B$7)/('Step 1  Fixed Inputs'!$B$5-'Step 1  Fixed Inputs'!$B$7)*(1-((1+'Step 1  Fixed Inputs'!$B$7)/(1+'Step 1  Fixed Inputs'!$B$5))^$K986))</f>
        <v/>
      </c>
      <c r="T986" s="202" t="str">
        <f>IF(K986="","",R986*#REF!)</f>
        <v/>
      </c>
      <c r="U986" s="202" t="str">
        <f>IF(K986="","",S986*#REF!)</f>
        <v/>
      </c>
      <c r="V986" s="200" t="str">
        <f>IF(K986="","",R986*#REF!+S986*#REF!)</f>
        <v/>
      </c>
      <c r="W986" s="256" t="str">
        <f t="shared" si="151"/>
        <v/>
      </c>
      <c r="X986" s="259" t="str">
        <f t="shared" si="152"/>
        <v/>
      </c>
      <c r="Y986" s="630" t="str">
        <f>IF(W986="","",W986*'Step 1  Fixed Inputs'!$B$8)</f>
        <v/>
      </c>
    </row>
    <row r="987" spans="1:25" hidden="1">
      <c r="A987" s="393"/>
      <c r="B987" s="407"/>
      <c r="C987" s="523"/>
      <c r="D987" s="567"/>
      <c r="E987" s="554"/>
      <c r="F987" s="477"/>
      <c r="G987" s="637"/>
      <c r="H987" s="540" t="str">
        <f t="shared" si="153"/>
        <v/>
      </c>
      <c r="I987" s="650"/>
      <c r="J987" s="651" t="str">
        <f t="shared" si="154"/>
        <v/>
      </c>
      <c r="K987" s="441" t="str">
        <f>IF(E987="","",VLOOKUP(C987,'Reference 10.0 EULs'!$D$2:$E$161,2,))</f>
        <v/>
      </c>
      <c r="L987" s="196" t="str">
        <f t="shared" si="155"/>
        <v/>
      </c>
      <c r="M987" s="198" t="str">
        <f t="shared" si="149"/>
        <v/>
      </c>
      <c r="N987" s="198"/>
      <c r="O987" s="198"/>
      <c r="P987" s="197" t="str">
        <f t="shared" si="156"/>
        <v/>
      </c>
      <c r="Q987" s="199" t="str">
        <f t="shared" si="150"/>
        <v/>
      </c>
      <c r="R987" s="205" t="str">
        <f>IF(K987="","",'Step 1  Fixed Inputs'!$B$3*(1+'Step 1  Fixed Inputs'!$B$7)/('Step 1  Fixed Inputs'!$B$5-'Step 1  Fixed Inputs'!$B$7)*(1-((1+'Step 1  Fixed Inputs'!$B$7)/(1+'Step 1  Fixed Inputs'!$B$5))^$K987))</f>
        <v/>
      </c>
      <c r="S987" s="201" t="str">
        <f>IF(K987="","",'Step 1  Fixed Inputs'!$B$4*(1+'Step 1  Fixed Inputs'!$B$7)/('Step 1  Fixed Inputs'!$B$5-'Step 1  Fixed Inputs'!$B$7)*(1-((1+'Step 1  Fixed Inputs'!$B$7)/(1+'Step 1  Fixed Inputs'!$B$5))^$K987))</f>
        <v/>
      </c>
      <c r="T987" s="202" t="str">
        <f>IF(K987="","",R987*#REF!)</f>
        <v/>
      </c>
      <c r="U987" s="202" t="str">
        <f>IF(K987="","",S987*#REF!)</f>
        <v/>
      </c>
      <c r="V987" s="200" t="str">
        <f>IF(K987="","",R987*#REF!+S987*#REF!)</f>
        <v/>
      </c>
      <c r="W987" s="256" t="str">
        <f t="shared" si="151"/>
        <v/>
      </c>
      <c r="X987" s="259" t="str">
        <f t="shared" si="152"/>
        <v/>
      </c>
      <c r="Y987" s="630" t="str">
        <f>IF(W987="","",W987*'Step 1  Fixed Inputs'!$B$8)</f>
        <v/>
      </c>
    </row>
    <row r="988" spans="1:25" hidden="1">
      <c r="A988" s="393"/>
      <c r="B988" s="407"/>
      <c r="C988" s="523"/>
      <c r="D988" s="567"/>
      <c r="E988" s="554"/>
      <c r="F988" s="477"/>
      <c r="G988" s="637"/>
      <c r="H988" s="540" t="str">
        <f t="shared" si="153"/>
        <v/>
      </c>
      <c r="I988" s="650"/>
      <c r="J988" s="651" t="str">
        <f t="shared" si="154"/>
        <v/>
      </c>
      <c r="K988" s="441" t="str">
        <f>IF(E988="","",VLOOKUP(C988,'Reference 10.0 EULs'!$D$2:$E$161,2,))</f>
        <v/>
      </c>
      <c r="L988" s="196" t="str">
        <f t="shared" si="155"/>
        <v/>
      </c>
      <c r="M988" s="198" t="str">
        <f t="shared" si="149"/>
        <v/>
      </c>
      <c r="N988" s="198"/>
      <c r="O988" s="198"/>
      <c r="P988" s="197" t="str">
        <f t="shared" si="156"/>
        <v/>
      </c>
      <c r="Q988" s="199" t="str">
        <f t="shared" si="150"/>
        <v/>
      </c>
      <c r="R988" s="205" t="str">
        <f>IF(K988="","",'Step 1  Fixed Inputs'!$B$3*(1+'Step 1  Fixed Inputs'!$B$7)/('Step 1  Fixed Inputs'!$B$5-'Step 1  Fixed Inputs'!$B$7)*(1-((1+'Step 1  Fixed Inputs'!$B$7)/(1+'Step 1  Fixed Inputs'!$B$5))^$K988))</f>
        <v/>
      </c>
      <c r="S988" s="201" t="str">
        <f>IF(K988="","",'Step 1  Fixed Inputs'!$B$4*(1+'Step 1  Fixed Inputs'!$B$7)/('Step 1  Fixed Inputs'!$B$5-'Step 1  Fixed Inputs'!$B$7)*(1-((1+'Step 1  Fixed Inputs'!$B$7)/(1+'Step 1  Fixed Inputs'!$B$5))^$K988))</f>
        <v/>
      </c>
      <c r="T988" s="202" t="str">
        <f>IF(K988="","",R988*#REF!)</f>
        <v/>
      </c>
      <c r="U988" s="202" t="str">
        <f>IF(K988="","",S988*#REF!)</f>
        <v/>
      </c>
      <c r="V988" s="200" t="str">
        <f>IF(K988="","",R988*#REF!+S988*#REF!)</f>
        <v/>
      </c>
      <c r="W988" s="256" t="str">
        <f t="shared" si="151"/>
        <v/>
      </c>
      <c r="X988" s="259" t="str">
        <f t="shared" si="152"/>
        <v/>
      </c>
      <c r="Y988" s="630" t="str">
        <f>IF(W988="","",W988*'Step 1  Fixed Inputs'!$B$8)</f>
        <v/>
      </c>
    </row>
    <row r="989" spans="1:25" hidden="1">
      <c r="A989" s="393"/>
      <c r="B989" s="407"/>
      <c r="C989" s="523"/>
      <c r="D989" s="562"/>
      <c r="E989" s="545"/>
      <c r="F989" s="440"/>
      <c r="G989" s="637"/>
      <c r="H989" s="540" t="str">
        <f t="shared" si="153"/>
        <v/>
      </c>
      <c r="I989" s="650"/>
      <c r="J989" s="651" t="str">
        <f t="shared" si="154"/>
        <v/>
      </c>
      <c r="K989" s="441" t="str">
        <f>IF(E989="","",VLOOKUP(C989,'Reference 10.0 EULs'!$D$2:$E$161,2,))</f>
        <v/>
      </c>
      <c r="L989" s="196" t="str">
        <f t="shared" si="155"/>
        <v/>
      </c>
      <c r="M989" s="198" t="str">
        <f t="shared" si="149"/>
        <v/>
      </c>
      <c r="N989" s="198"/>
      <c r="O989" s="198"/>
      <c r="P989" s="197" t="str">
        <f t="shared" si="156"/>
        <v/>
      </c>
      <c r="Q989" s="199" t="str">
        <f t="shared" si="150"/>
        <v/>
      </c>
      <c r="R989" s="205" t="str">
        <f>IF(K989="","",'Step 1  Fixed Inputs'!$B$3*(1+'Step 1  Fixed Inputs'!$B$7)/('Step 1  Fixed Inputs'!$B$5-'Step 1  Fixed Inputs'!$B$7)*(1-((1+'Step 1  Fixed Inputs'!$B$7)/(1+'Step 1  Fixed Inputs'!$B$5))^$K989))</f>
        <v/>
      </c>
      <c r="S989" s="201" t="str">
        <f>IF(K989="","",'Step 1  Fixed Inputs'!$B$4*(1+'Step 1  Fixed Inputs'!$B$7)/('Step 1  Fixed Inputs'!$B$5-'Step 1  Fixed Inputs'!$B$7)*(1-((1+'Step 1  Fixed Inputs'!$B$7)/(1+'Step 1  Fixed Inputs'!$B$5))^$K989))</f>
        <v/>
      </c>
      <c r="T989" s="202" t="str">
        <f>IF(K989="","",R989*#REF!)</f>
        <v/>
      </c>
      <c r="U989" s="202" t="str">
        <f>IF(K989="","",S989*#REF!)</f>
        <v/>
      </c>
      <c r="V989" s="200" t="str">
        <f>IF(K989="","",R989*#REF!+S989*#REF!)</f>
        <v/>
      </c>
      <c r="W989" s="256" t="str">
        <f t="shared" si="151"/>
        <v/>
      </c>
      <c r="X989" s="259" t="str">
        <f t="shared" si="152"/>
        <v/>
      </c>
      <c r="Y989" s="630" t="str">
        <f>IF(W989="","",W989*'Step 1  Fixed Inputs'!$B$8)</f>
        <v/>
      </c>
    </row>
    <row r="990" spans="1:25" hidden="1">
      <c r="A990" s="393"/>
      <c r="B990" s="407"/>
      <c r="C990" s="526"/>
      <c r="D990" s="562"/>
      <c r="E990" s="545"/>
      <c r="F990" s="440"/>
      <c r="G990" s="637"/>
      <c r="H990" s="540" t="str">
        <f t="shared" si="153"/>
        <v/>
      </c>
      <c r="I990" s="650"/>
      <c r="J990" s="651" t="str">
        <f t="shared" si="154"/>
        <v/>
      </c>
      <c r="K990" s="441" t="str">
        <f>IF(E990="","",VLOOKUP(C990,'Reference 10.0 EULs'!$D$2:$E$161,2,))</f>
        <v/>
      </c>
      <c r="L990" s="196" t="str">
        <f t="shared" si="155"/>
        <v/>
      </c>
      <c r="M990" s="198" t="str">
        <f t="shared" si="149"/>
        <v/>
      </c>
      <c r="N990" s="198"/>
      <c r="O990" s="198"/>
      <c r="P990" s="197" t="str">
        <f t="shared" si="156"/>
        <v/>
      </c>
      <c r="Q990" s="199" t="str">
        <f t="shared" si="150"/>
        <v/>
      </c>
      <c r="R990" s="205" t="str">
        <f>IF(K990="","",'Step 1  Fixed Inputs'!$B$3*(1+'Step 1  Fixed Inputs'!$B$7)/('Step 1  Fixed Inputs'!$B$5-'Step 1  Fixed Inputs'!$B$7)*(1-((1+'Step 1  Fixed Inputs'!$B$7)/(1+'Step 1  Fixed Inputs'!$B$5))^$K990))</f>
        <v/>
      </c>
      <c r="S990" s="201" t="str">
        <f>IF(K990="","",'Step 1  Fixed Inputs'!$B$4*(1+'Step 1  Fixed Inputs'!$B$7)/('Step 1  Fixed Inputs'!$B$5-'Step 1  Fixed Inputs'!$B$7)*(1-((1+'Step 1  Fixed Inputs'!$B$7)/(1+'Step 1  Fixed Inputs'!$B$5))^$K990))</f>
        <v/>
      </c>
      <c r="T990" s="202" t="str">
        <f>IF(K990="","",R990*#REF!)</f>
        <v/>
      </c>
      <c r="U990" s="202" t="str">
        <f>IF(K990="","",S990*#REF!)</f>
        <v/>
      </c>
      <c r="V990" s="200" t="str">
        <f>IF(K990="","",R990*#REF!+S990*#REF!)</f>
        <v/>
      </c>
      <c r="W990" s="256" t="str">
        <f t="shared" si="151"/>
        <v/>
      </c>
      <c r="X990" s="259" t="str">
        <f t="shared" si="152"/>
        <v/>
      </c>
      <c r="Y990" s="630" t="str">
        <f>IF(W990="","",W990*'Step 1  Fixed Inputs'!$B$8)</f>
        <v/>
      </c>
    </row>
    <row r="991" spans="1:25" hidden="1">
      <c r="A991" s="393"/>
      <c r="B991" s="407"/>
      <c r="C991" s="526"/>
      <c r="D991" s="562"/>
      <c r="E991" s="545"/>
      <c r="F991" s="440"/>
      <c r="G991" s="637"/>
      <c r="H991" s="540" t="str">
        <f t="shared" si="153"/>
        <v/>
      </c>
      <c r="I991" s="650"/>
      <c r="J991" s="651" t="str">
        <f t="shared" si="154"/>
        <v/>
      </c>
      <c r="K991" s="441" t="str">
        <f>IF(E991="","",VLOOKUP(C991,'Reference 10.0 EULs'!$D$2:$E$161,2,))</f>
        <v/>
      </c>
      <c r="L991" s="196" t="str">
        <f t="shared" si="155"/>
        <v/>
      </c>
      <c r="M991" s="198" t="str">
        <f t="shared" si="149"/>
        <v/>
      </c>
      <c r="N991" s="198"/>
      <c r="O991" s="198"/>
      <c r="P991" s="197" t="str">
        <f t="shared" si="156"/>
        <v/>
      </c>
      <c r="Q991" s="199" t="str">
        <f t="shared" si="150"/>
        <v/>
      </c>
      <c r="R991" s="205" t="str">
        <f>IF(K991="","",'Step 1  Fixed Inputs'!$B$3*(1+'Step 1  Fixed Inputs'!$B$7)/('Step 1  Fixed Inputs'!$B$5-'Step 1  Fixed Inputs'!$B$7)*(1-((1+'Step 1  Fixed Inputs'!$B$7)/(1+'Step 1  Fixed Inputs'!$B$5))^$K991))</f>
        <v/>
      </c>
      <c r="S991" s="201" t="str">
        <f>IF(K991="","",'Step 1  Fixed Inputs'!$B$4*(1+'Step 1  Fixed Inputs'!$B$7)/('Step 1  Fixed Inputs'!$B$5-'Step 1  Fixed Inputs'!$B$7)*(1-((1+'Step 1  Fixed Inputs'!$B$7)/(1+'Step 1  Fixed Inputs'!$B$5))^$K991))</f>
        <v/>
      </c>
      <c r="T991" s="202" t="str">
        <f>IF(K991="","",R991*#REF!)</f>
        <v/>
      </c>
      <c r="U991" s="202" t="str">
        <f>IF(K991="","",S991*#REF!)</f>
        <v/>
      </c>
      <c r="V991" s="200" t="str">
        <f>IF(K991="","",R991*#REF!+S991*#REF!)</f>
        <v/>
      </c>
      <c r="W991" s="256" t="str">
        <f t="shared" si="151"/>
        <v/>
      </c>
      <c r="X991" s="259" t="str">
        <f t="shared" si="152"/>
        <v/>
      </c>
      <c r="Y991" s="630" t="str">
        <f>IF(W991="","",W991*'Step 1  Fixed Inputs'!$B$8)</f>
        <v/>
      </c>
    </row>
    <row r="992" spans="1:25" hidden="1">
      <c r="A992" s="393"/>
      <c r="B992" s="407"/>
      <c r="C992" s="526"/>
      <c r="D992" s="562"/>
      <c r="E992" s="545"/>
      <c r="F992" s="440"/>
      <c r="G992" s="637"/>
      <c r="H992" s="540" t="str">
        <f t="shared" si="153"/>
        <v/>
      </c>
      <c r="I992" s="650"/>
      <c r="J992" s="651" t="str">
        <f t="shared" si="154"/>
        <v/>
      </c>
      <c r="K992" s="441" t="str">
        <f>IF(E992="","",VLOOKUP(C992,'Reference 10.0 EULs'!$D$2:$E$161,2,))</f>
        <v/>
      </c>
      <c r="L992" s="196" t="str">
        <f t="shared" si="155"/>
        <v/>
      </c>
      <c r="M992" s="198" t="str">
        <f t="shared" si="149"/>
        <v/>
      </c>
      <c r="N992" s="198"/>
      <c r="O992" s="198"/>
      <c r="P992" s="197" t="str">
        <f t="shared" si="156"/>
        <v/>
      </c>
      <c r="Q992" s="199" t="str">
        <f t="shared" si="150"/>
        <v/>
      </c>
      <c r="R992" s="205" t="str">
        <f>IF(K992="","",'Step 1  Fixed Inputs'!$B$3*(1+'Step 1  Fixed Inputs'!$B$7)/('Step 1  Fixed Inputs'!$B$5-'Step 1  Fixed Inputs'!$B$7)*(1-((1+'Step 1  Fixed Inputs'!$B$7)/(1+'Step 1  Fixed Inputs'!$B$5))^$K992))</f>
        <v/>
      </c>
      <c r="S992" s="201" t="str">
        <f>IF(K992="","",'Step 1  Fixed Inputs'!$B$4*(1+'Step 1  Fixed Inputs'!$B$7)/('Step 1  Fixed Inputs'!$B$5-'Step 1  Fixed Inputs'!$B$7)*(1-((1+'Step 1  Fixed Inputs'!$B$7)/(1+'Step 1  Fixed Inputs'!$B$5))^$K992))</f>
        <v/>
      </c>
      <c r="T992" s="202" t="str">
        <f>IF(K992="","",R992*#REF!)</f>
        <v/>
      </c>
      <c r="U992" s="202" t="str">
        <f>IF(K992="","",S992*#REF!)</f>
        <v/>
      </c>
      <c r="V992" s="200" t="str">
        <f>IF(K992="","",R992*#REF!+S992*#REF!)</f>
        <v/>
      </c>
      <c r="W992" s="256" t="str">
        <f t="shared" si="151"/>
        <v/>
      </c>
      <c r="X992" s="259" t="str">
        <f t="shared" si="152"/>
        <v/>
      </c>
      <c r="Y992" s="630" t="str">
        <f>IF(W992="","",W992*'Step 1  Fixed Inputs'!$B$8)</f>
        <v/>
      </c>
    </row>
    <row r="993" spans="2:25" hidden="1">
      <c r="B993" s="407"/>
      <c r="C993" s="526"/>
      <c r="D993" s="562"/>
      <c r="E993" s="545"/>
      <c r="F993" s="440"/>
      <c r="G993" s="637"/>
      <c r="H993" s="540" t="str">
        <f t="shared" si="153"/>
        <v/>
      </c>
      <c r="I993" s="650"/>
      <c r="J993" s="651" t="str">
        <f t="shared" si="154"/>
        <v/>
      </c>
      <c r="K993" s="441" t="str">
        <f>IF(E993="","",VLOOKUP(C993,'Reference 10.0 EULs'!$D$2:$E$161,2,))</f>
        <v/>
      </c>
      <c r="L993" s="196" t="str">
        <f t="shared" si="155"/>
        <v/>
      </c>
      <c r="M993" s="198" t="str">
        <f t="shared" si="149"/>
        <v/>
      </c>
      <c r="N993" s="198"/>
      <c r="O993" s="198"/>
      <c r="P993" s="197" t="str">
        <f t="shared" si="156"/>
        <v/>
      </c>
      <c r="Q993" s="199" t="str">
        <f t="shared" si="150"/>
        <v/>
      </c>
      <c r="R993" s="205" t="str">
        <f>IF(K993="","",'Step 1  Fixed Inputs'!$B$3*(1+'Step 1  Fixed Inputs'!$B$7)/('Step 1  Fixed Inputs'!$B$5-'Step 1  Fixed Inputs'!$B$7)*(1-((1+'Step 1  Fixed Inputs'!$B$7)/(1+'Step 1  Fixed Inputs'!$B$5))^$K993))</f>
        <v/>
      </c>
      <c r="S993" s="201" t="str">
        <f>IF(K993="","",'Step 1  Fixed Inputs'!$B$4*(1+'Step 1  Fixed Inputs'!$B$7)/('Step 1  Fixed Inputs'!$B$5-'Step 1  Fixed Inputs'!$B$7)*(1-((1+'Step 1  Fixed Inputs'!$B$7)/(1+'Step 1  Fixed Inputs'!$B$5))^$K993))</f>
        <v/>
      </c>
      <c r="T993" s="202" t="str">
        <f>IF(K993="","",R993*#REF!)</f>
        <v/>
      </c>
      <c r="U993" s="202" t="str">
        <f>IF(K993="","",S993*#REF!)</f>
        <v/>
      </c>
      <c r="V993" s="200" t="str">
        <f>IF(K993="","",R993*#REF!+S993*#REF!)</f>
        <v/>
      </c>
      <c r="W993" s="256" t="str">
        <f t="shared" si="151"/>
        <v/>
      </c>
      <c r="X993" s="259" t="str">
        <f t="shared" si="152"/>
        <v/>
      </c>
      <c r="Y993" s="630" t="str">
        <f>IF(W993="","",W993*'Step 1  Fixed Inputs'!$B$8)</f>
        <v/>
      </c>
    </row>
    <row r="994" spans="2:25" hidden="1">
      <c r="B994" s="407"/>
      <c r="C994" s="526"/>
      <c r="D994" s="562"/>
      <c r="E994" s="545"/>
      <c r="F994" s="440"/>
      <c r="G994" s="637"/>
      <c r="H994" s="540" t="str">
        <f t="shared" si="153"/>
        <v/>
      </c>
      <c r="I994" s="650"/>
      <c r="J994" s="651" t="str">
        <f t="shared" si="154"/>
        <v/>
      </c>
      <c r="K994" s="441" t="str">
        <f>IF(E994="","",VLOOKUP(C994,'Reference 10.0 EULs'!$D$2:$E$161,2,))</f>
        <v/>
      </c>
      <c r="L994" s="196" t="str">
        <f t="shared" si="155"/>
        <v/>
      </c>
      <c r="M994" s="198" t="str">
        <f t="shared" si="149"/>
        <v/>
      </c>
      <c r="N994" s="198"/>
      <c r="O994" s="198"/>
      <c r="P994" s="197" t="str">
        <f t="shared" si="156"/>
        <v/>
      </c>
      <c r="Q994" s="199" t="str">
        <f t="shared" si="150"/>
        <v/>
      </c>
      <c r="R994" s="205" t="str">
        <f>IF(K994="","",'Step 1  Fixed Inputs'!$B$3*(1+'Step 1  Fixed Inputs'!$B$7)/('Step 1  Fixed Inputs'!$B$5-'Step 1  Fixed Inputs'!$B$7)*(1-((1+'Step 1  Fixed Inputs'!$B$7)/(1+'Step 1  Fixed Inputs'!$B$5))^$K994))</f>
        <v/>
      </c>
      <c r="S994" s="201" t="str">
        <f>IF(K994="","",'Step 1  Fixed Inputs'!$B$4*(1+'Step 1  Fixed Inputs'!$B$7)/('Step 1  Fixed Inputs'!$B$5-'Step 1  Fixed Inputs'!$B$7)*(1-((1+'Step 1  Fixed Inputs'!$B$7)/(1+'Step 1  Fixed Inputs'!$B$5))^$K994))</f>
        <v/>
      </c>
      <c r="T994" s="202" t="str">
        <f>IF(K994="","",R994*#REF!)</f>
        <v/>
      </c>
      <c r="U994" s="202" t="str">
        <f>IF(K994="","",S994*#REF!)</f>
        <v/>
      </c>
      <c r="V994" s="200" t="str">
        <f>IF(K994="","",R994*#REF!+S994*#REF!)</f>
        <v/>
      </c>
      <c r="W994" s="256" t="str">
        <f t="shared" si="151"/>
        <v/>
      </c>
      <c r="X994" s="259" t="str">
        <f t="shared" si="152"/>
        <v/>
      </c>
      <c r="Y994" s="630" t="str">
        <f>IF(W994="","",W994*'Step 1  Fixed Inputs'!$B$8)</f>
        <v/>
      </c>
    </row>
    <row r="995" spans="2:25" hidden="1">
      <c r="B995" s="407"/>
      <c r="C995" s="526"/>
      <c r="D995" s="562"/>
      <c r="E995" s="545"/>
      <c r="F995" s="440"/>
      <c r="G995" s="637"/>
      <c r="H995" s="540" t="str">
        <f t="shared" si="153"/>
        <v/>
      </c>
      <c r="I995" s="650"/>
      <c r="J995" s="651" t="str">
        <f t="shared" si="154"/>
        <v/>
      </c>
      <c r="K995" s="441" t="str">
        <f>IF(E995="","",VLOOKUP(C995,'Reference 10.0 EULs'!$D$2:$E$161,2,))</f>
        <v/>
      </c>
      <c r="L995" s="196" t="str">
        <f t="shared" si="155"/>
        <v/>
      </c>
      <c r="M995" s="198" t="str">
        <f t="shared" si="149"/>
        <v/>
      </c>
      <c r="N995" s="198"/>
      <c r="O995" s="198"/>
      <c r="P995" s="197" t="str">
        <f t="shared" si="156"/>
        <v/>
      </c>
      <c r="Q995" s="199" t="str">
        <f t="shared" si="150"/>
        <v/>
      </c>
      <c r="R995" s="205" t="str">
        <f>IF(K995="","",'Step 1  Fixed Inputs'!$B$3*(1+'Step 1  Fixed Inputs'!$B$7)/('Step 1  Fixed Inputs'!$B$5-'Step 1  Fixed Inputs'!$B$7)*(1-((1+'Step 1  Fixed Inputs'!$B$7)/(1+'Step 1  Fixed Inputs'!$B$5))^$K995))</f>
        <v/>
      </c>
      <c r="S995" s="201" t="str">
        <f>IF(K995="","",'Step 1  Fixed Inputs'!$B$4*(1+'Step 1  Fixed Inputs'!$B$7)/('Step 1  Fixed Inputs'!$B$5-'Step 1  Fixed Inputs'!$B$7)*(1-((1+'Step 1  Fixed Inputs'!$B$7)/(1+'Step 1  Fixed Inputs'!$B$5))^$K995))</f>
        <v/>
      </c>
      <c r="T995" s="202" t="str">
        <f>IF(K995="","",R995*#REF!)</f>
        <v/>
      </c>
      <c r="U995" s="202" t="str">
        <f>IF(K995="","",S995*#REF!)</f>
        <v/>
      </c>
      <c r="V995" s="200" t="str">
        <f>IF(K995="","",R995*#REF!+S995*#REF!)</f>
        <v/>
      </c>
      <c r="W995" s="256" t="str">
        <f t="shared" si="151"/>
        <v/>
      </c>
      <c r="X995" s="259" t="str">
        <f t="shared" si="152"/>
        <v/>
      </c>
      <c r="Y995" s="630" t="str">
        <f>IF(W995="","",W995*'Step 1  Fixed Inputs'!$B$8)</f>
        <v/>
      </c>
    </row>
    <row r="996" spans="2:25" hidden="1">
      <c r="B996" s="407"/>
      <c r="C996" s="526"/>
      <c r="D996" s="562"/>
      <c r="E996" s="545"/>
      <c r="F996" s="440"/>
      <c r="G996" s="637"/>
      <c r="H996" s="540" t="str">
        <f t="shared" si="153"/>
        <v/>
      </c>
      <c r="I996" s="650"/>
      <c r="J996" s="651" t="str">
        <f t="shared" si="154"/>
        <v/>
      </c>
      <c r="K996" s="441" t="str">
        <f>IF(E996="","",VLOOKUP(C996,'Reference 10.0 EULs'!$D$2:$E$161,2,))</f>
        <v/>
      </c>
      <c r="L996" s="196" t="str">
        <f t="shared" si="155"/>
        <v/>
      </c>
      <c r="M996" s="198" t="str">
        <f t="shared" si="149"/>
        <v/>
      </c>
      <c r="N996" s="198"/>
      <c r="O996" s="198"/>
      <c r="P996" s="197" t="str">
        <f t="shared" si="156"/>
        <v/>
      </c>
      <c r="Q996" s="199" t="str">
        <f t="shared" si="150"/>
        <v/>
      </c>
      <c r="R996" s="205" t="str">
        <f>IF(K996="","",'Step 1  Fixed Inputs'!$B$3*(1+'Step 1  Fixed Inputs'!$B$7)/('Step 1  Fixed Inputs'!$B$5-'Step 1  Fixed Inputs'!$B$7)*(1-((1+'Step 1  Fixed Inputs'!$B$7)/(1+'Step 1  Fixed Inputs'!$B$5))^$K996))</f>
        <v/>
      </c>
      <c r="S996" s="201" t="str">
        <f>IF(K996="","",'Step 1  Fixed Inputs'!$B$4*(1+'Step 1  Fixed Inputs'!$B$7)/('Step 1  Fixed Inputs'!$B$5-'Step 1  Fixed Inputs'!$B$7)*(1-((1+'Step 1  Fixed Inputs'!$B$7)/(1+'Step 1  Fixed Inputs'!$B$5))^$K996))</f>
        <v/>
      </c>
      <c r="T996" s="202" t="str">
        <f>IF(K996="","",R996*#REF!)</f>
        <v/>
      </c>
      <c r="U996" s="202" t="str">
        <f>IF(K996="","",S996*#REF!)</f>
        <v/>
      </c>
      <c r="V996" s="200" t="str">
        <f>IF(K996="","",R996*#REF!+S996*#REF!)</f>
        <v/>
      </c>
      <c r="W996" s="256" t="str">
        <f t="shared" si="151"/>
        <v/>
      </c>
      <c r="X996" s="259" t="str">
        <f t="shared" si="152"/>
        <v/>
      </c>
      <c r="Y996" s="630" t="str">
        <f>IF(W996="","",W996*'Step 1  Fixed Inputs'!$B$8)</f>
        <v/>
      </c>
    </row>
    <row r="997" spans="2:25" hidden="1">
      <c r="B997" s="407"/>
      <c r="C997" s="526"/>
      <c r="D997" s="562"/>
      <c r="E997" s="545"/>
      <c r="F997" s="440"/>
      <c r="G997" s="637"/>
      <c r="H997" s="540" t="str">
        <f t="shared" si="153"/>
        <v/>
      </c>
      <c r="I997" s="650"/>
      <c r="J997" s="651" t="str">
        <f t="shared" si="154"/>
        <v/>
      </c>
      <c r="K997" s="441" t="str">
        <f>IF(E997="","",VLOOKUP(C997,'Reference 10.0 EULs'!$D$2:$E$161,2,))</f>
        <v/>
      </c>
      <c r="L997" s="196" t="str">
        <f t="shared" si="155"/>
        <v/>
      </c>
      <c r="M997" s="198" t="str">
        <f t="shared" si="149"/>
        <v/>
      </c>
      <c r="N997" s="198"/>
      <c r="O997" s="198"/>
      <c r="P997" s="197" t="str">
        <f t="shared" si="156"/>
        <v/>
      </c>
      <c r="Q997" s="199" t="str">
        <f t="shared" si="150"/>
        <v/>
      </c>
      <c r="R997" s="205" t="str">
        <f>IF(K997="","",'Step 1  Fixed Inputs'!$B$3*(1+'Step 1  Fixed Inputs'!$B$7)/('Step 1  Fixed Inputs'!$B$5-'Step 1  Fixed Inputs'!$B$7)*(1-((1+'Step 1  Fixed Inputs'!$B$7)/(1+'Step 1  Fixed Inputs'!$B$5))^$K997))</f>
        <v/>
      </c>
      <c r="S997" s="201" t="str">
        <f>IF(K997="","",'Step 1  Fixed Inputs'!$B$4*(1+'Step 1  Fixed Inputs'!$B$7)/('Step 1  Fixed Inputs'!$B$5-'Step 1  Fixed Inputs'!$B$7)*(1-((1+'Step 1  Fixed Inputs'!$B$7)/(1+'Step 1  Fixed Inputs'!$B$5))^$K997))</f>
        <v/>
      </c>
      <c r="T997" s="202" t="str">
        <f>IF(K997="","",R997*#REF!)</f>
        <v/>
      </c>
      <c r="U997" s="202" t="str">
        <f>IF(K997="","",S997*#REF!)</f>
        <v/>
      </c>
      <c r="V997" s="200" t="str">
        <f>IF(K997="","",R997*#REF!+S997*#REF!)</f>
        <v/>
      </c>
      <c r="W997" s="256" t="str">
        <f t="shared" si="151"/>
        <v/>
      </c>
      <c r="X997" s="259" t="str">
        <f t="shared" si="152"/>
        <v/>
      </c>
      <c r="Y997" s="630" t="str">
        <f>IF(W997="","",W997*'Step 1  Fixed Inputs'!$B$8)</f>
        <v/>
      </c>
    </row>
    <row r="998" spans="2:25" hidden="1">
      <c r="B998" s="407"/>
      <c r="C998" s="526"/>
      <c r="D998" s="562"/>
      <c r="E998" s="545"/>
      <c r="F998" s="440"/>
      <c r="G998" s="637"/>
      <c r="H998" s="540" t="str">
        <f t="shared" si="153"/>
        <v/>
      </c>
      <c r="I998" s="650"/>
      <c r="J998" s="651" t="str">
        <f t="shared" si="154"/>
        <v/>
      </c>
      <c r="K998" s="441" t="str">
        <f>IF(E998="","",VLOOKUP(C998,'Reference 10.0 EULs'!$D$2:$E$161,2,))</f>
        <v/>
      </c>
      <c r="L998" s="196" t="str">
        <f t="shared" si="155"/>
        <v/>
      </c>
      <c r="M998" s="198" t="str">
        <f t="shared" si="149"/>
        <v/>
      </c>
      <c r="N998" s="198"/>
      <c r="O998" s="198"/>
      <c r="P998" s="197" t="str">
        <f t="shared" si="156"/>
        <v/>
      </c>
      <c r="Q998" s="199" t="str">
        <f t="shared" si="150"/>
        <v/>
      </c>
      <c r="R998" s="205" t="str">
        <f>IF(K998="","",'Step 1  Fixed Inputs'!$B$3*(1+'Step 1  Fixed Inputs'!$B$7)/('Step 1  Fixed Inputs'!$B$5-'Step 1  Fixed Inputs'!$B$7)*(1-((1+'Step 1  Fixed Inputs'!$B$7)/(1+'Step 1  Fixed Inputs'!$B$5))^$K998))</f>
        <v/>
      </c>
      <c r="S998" s="201" t="str">
        <f>IF(K998="","",'Step 1  Fixed Inputs'!$B$4*(1+'Step 1  Fixed Inputs'!$B$7)/('Step 1  Fixed Inputs'!$B$5-'Step 1  Fixed Inputs'!$B$7)*(1-((1+'Step 1  Fixed Inputs'!$B$7)/(1+'Step 1  Fixed Inputs'!$B$5))^$K998))</f>
        <v/>
      </c>
      <c r="T998" s="202" t="str">
        <f>IF(K998="","",R998*#REF!)</f>
        <v/>
      </c>
      <c r="U998" s="202" t="str">
        <f>IF(K998="","",S998*#REF!)</f>
        <v/>
      </c>
      <c r="V998" s="200" t="str">
        <f>IF(K998="","",R998*#REF!+S998*#REF!)</f>
        <v/>
      </c>
      <c r="W998" s="256" t="str">
        <f t="shared" si="151"/>
        <v/>
      </c>
      <c r="X998" s="259" t="str">
        <f t="shared" si="152"/>
        <v/>
      </c>
      <c r="Y998" s="630" t="str">
        <f>IF(W998="","",W998*'Step 1  Fixed Inputs'!$B$8)</f>
        <v/>
      </c>
    </row>
    <row r="999" spans="2:25" hidden="1">
      <c r="B999" s="407"/>
      <c r="C999" s="526"/>
      <c r="D999" s="562"/>
      <c r="E999" s="545"/>
      <c r="F999" s="440"/>
      <c r="G999" s="637"/>
      <c r="H999" s="540" t="str">
        <f t="shared" si="153"/>
        <v/>
      </c>
      <c r="I999" s="650"/>
      <c r="J999" s="651" t="str">
        <f t="shared" si="154"/>
        <v/>
      </c>
      <c r="K999" s="441" t="str">
        <f>IF(E999="","",VLOOKUP(C999,'Reference 10.0 EULs'!$D$2:$E$161,2,))</f>
        <v/>
      </c>
      <c r="L999" s="196" t="str">
        <f t="shared" si="155"/>
        <v/>
      </c>
      <c r="M999" s="198" t="str">
        <f t="shared" si="149"/>
        <v/>
      </c>
      <c r="N999" s="198"/>
      <c r="O999" s="198"/>
      <c r="P999" s="197" t="str">
        <f t="shared" si="156"/>
        <v/>
      </c>
      <c r="Q999" s="199" t="str">
        <f t="shared" si="150"/>
        <v/>
      </c>
      <c r="R999" s="205" t="str">
        <f>IF(K999="","",'Step 1  Fixed Inputs'!$B$3*(1+'Step 1  Fixed Inputs'!$B$7)/('Step 1  Fixed Inputs'!$B$5-'Step 1  Fixed Inputs'!$B$7)*(1-((1+'Step 1  Fixed Inputs'!$B$7)/(1+'Step 1  Fixed Inputs'!$B$5))^$K999))</f>
        <v/>
      </c>
      <c r="S999" s="201" t="str">
        <f>IF(K999="","",'Step 1  Fixed Inputs'!$B$4*(1+'Step 1  Fixed Inputs'!$B$7)/('Step 1  Fixed Inputs'!$B$5-'Step 1  Fixed Inputs'!$B$7)*(1-((1+'Step 1  Fixed Inputs'!$B$7)/(1+'Step 1  Fixed Inputs'!$B$5))^$K999))</f>
        <v/>
      </c>
      <c r="T999" s="202" t="str">
        <f>IF(K999="","",R999*#REF!)</f>
        <v/>
      </c>
      <c r="U999" s="202" t="str">
        <f>IF(K999="","",S999*#REF!)</f>
        <v/>
      </c>
      <c r="V999" s="200" t="str">
        <f>IF(K999="","",R999*#REF!+S999*#REF!)</f>
        <v/>
      </c>
      <c r="W999" s="256" t="str">
        <f t="shared" si="151"/>
        <v/>
      </c>
      <c r="X999" s="259" t="str">
        <f t="shared" si="152"/>
        <v/>
      </c>
      <c r="Y999" s="630" t="str">
        <f>IF(W999="","",W999*'Step 1  Fixed Inputs'!$B$8)</f>
        <v/>
      </c>
    </row>
    <row r="1000" spans="2:25" hidden="1">
      <c r="B1000" s="407"/>
      <c r="C1000" s="526"/>
      <c r="D1000" s="562"/>
      <c r="E1000" s="545"/>
      <c r="F1000" s="440"/>
      <c r="G1000" s="637"/>
      <c r="H1000" s="540" t="str">
        <f t="shared" si="153"/>
        <v/>
      </c>
      <c r="I1000" s="650"/>
      <c r="J1000" s="651" t="str">
        <f t="shared" si="154"/>
        <v/>
      </c>
      <c r="K1000" s="441" t="str">
        <f>IF(E1000="","",VLOOKUP(C1000,'Reference 10.0 EULs'!$D$2:$E$161,2,))</f>
        <v/>
      </c>
      <c r="L1000" s="196" t="str">
        <f t="shared" si="155"/>
        <v/>
      </c>
      <c r="M1000" s="198" t="str">
        <f t="shared" si="149"/>
        <v/>
      </c>
      <c r="N1000" s="198"/>
      <c r="O1000" s="198"/>
      <c r="P1000" s="197" t="str">
        <f t="shared" si="156"/>
        <v/>
      </c>
      <c r="Q1000" s="199" t="str">
        <f t="shared" si="150"/>
        <v/>
      </c>
      <c r="R1000" s="205" t="str">
        <f>IF(K1000="","",'Step 1  Fixed Inputs'!$B$3*(1+'Step 1  Fixed Inputs'!$B$7)/('Step 1  Fixed Inputs'!$B$5-'Step 1  Fixed Inputs'!$B$7)*(1-((1+'Step 1  Fixed Inputs'!$B$7)/(1+'Step 1  Fixed Inputs'!$B$5))^$K1000))</f>
        <v/>
      </c>
      <c r="S1000" s="201" t="str">
        <f>IF(K1000="","",'Step 1  Fixed Inputs'!$B$4*(1+'Step 1  Fixed Inputs'!$B$7)/('Step 1  Fixed Inputs'!$B$5-'Step 1  Fixed Inputs'!$B$7)*(1-((1+'Step 1  Fixed Inputs'!$B$7)/(1+'Step 1  Fixed Inputs'!$B$5))^$K1000))</f>
        <v/>
      </c>
      <c r="T1000" s="202" t="str">
        <f>IF(K1000="","",R1000*#REF!)</f>
        <v/>
      </c>
      <c r="U1000" s="202" t="str">
        <f>IF(K1000="","",S1000*#REF!)</f>
        <v/>
      </c>
      <c r="V1000" s="200" t="str">
        <f>IF(K1000="","",R1000*#REF!+S1000*#REF!)</f>
        <v/>
      </c>
      <c r="W1000" s="256" t="str">
        <f t="shared" si="151"/>
        <v/>
      </c>
      <c r="X1000" s="259" t="str">
        <f t="shared" si="152"/>
        <v/>
      </c>
      <c r="Y1000" s="630" t="str">
        <f>IF(W1000="","",W1000*'Step 1  Fixed Inputs'!$B$8)</f>
        <v/>
      </c>
    </row>
    <row r="1001" spans="2:25" hidden="1">
      <c r="B1001" s="407"/>
      <c r="C1001" s="526"/>
      <c r="D1001" s="562"/>
      <c r="E1001" s="545"/>
      <c r="F1001" s="440"/>
      <c r="G1001" s="637"/>
      <c r="H1001" s="540" t="str">
        <f t="shared" si="153"/>
        <v/>
      </c>
      <c r="I1001" s="650"/>
      <c r="J1001" s="651" t="str">
        <f t="shared" si="154"/>
        <v/>
      </c>
      <c r="K1001" s="441" t="str">
        <f>IF(E1001="","",VLOOKUP(C1001,'Reference 10.0 EULs'!$D$2:$E$161,2,))</f>
        <v/>
      </c>
      <c r="L1001" s="196" t="str">
        <f t="shared" si="155"/>
        <v/>
      </c>
      <c r="M1001" s="198" t="str">
        <f t="shared" si="149"/>
        <v/>
      </c>
      <c r="N1001" s="198"/>
      <c r="O1001" s="198"/>
      <c r="P1001" s="197" t="str">
        <f t="shared" si="156"/>
        <v/>
      </c>
      <c r="Q1001" s="199" t="str">
        <f t="shared" si="150"/>
        <v/>
      </c>
      <c r="R1001" s="205" t="str">
        <f>IF(K1001="","",'Step 1  Fixed Inputs'!$B$3*(1+'Step 1  Fixed Inputs'!$B$7)/('Step 1  Fixed Inputs'!$B$5-'Step 1  Fixed Inputs'!$B$7)*(1-((1+'Step 1  Fixed Inputs'!$B$7)/(1+'Step 1  Fixed Inputs'!$B$5))^$K1001))</f>
        <v/>
      </c>
      <c r="S1001" s="201" t="str">
        <f>IF(K1001="","",'Step 1  Fixed Inputs'!$B$4*(1+'Step 1  Fixed Inputs'!$B$7)/('Step 1  Fixed Inputs'!$B$5-'Step 1  Fixed Inputs'!$B$7)*(1-((1+'Step 1  Fixed Inputs'!$B$7)/(1+'Step 1  Fixed Inputs'!$B$5))^$K1001))</f>
        <v/>
      </c>
      <c r="T1001" s="202" t="str">
        <f>IF(K1001="","",R1001*#REF!)</f>
        <v/>
      </c>
      <c r="U1001" s="202" t="str">
        <f>IF(K1001="","",S1001*#REF!)</f>
        <v/>
      </c>
      <c r="V1001" s="200" t="str">
        <f>IF(K1001="","",R1001*#REF!+S1001*#REF!)</f>
        <v/>
      </c>
      <c r="W1001" s="256" t="str">
        <f t="shared" si="151"/>
        <v/>
      </c>
      <c r="X1001" s="259" t="str">
        <f t="shared" si="152"/>
        <v/>
      </c>
      <c r="Y1001" s="630" t="str">
        <f>IF(W1001="","",W1001*'Step 1  Fixed Inputs'!$B$8)</f>
        <v/>
      </c>
    </row>
    <row r="1002" spans="2:25" hidden="1">
      <c r="B1002" s="407"/>
      <c r="C1002" s="526"/>
      <c r="D1002" s="562"/>
      <c r="E1002" s="545"/>
      <c r="F1002" s="440"/>
      <c r="G1002" s="637"/>
      <c r="H1002" s="540" t="str">
        <f t="shared" si="153"/>
        <v/>
      </c>
      <c r="I1002" s="650"/>
      <c r="J1002" s="651" t="str">
        <f t="shared" si="154"/>
        <v/>
      </c>
      <c r="K1002" s="441" t="str">
        <f>IF(E1002="","",VLOOKUP(C1002,'Reference 10.0 EULs'!$D$2:$E$161,2,))</f>
        <v/>
      </c>
      <c r="L1002" s="196" t="str">
        <f t="shared" si="155"/>
        <v/>
      </c>
      <c r="M1002" s="198" t="str">
        <f t="shared" si="149"/>
        <v/>
      </c>
      <c r="N1002" s="198"/>
      <c r="O1002" s="198"/>
      <c r="P1002" s="197" t="str">
        <f t="shared" si="156"/>
        <v/>
      </c>
      <c r="Q1002" s="199" t="str">
        <f t="shared" si="150"/>
        <v/>
      </c>
      <c r="R1002" s="205" t="str">
        <f>IF(K1002="","",'Step 1  Fixed Inputs'!$B$3*(1+'Step 1  Fixed Inputs'!$B$7)/('Step 1  Fixed Inputs'!$B$5-'Step 1  Fixed Inputs'!$B$7)*(1-((1+'Step 1  Fixed Inputs'!$B$7)/(1+'Step 1  Fixed Inputs'!$B$5))^$K1002))</f>
        <v/>
      </c>
      <c r="S1002" s="201" t="str">
        <f>IF(K1002="","",'Step 1  Fixed Inputs'!$B$4*(1+'Step 1  Fixed Inputs'!$B$7)/('Step 1  Fixed Inputs'!$B$5-'Step 1  Fixed Inputs'!$B$7)*(1-((1+'Step 1  Fixed Inputs'!$B$7)/(1+'Step 1  Fixed Inputs'!$B$5))^$K1002))</f>
        <v/>
      </c>
      <c r="T1002" s="202" t="str">
        <f>IF(K1002="","",R1002*#REF!)</f>
        <v/>
      </c>
      <c r="U1002" s="202" t="str">
        <f>IF(K1002="","",S1002*#REF!)</f>
        <v/>
      </c>
      <c r="V1002" s="200" t="str">
        <f>IF(K1002="","",R1002*#REF!+S1002*#REF!)</f>
        <v/>
      </c>
      <c r="W1002" s="256" t="str">
        <f t="shared" si="151"/>
        <v/>
      </c>
      <c r="X1002" s="259" t="str">
        <f t="shared" si="152"/>
        <v/>
      </c>
      <c r="Y1002" s="630" t="str">
        <f>IF(W1002="","",W1002*'Step 1  Fixed Inputs'!$B$8)</f>
        <v/>
      </c>
    </row>
    <row r="1003" spans="2:25" hidden="1">
      <c r="B1003" s="227"/>
      <c r="C1003" s="521"/>
      <c r="D1003" s="565"/>
      <c r="E1003" s="546"/>
      <c r="F1003" s="464"/>
      <c r="G1003" s="639"/>
      <c r="H1003" s="540" t="str">
        <f t="shared" si="153"/>
        <v/>
      </c>
      <c r="I1003" s="650"/>
      <c r="J1003" s="651" t="str">
        <f t="shared" si="154"/>
        <v/>
      </c>
      <c r="K1003" s="441" t="str">
        <f>IF(E1003="","",VLOOKUP(C1003,'Reference 10.0 EULs'!$D$2:$E$161,2,))</f>
        <v/>
      </c>
      <c r="L1003" s="196" t="str">
        <f t="shared" si="155"/>
        <v/>
      </c>
      <c r="M1003" s="198" t="str">
        <f t="shared" si="149"/>
        <v/>
      </c>
      <c r="N1003" s="198"/>
      <c r="O1003" s="198"/>
      <c r="P1003" s="197" t="str">
        <f t="shared" si="156"/>
        <v/>
      </c>
      <c r="Q1003" s="199" t="str">
        <f t="shared" si="150"/>
        <v/>
      </c>
      <c r="R1003" s="205" t="str">
        <f>IF(K1003="","",'Step 1  Fixed Inputs'!$B$3*(1+'Step 1  Fixed Inputs'!$B$7)/('Step 1  Fixed Inputs'!$B$5-'Step 1  Fixed Inputs'!$B$7)*(1-((1+'Step 1  Fixed Inputs'!$B$7)/(1+'Step 1  Fixed Inputs'!$B$5))^$K1003))</f>
        <v/>
      </c>
      <c r="S1003" s="201" t="str">
        <f>IF(K1003="","",'Step 1  Fixed Inputs'!$B$4*(1+'Step 1  Fixed Inputs'!$B$7)/('Step 1  Fixed Inputs'!$B$5-'Step 1  Fixed Inputs'!$B$7)*(1-((1+'Step 1  Fixed Inputs'!$B$7)/(1+'Step 1  Fixed Inputs'!$B$5))^$K1003))</f>
        <v/>
      </c>
      <c r="T1003" s="202" t="str">
        <f>IF(K1003="","",R1003*#REF!)</f>
        <v/>
      </c>
      <c r="U1003" s="202" t="str">
        <f>IF(K1003="","",S1003*#REF!)</f>
        <v/>
      </c>
      <c r="V1003" s="200" t="str">
        <f>IF(K1003="","",R1003*#REF!+S1003*#REF!)</f>
        <v/>
      </c>
      <c r="W1003" s="256" t="str">
        <f t="shared" si="151"/>
        <v/>
      </c>
      <c r="X1003" s="259" t="str">
        <f t="shared" si="152"/>
        <v/>
      </c>
      <c r="Y1003" s="630" t="str">
        <f>IF(W1003="","",W1003*'Step 1  Fixed Inputs'!$B$8)</f>
        <v/>
      </c>
    </row>
    <row r="1004" spans="2:25" hidden="1">
      <c r="B1004" s="227"/>
      <c r="C1004" s="521"/>
      <c r="D1004" s="565"/>
      <c r="E1004" s="546"/>
      <c r="F1004" s="464"/>
      <c r="G1004" s="639"/>
      <c r="H1004" s="540" t="str">
        <f t="shared" si="153"/>
        <v/>
      </c>
      <c r="I1004" s="650"/>
      <c r="J1004" s="651" t="str">
        <f t="shared" si="154"/>
        <v/>
      </c>
      <c r="K1004" s="441" t="str">
        <f>IF(E1004="","",VLOOKUP(C1004,'Reference 10.0 EULs'!$D$2:$E$161,2,))</f>
        <v/>
      </c>
      <c r="L1004" s="196" t="str">
        <f t="shared" si="155"/>
        <v/>
      </c>
      <c r="M1004" s="198" t="str">
        <f t="shared" si="149"/>
        <v/>
      </c>
      <c r="N1004" s="198"/>
      <c r="O1004" s="198"/>
      <c r="P1004" s="197" t="str">
        <f t="shared" si="156"/>
        <v/>
      </c>
      <c r="Q1004" s="199" t="str">
        <f t="shared" si="150"/>
        <v/>
      </c>
      <c r="R1004" s="205" t="str">
        <f>IF(K1004="","",'Step 1  Fixed Inputs'!$B$3*(1+'Step 1  Fixed Inputs'!$B$7)/('Step 1  Fixed Inputs'!$B$5-'Step 1  Fixed Inputs'!$B$7)*(1-((1+'Step 1  Fixed Inputs'!$B$7)/(1+'Step 1  Fixed Inputs'!$B$5))^$K1004))</f>
        <v/>
      </c>
      <c r="S1004" s="201" t="str">
        <f>IF(K1004="","",'Step 1  Fixed Inputs'!$B$4*(1+'Step 1  Fixed Inputs'!$B$7)/('Step 1  Fixed Inputs'!$B$5-'Step 1  Fixed Inputs'!$B$7)*(1-((1+'Step 1  Fixed Inputs'!$B$7)/(1+'Step 1  Fixed Inputs'!$B$5))^$K1004))</f>
        <v/>
      </c>
      <c r="T1004" s="202" t="str">
        <f>IF(K1004="","",R1004*#REF!)</f>
        <v/>
      </c>
      <c r="U1004" s="202" t="str">
        <f>IF(K1004="","",S1004*#REF!)</f>
        <v/>
      </c>
      <c r="V1004" s="200" t="str">
        <f>IF(K1004="","",R1004*#REF!+S1004*#REF!)</f>
        <v/>
      </c>
      <c r="W1004" s="256" t="str">
        <f t="shared" si="151"/>
        <v/>
      </c>
      <c r="X1004" s="259" t="str">
        <f t="shared" si="152"/>
        <v/>
      </c>
      <c r="Y1004" s="630" t="str">
        <f>IF(W1004="","",W1004*'Step 1  Fixed Inputs'!$B$8)</f>
        <v/>
      </c>
    </row>
    <row r="1005" spans="2:25" hidden="1">
      <c r="B1005" s="227"/>
      <c r="C1005" s="521"/>
      <c r="D1005" s="565"/>
      <c r="E1005" s="546"/>
      <c r="F1005" s="464"/>
      <c r="G1005" s="639"/>
      <c r="H1005" s="540" t="str">
        <f t="shared" si="153"/>
        <v/>
      </c>
      <c r="I1005" s="650"/>
      <c r="J1005" s="651" t="str">
        <f t="shared" si="154"/>
        <v/>
      </c>
      <c r="K1005" s="441" t="str">
        <f>IF(E1005="","",VLOOKUP(C1005,'Reference 10.0 EULs'!$D$2:$E$161,2,))</f>
        <v/>
      </c>
      <c r="L1005" s="196" t="str">
        <f t="shared" si="155"/>
        <v/>
      </c>
      <c r="M1005" s="198" t="str">
        <f t="shared" si="149"/>
        <v/>
      </c>
      <c r="N1005" s="198"/>
      <c r="O1005" s="198"/>
      <c r="P1005" s="197" t="str">
        <f t="shared" si="156"/>
        <v/>
      </c>
      <c r="Q1005" s="199" t="str">
        <f t="shared" si="150"/>
        <v/>
      </c>
      <c r="R1005" s="205" t="str">
        <f>IF(K1005="","",'Step 1  Fixed Inputs'!$B$3*(1+'Step 1  Fixed Inputs'!$B$7)/('Step 1  Fixed Inputs'!$B$5-'Step 1  Fixed Inputs'!$B$7)*(1-((1+'Step 1  Fixed Inputs'!$B$7)/(1+'Step 1  Fixed Inputs'!$B$5))^$K1005))</f>
        <v/>
      </c>
      <c r="S1005" s="201" t="str">
        <f>IF(K1005="","",'Step 1  Fixed Inputs'!$B$4*(1+'Step 1  Fixed Inputs'!$B$7)/('Step 1  Fixed Inputs'!$B$5-'Step 1  Fixed Inputs'!$B$7)*(1-((1+'Step 1  Fixed Inputs'!$B$7)/(1+'Step 1  Fixed Inputs'!$B$5))^$K1005))</f>
        <v/>
      </c>
      <c r="T1005" s="202" t="str">
        <f>IF(K1005="","",R1005*#REF!)</f>
        <v/>
      </c>
      <c r="U1005" s="202" t="str">
        <f>IF(K1005="","",S1005*#REF!)</f>
        <v/>
      </c>
      <c r="V1005" s="200" t="str">
        <f>IF(K1005="","",R1005*#REF!+S1005*#REF!)</f>
        <v/>
      </c>
      <c r="W1005" s="256" t="str">
        <f t="shared" si="151"/>
        <v/>
      </c>
      <c r="X1005" s="259" t="str">
        <f t="shared" si="152"/>
        <v/>
      </c>
      <c r="Y1005" s="630" t="str">
        <f>IF(W1005="","",W1005*'Step 1  Fixed Inputs'!$B$8)</f>
        <v/>
      </c>
    </row>
    <row r="1006" spans="2:25" hidden="1">
      <c r="B1006" s="230"/>
      <c r="C1006" s="521"/>
      <c r="D1006" s="565"/>
      <c r="E1006" s="546"/>
      <c r="F1006" s="464"/>
      <c r="G1006" s="639"/>
      <c r="H1006" s="540" t="str">
        <f t="shared" si="153"/>
        <v/>
      </c>
      <c r="I1006" s="650"/>
      <c r="J1006" s="651" t="str">
        <f t="shared" si="154"/>
        <v/>
      </c>
      <c r="K1006" s="441" t="str">
        <f>IF(E1006="","",VLOOKUP(C1006,'Reference 10.0 EULs'!$D$2:$E$161,2,))</f>
        <v/>
      </c>
      <c r="L1006" s="196" t="str">
        <f t="shared" si="155"/>
        <v/>
      </c>
      <c r="M1006" s="198" t="str">
        <f t="shared" si="149"/>
        <v/>
      </c>
      <c r="N1006" s="198"/>
      <c r="O1006" s="198"/>
      <c r="P1006" s="197" t="str">
        <f t="shared" si="156"/>
        <v/>
      </c>
      <c r="Q1006" s="199" t="str">
        <f t="shared" si="150"/>
        <v/>
      </c>
      <c r="R1006" s="205" t="str">
        <f>IF(K1006="","",'Step 1  Fixed Inputs'!$B$3*(1+'Step 1  Fixed Inputs'!$B$7)/('Step 1  Fixed Inputs'!$B$5-'Step 1  Fixed Inputs'!$B$7)*(1-((1+'Step 1  Fixed Inputs'!$B$7)/(1+'Step 1  Fixed Inputs'!$B$5))^$K1006))</f>
        <v/>
      </c>
      <c r="S1006" s="201" t="str">
        <f>IF(K1006="","",'Step 1  Fixed Inputs'!$B$4*(1+'Step 1  Fixed Inputs'!$B$7)/('Step 1  Fixed Inputs'!$B$5-'Step 1  Fixed Inputs'!$B$7)*(1-((1+'Step 1  Fixed Inputs'!$B$7)/(1+'Step 1  Fixed Inputs'!$B$5))^$K1006))</f>
        <v/>
      </c>
      <c r="T1006" s="202" t="str">
        <f>IF(K1006="","",R1006*#REF!)</f>
        <v/>
      </c>
      <c r="U1006" s="202" t="str">
        <f>IF(K1006="","",S1006*#REF!)</f>
        <v/>
      </c>
      <c r="V1006" s="200" t="str">
        <f>IF(K1006="","",R1006*#REF!+S1006*#REF!)</f>
        <v/>
      </c>
      <c r="W1006" s="256" t="str">
        <f t="shared" si="151"/>
        <v/>
      </c>
      <c r="X1006" s="259" t="str">
        <f t="shared" si="152"/>
        <v/>
      </c>
      <c r="Y1006" s="630" t="str">
        <f>IF(W1006="","",W1006*'Step 1  Fixed Inputs'!$B$8)</f>
        <v/>
      </c>
    </row>
    <row r="1007" spans="2:25" hidden="1">
      <c r="B1007" s="231"/>
      <c r="C1007" s="521"/>
      <c r="D1007" s="565"/>
      <c r="E1007" s="546"/>
      <c r="F1007" s="464"/>
      <c r="G1007" s="639"/>
      <c r="H1007" s="540" t="str">
        <f t="shared" si="153"/>
        <v/>
      </c>
      <c r="I1007" s="650"/>
      <c r="J1007" s="651" t="str">
        <f t="shared" si="154"/>
        <v/>
      </c>
      <c r="K1007" s="441" t="str">
        <f>IF(E1007="","",VLOOKUP(C1007,'Reference 10.0 EULs'!$D$2:$E$161,2,))</f>
        <v/>
      </c>
      <c r="L1007" s="196" t="str">
        <f t="shared" si="155"/>
        <v/>
      </c>
      <c r="M1007" s="198" t="str">
        <f t="shared" si="149"/>
        <v/>
      </c>
      <c r="N1007" s="198"/>
      <c r="O1007" s="198"/>
      <c r="P1007" s="197" t="str">
        <f t="shared" si="156"/>
        <v/>
      </c>
      <c r="Q1007" s="199" t="str">
        <f t="shared" si="150"/>
        <v/>
      </c>
      <c r="R1007" s="205" t="str">
        <f>IF(K1007="","",'Step 1  Fixed Inputs'!$B$3*(1+'Step 1  Fixed Inputs'!$B$7)/('Step 1  Fixed Inputs'!$B$5-'Step 1  Fixed Inputs'!$B$7)*(1-((1+'Step 1  Fixed Inputs'!$B$7)/(1+'Step 1  Fixed Inputs'!$B$5))^$K1007))</f>
        <v/>
      </c>
      <c r="S1007" s="201" t="str">
        <f>IF(K1007="","",'Step 1  Fixed Inputs'!$B$4*(1+'Step 1  Fixed Inputs'!$B$7)/('Step 1  Fixed Inputs'!$B$5-'Step 1  Fixed Inputs'!$B$7)*(1-((1+'Step 1  Fixed Inputs'!$B$7)/(1+'Step 1  Fixed Inputs'!$B$5))^$K1007))</f>
        <v/>
      </c>
      <c r="T1007" s="202" t="str">
        <f>IF(K1007="","",R1007*#REF!)</f>
        <v/>
      </c>
      <c r="U1007" s="202" t="str">
        <f>IF(K1007="","",S1007*#REF!)</f>
        <v/>
      </c>
      <c r="V1007" s="200" t="str">
        <f>IF(K1007="","",R1007*#REF!+S1007*#REF!)</f>
        <v/>
      </c>
      <c r="W1007" s="256" t="str">
        <f t="shared" si="151"/>
        <v/>
      </c>
      <c r="X1007" s="259" t="str">
        <f t="shared" si="152"/>
        <v/>
      </c>
      <c r="Y1007" s="630" t="str">
        <f>IF(W1007="","",W1007*'Step 1  Fixed Inputs'!$B$8)</f>
        <v/>
      </c>
    </row>
    <row r="1008" spans="2:25" hidden="1">
      <c r="B1008" s="227"/>
      <c r="C1008" s="521"/>
      <c r="D1008" s="565"/>
      <c r="E1008" s="546"/>
      <c r="F1008" s="464"/>
      <c r="G1008" s="639"/>
      <c r="H1008" s="540" t="str">
        <f t="shared" si="153"/>
        <v/>
      </c>
      <c r="I1008" s="650"/>
      <c r="J1008" s="651" t="str">
        <f t="shared" si="154"/>
        <v/>
      </c>
      <c r="K1008" s="441" t="str">
        <f>IF(E1008="","",VLOOKUP(C1008,'Reference 10.0 EULs'!$D$2:$E$161,2,))</f>
        <v/>
      </c>
      <c r="L1008" s="196" t="str">
        <f t="shared" si="155"/>
        <v/>
      </c>
      <c r="M1008" s="198" t="str">
        <f t="shared" si="149"/>
        <v/>
      </c>
      <c r="N1008" s="198"/>
      <c r="O1008" s="198"/>
      <c r="P1008" s="197" t="str">
        <f t="shared" si="156"/>
        <v/>
      </c>
      <c r="Q1008" s="199" t="str">
        <f t="shared" si="150"/>
        <v/>
      </c>
      <c r="R1008" s="205" t="str">
        <f>IF(K1008="","",'Step 1  Fixed Inputs'!$B$3*(1+'Step 1  Fixed Inputs'!$B$7)/('Step 1  Fixed Inputs'!$B$5-'Step 1  Fixed Inputs'!$B$7)*(1-((1+'Step 1  Fixed Inputs'!$B$7)/(1+'Step 1  Fixed Inputs'!$B$5))^$K1008))</f>
        <v/>
      </c>
      <c r="S1008" s="201" t="str">
        <f>IF(K1008="","",'Step 1  Fixed Inputs'!$B$4*(1+'Step 1  Fixed Inputs'!$B$7)/('Step 1  Fixed Inputs'!$B$5-'Step 1  Fixed Inputs'!$B$7)*(1-((1+'Step 1  Fixed Inputs'!$B$7)/(1+'Step 1  Fixed Inputs'!$B$5))^$K1008))</f>
        <v/>
      </c>
      <c r="T1008" s="202" t="str">
        <f>IF(K1008="","",R1008*#REF!)</f>
        <v/>
      </c>
      <c r="U1008" s="202" t="str">
        <f>IF(K1008="","",S1008*#REF!)</f>
        <v/>
      </c>
      <c r="V1008" s="200" t="str">
        <f>IF(K1008="","",R1008*#REF!+S1008*#REF!)</f>
        <v/>
      </c>
      <c r="W1008" s="256" t="str">
        <f t="shared" si="151"/>
        <v/>
      </c>
      <c r="X1008" s="259" t="str">
        <f t="shared" si="152"/>
        <v/>
      </c>
      <c r="Y1008" s="630" t="str">
        <f>IF(W1008="","",W1008*'Step 1  Fixed Inputs'!$B$8)</f>
        <v/>
      </c>
    </row>
    <row r="1009" spans="1:25" hidden="1">
      <c r="A1009" s="393"/>
      <c r="B1009" s="227"/>
      <c r="C1009" s="521"/>
      <c r="D1009" s="565"/>
      <c r="E1009" s="546"/>
      <c r="F1009" s="464"/>
      <c r="G1009" s="639"/>
      <c r="H1009" s="540" t="str">
        <f t="shared" si="153"/>
        <v/>
      </c>
      <c r="I1009" s="650"/>
      <c r="J1009" s="651" t="str">
        <f t="shared" si="154"/>
        <v/>
      </c>
      <c r="K1009" s="441" t="str">
        <f>IF(E1009="","",VLOOKUP(C1009,'Reference 10.0 EULs'!$D$2:$E$161,2,))</f>
        <v/>
      </c>
      <c r="L1009" s="196" t="str">
        <f t="shared" si="155"/>
        <v/>
      </c>
      <c r="M1009" s="198" t="str">
        <f t="shared" si="149"/>
        <v/>
      </c>
      <c r="N1009" s="198"/>
      <c r="O1009" s="198"/>
      <c r="P1009" s="197" t="str">
        <f t="shared" si="156"/>
        <v/>
      </c>
      <c r="Q1009" s="199" t="str">
        <f t="shared" si="150"/>
        <v/>
      </c>
      <c r="R1009" s="205" t="str">
        <f>IF(K1009="","",'Step 1  Fixed Inputs'!$B$3*(1+'Step 1  Fixed Inputs'!$B$7)/('Step 1  Fixed Inputs'!$B$5-'Step 1  Fixed Inputs'!$B$7)*(1-((1+'Step 1  Fixed Inputs'!$B$7)/(1+'Step 1  Fixed Inputs'!$B$5))^$K1009))</f>
        <v/>
      </c>
      <c r="S1009" s="201" t="str">
        <f>IF(K1009="","",'Step 1  Fixed Inputs'!$B$4*(1+'Step 1  Fixed Inputs'!$B$7)/('Step 1  Fixed Inputs'!$B$5-'Step 1  Fixed Inputs'!$B$7)*(1-((1+'Step 1  Fixed Inputs'!$B$7)/(1+'Step 1  Fixed Inputs'!$B$5))^$K1009))</f>
        <v/>
      </c>
      <c r="T1009" s="202" t="str">
        <f>IF(K1009="","",R1009*#REF!)</f>
        <v/>
      </c>
      <c r="U1009" s="202" t="str">
        <f>IF(K1009="","",S1009*#REF!)</f>
        <v/>
      </c>
      <c r="V1009" s="200" t="str">
        <f>IF(K1009="","",R1009*#REF!+S1009*#REF!)</f>
        <v/>
      </c>
      <c r="W1009" s="256" t="str">
        <f t="shared" si="151"/>
        <v/>
      </c>
      <c r="X1009" s="259" t="str">
        <f t="shared" si="152"/>
        <v/>
      </c>
      <c r="Y1009" s="630" t="str">
        <f>IF(W1009="","",W1009*'Step 1  Fixed Inputs'!$B$8)</f>
        <v/>
      </c>
    </row>
    <row r="1010" spans="1:25" hidden="1">
      <c r="A1010" s="393"/>
      <c r="B1010" s="227"/>
      <c r="C1010" s="521"/>
      <c r="D1010" s="565"/>
      <c r="E1010" s="546"/>
      <c r="F1010" s="464"/>
      <c r="G1010" s="639"/>
      <c r="H1010" s="540" t="str">
        <f t="shared" si="153"/>
        <v/>
      </c>
      <c r="I1010" s="650"/>
      <c r="J1010" s="651" t="str">
        <f t="shared" si="154"/>
        <v/>
      </c>
      <c r="K1010" s="441" t="str">
        <f>IF(E1010="","",VLOOKUP(C1010,'Reference 10.0 EULs'!$D$2:$E$161,2,))</f>
        <v/>
      </c>
      <c r="L1010" s="196" t="str">
        <f t="shared" si="155"/>
        <v/>
      </c>
      <c r="M1010" s="198" t="str">
        <f t="shared" si="149"/>
        <v/>
      </c>
      <c r="N1010" s="198"/>
      <c r="O1010" s="198"/>
      <c r="P1010" s="197" t="str">
        <f t="shared" si="156"/>
        <v/>
      </c>
      <c r="Q1010" s="199" t="str">
        <f t="shared" si="150"/>
        <v/>
      </c>
      <c r="R1010" s="205" t="str">
        <f>IF(K1010="","",'Step 1  Fixed Inputs'!$B$3*(1+'Step 1  Fixed Inputs'!$B$7)/('Step 1  Fixed Inputs'!$B$5-'Step 1  Fixed Inputs'!$B$7)*(1-((1+'Step 1  Fixed Inputs'!$B$7)/(1+'Step 1  Fixed Inputs'!$B$5))^$K1010))</f>
        <v/>
      </c>
      <c r="S1010" s="201" t="str">
        <f>IF(K1010="","",'Step 1  Fixed Inputs'!$B$4*(1+'Step 1  Fixed Inputs'!$B$7)/('Step 1  Fixed Inputs'!$B$5-'Step 1  Fixed Inputs'!$B$7)*(1-((1+'Step 1  Fixed Inputs'!$B$7)/(1+'Step 1  Fixed Inputs'!$B$5))^$K1010))</f>
        <v/>
      </c>
      <c r="T1010" s="202" t="str">
        <f>IF(K1010="","",R1010*#REF!)</f>
        <v/>
      </c>
      <c r="U1010" s="202" t="str">
        <f>IF(K1010="","",S1010*#REF!)</f>
        <v/>
      </c>
      <c r="V1010" s="200" t="str">
        <f>IF(K1010="","",R1010*#REF!+S1010*#REF!)</f>
        <v/>
      </c>
      <c r="W1010" s="256" t="str">
        <f t="shared" si="151"/>
        <v/>
      </c>
      <c r="X1010" s="259" t="str">
        <f t="shared" si="152"/>
        <v/>
      </c>
      <c r="Y1010" s="630" t="str">
        <f>IF(W1010="","",W1010*'Step 1  Fixed Inputs'!$B$8)</f>
        <v/>
      </c>
    </row>
    <row r="1011" spans="1:25" hidden="1">
      <c r="A1011" s="393"/>
      <c r="B1011" s="227"/>
      <c r="C1011" s="521"/>
      <c r="D1011" s="565"/>
      <c r="E1011" s="546"/>
      <c r="F1011" s="464"/>
      <c r="G1011" s="639"/>
      <c r="H1011" s="540" t="str">
        <f t="shared" si="153"/>
        <v/>
      </c>
      <c r="I1011" s="650"/>
      <c r="J1011" s="651" t="str">
        <f t="shared" si="154"/>
        <v/>
      </c>
      <c r="K1011" s="441" t="str">
        <f>IF(E1011="","",VLOOKUP(C1011,'Reference 10.0 EULs'!$D$2:$E$161,2,))</f>
        <v/>
      </c>
      <c r="L1011" s="196" t="str">
        <f t="shared" si="155"/>
        <v/>
      </c>
      <c r="M1011" s="198" t="str">
        <f t="shared" si="149"/>
        <v/>
      </c>
      <c r="N1011" s="198"/>
      <c r="O1011" s="198"/>
      <c r="P1011" s="197" t="str">
        <f t="shared" si="156"/>
        <v/>
      </c>
      <c r="Q1011" s="199" t="str">
        <f t="shared" si="150"/>
        <v/>
      </c>
      <c r="R1011" s="205" t="str">
        <f>IF(K1011="","",'Step 1  Fixed Inputs'!$B$3*(1+'Step 1  Fixed Inputs'!$B$7)/('Step 1  Fixed Inputs'!$B$5-'Step 1  Fixed Inputs'!$B$7)*(1-((1+'Step 1  Fixed Inputs'!$B$7)/(1+'Step 1  Fixed Inputs'!$B$5))^$K1011))</f>
        <v/>
      </c>
      <c r="S1011" s="201" t="str">
        <f>IF(K1011="","",'Step 1  Fixed Inputs'!$B$4*(1+'Step 1  Fixed Inputs'!$B$7)/('Step 1  Fixed Inputs'!$B$5-'Step 1  Fixed Inputs'!$B$7)*(1-((1+'Step 1  Fixed Inputs'!$B$7)/(1+'Step 1  Fixed Inputs'!$B$5))^$K1011))</f>
        <v/>
      </c>
      <c r="T1011" s="202" t="str">
        <f>IF(K1011="","",R1011*#REF!)</f>
        <v/>
      </c>
      <c r="U1011" s="202" t="str">
        <f>IF(K1011="","",S1011*#REF!)</f>
        <v/>
      </c>
      <c r="V1011" s="200" t="str">
        <f>IF(K1011="","",R1011*#REF!+S1011*#REF!)</f>
        <v/>
      </c>
      <c r="W1011" s="256" t="str">
        <f t="shared" si="151"/>
        <v/>
      </c>
      <c r="X1011" s="259" t="str">
        <f t="shared" si="152"/>
        <v/>
      </c>
      <c r="Y1011" s="630" t="str">
        <f>IF(W1011="","",W1011*'Step 1  Fixed Inputs'!$B$8)</f>
        <v/>
      </c>
    </row>
    <row r="1012" spans="1:25" hidden="1">
      <c r="A1012" s="393"/>
      <c r="B1012" s="227"/>
      <c r="C1012" s="521"/>
      <c r="D1012" s="565"/>
      <c r="E1012" s="546"/>
      <c r="F1012" s="464"/>
      <c r="G1012" s="639"/>
      <c r="H1012" s="540" t="str">
        <f t="shared" si="153"/>
        <v/>
      </c>
      <c r="I1012" s="650"/>
      <c r="J1012" s="651" t="str">
        <f t="shared" si="154"/>
        <v/>
      </c>
      <c r="K1012" s="441" t="str">
        <f>IF(E1012="","",VLOOKUP(C1012,'Reference 10.0 EULs'!$D$2:$E$161,2,))</f>
        <v/>
      </c>
      <c r="L1012" s="196" t="str">
        <f t="shared" si="155"/>
        <v/>
      </c>
      <c r="M1012" s="198" t="str">
        <f t="shared" si="149"/>
        <v/>
      </c>
      <c r="N1012" s="198"/>
      <c r="O1012" s="198"/>
      <c r="P1012" s="197" t="str">
        <f t="shared" si="156"/>
        <v/>
      </c>
      <c r="Q1012" s="199" t="str">
        <f t="shared" si="150"/>
        <v/>
      </c>
      <c r="R1012" s="205" t="str">
        <f>IF(K1012="","",'Step 1  Fixed Inputs'!$B$3*(1+'Step 1  Fixed Inputs'!$B$7)/('Step 1  Fixed Inputs'!$B$5-'Step 1  Fixed Inputs'!$B$7)*(1-((1+'Step 1  Fixed Inputs'!$B$7)/(1+'Step 1  Fixed Inputs'!$B$5))^$K1012))</f>
        <v/>
      </c>
      <c r="S1012" s="201" t="str">
        <f>IF(K1012="","",'Step 1  Fixed Inputs'!$B$4*(1+'Step 1  Fixed Inputs'!$B$7)/('Step 1  Fixed Inputs'!$B$5-'Step 1  Fixed Inputs'!$B$7)*(1-((1+'Step 1  Fixed Inputs'!$B$7)/(1+'Step 1  Fixed Inputs'!$B$5))^$K1012))</f>
        <v/>
      </c>
      <c r="T1012" s="202" t="str">
        <f>IF(K1012="","",R1012*#REF!)</f>
        <v/>
      </c>
      <c r="U1012" s="202" t="str">
        <f>IF(K1012="","",S1012*#REF!)</f>
        <v/>
      </c>
      <c r="V1012" s="200" t="str">
        <f>IF(K1012="","",R1012*#REF!+S1012*#REF!)</f>
        <v/>
      </c>
      <c r="W1012" s="256" t="str">
        <f t="shared" si="151"/>
        <v/>
      </c>
      <c r="X1012" s="259" t="str">
        <f t="shared" si="152"/>
        <v/>
      </c>
      <c r="Y1012" s="630" t="str">
        <f>IF(W1012="","",W1012*'Step 1  Fixed Inputs'!$B$8)</f>
        <v/>
      </c>
    </row>
    <row r="1013" spans="1:25" hidden="1">
      <c r="A1013" s="393"/>
      <c r="B1013" s="227"/>
      <c r="C1013" s="521"/>
      <c r="D1013" s="565"/>
      <c r="E1013" s="546"/>
      <c r="F1013" s="464"/>
      <c r="G1013" s="639"/>
      <c r="H1013" s="540" t="str">
        <f t="shared" si="153"/>
        <v/>
      </c>
      <c r="I1013" s="650"/>
      <c r="J1013" s="651" t="str">
        <f t="shared" si="154"/>
        <v/>
      </c>
      <c r="K1013" s="441" t="str">
        <f>IF(E1013="","",VLOOKUP(C1013,'Reference 10.0 EULs'!$D$2:$E$161,2,))</f>
        <v/>
      </c>
      <c r="L1013" s="196" t="str">
        <f t="shared" si="155"/>
        <v/>
      </c>
      <c r="M1013" s="198" t="str">
        <f t="shared" si="149"/>
        <v/>
      </c>
      <c r="N1013" s="198"/>
      <c r="O1013" s="198"/>
      <c r="P1013" s="197" t="str">
        <f t="shared" si="156"/>
        <v/>
      </c>
      <c r="Q1013" s="199" t="str">
        <f t="shared" si="150"/>
        <v/>
      </c>
      <c r="R1013" s="205" t="str">
        <f>IF(K1013="","",'Step 1  Fixed Inputs'!$B$3*(1+'Step 1  Fixed Inputs'!$B$7)/('Step 1  Fixed Inputs'!$B$5-'Step 1  Fixed Inputs'!$B$7)*(1-((1+'Step 1  Fixed Inputs'!$B$7)/(1+'Step 1  Fixed Inputs'!$B$5))^$K1013))</f>
        <v/>
      </c>
      <c r="S1013" s="201" t="str">
        <f>IF(K1013="","",'Step 1  Fixed Inputs'!$B$4*(1+'Step 1  Fixed Inputs'!$B$7)/('Step 1  Fixed Inputs'!$B$5-'Step 1  Fixed Inputs'!$B$7)*(1-((1+'Step 1  Fixed Inputs'!$B$7)/(1+'Step 1  Fixed Inputs'!$B$5))^$K1013))</f>
        <v/>
      </c>
      <c r="T1013" s="202" t="str">
        <f>IF(K1013="","",R1013*#REF!)</f>
        <v/>
      </c>
      <c r="U1013" s="202" t="str">
        <f>IF(K1013="","",S1013*#REF!)</f>
        <v/>
      </c>
      <c r="V1013" s="200" t="str">
        <f>IF(K1013="","",R1013*#REF!+S1013*#REF!)</f>
        <v/>
      </c>
      <c r="W1013" s="256" t="str">
        <f t="shared" si="151"/>
        <v/>
      </c>
      <c r="X1013" s="259" t="str">
        <f t="shared" si="152"/>
        <v/>
      </c>
      <c r="Y1013" s="630" t="str">
        <f>IF(W1013="","",W1013*'Step 1  Fixed Inputs'!$B$8)</f>
        <v/>
      </c>
    </row>
    <row r="1014" spans="1:25" hidden="1">
      <c r="A1014" s="393"/>
      <c r="B1014" s="227"/>
      <c r="C1014" s="521"/>
      <c r="D1014" s="565"/>
      <c r="E1014" s="546"/>
      <c r="F1014" s="464"/>
      <c r="G1014" s="639"/>
      <c r="H1014" s="540" t="str">
        <f t="shared" si="153"/>
        <v/>
      </c>
      <c r="I1014" s="650"/>
      <c r="J1014" s="651" t="str">
        <f t="shared" si="154"/>
        <v/>
      </c>
      <c r="K1014" s="441" t="str">
        <f>IF(E1014="","",VLOOKUP(C1014,'Reference 10.0 EULs'!$D$2:$E$161,2,))</f>
        <v/>
      </c>
      <c r="L1014" s="196" t="str">
        <f t="shared" si="155"/>
        <v/>
      </c>
      <c r="M1014" s="198" t="str">
        <f t="shared" si="149"/>
        <v/>
      </c>
      <c r="N1014" s="198"/>
      <c r="O1014" s="198"/>
      <c r="P1014" s="197" t="str">
        <f t="shared" si="156"/>
        <v/>
      </c>
      <c r="Q1014" s="199" t="str">
        <f t="shared" si="150"/>
        <v/>
      </c>
      <c r="R1014" s="205" t="str">
        <f>IF(K1014="","",'Step 1  Fixed Inputs'!$B$3*(1+'Step 1  Fixed Inputs'!$B$7)/('Step 1  Fixed Inputs'!$B$5-'Step 1  Fixed Inputs'!$B$7)*(1-((1+'Step 1  Fixed Inputs'!$B$7)/(1+'Step 1  Fixed Inputs'!$B$5))^$K1014))</f>
        <v/>
      </c>
      <c r="S1014" s="201" t="str">
        <f>IF(K1014="","",'Step 1  Fixed Inputs'!$B$4*(1+'Step 1  Fixed Inputs'!$B$7)/('Step 1  Fixed Inputs'!$B$5-'Step 1  Fixed Inputs'!$B$7)*(1-((1+'Step 1  Fixed Inputs'!$B$7)/(1+'Step 1  Fixed Inputs'!$B$5))^$K1014))</f>
        <v/>
      </c>
      <c r="T1014" s="202" t="str">
        <f>IF(K1014="","",R1014*#REF!)</f>
        <v/>
      </c>
      <c r="U1014" s="202" t="str">
        <f>IF(K1014="","",S1014*#REF!)</f>
        <v/>
      </c>
      <c r="V1014" s="200" t="str">
        <f>IF(K1014="","",R1014*#REF!+S1014*#REF!)</f>
        <v/>
      </c>
      <c r="W1014" s="256" t="str">
        <f t="shared" si="151"/>
        <v/>
      </c>
      <c r="X1014" s="259" t="str">
        <f t="shared" si="152"/>
        <v/>
      </c>
      <c r="Y1014" s="630" t="str">
        <f>IF(W1014="","",W1014*'Step 1  Fixed Inputs'!$B$8)</f>
        <v/>
      </c>
    </row>
    <row r="1015" spans="1:25" hidden="1">
      <c r="A1015" s="393"/>
      <c r="B1015" s="227"/>
      <c r="C1015" s="521"/>
      <c r="D1015" s="565"/>
      <c r="E1015" s="546"/>
      <c r="F1015" s="464"/>
      <c r="G1015" s="639"/>
      <c r="H1015" s="540" t="str">
        <f t="shared" si="153"/>
        <v/>
      </c>
      <c r="I1015" s="650"/>
      <c r="J1015" s="651" t="str">
        <f t="shared" si="154"/>
        <v/>
      </c>
      <c r="K1015" s="441" t="str">
        <f>IF(E1015="","",VLOOKUP(C1015,'Reference 10.0 EULs'!$D$2:$E$161,2,))</f>
        <v/>
      </c>
      <c r="L1015" s="196" t="str">
        <f t="shared" si="155"/>
        <v/>
      </c>
      <c r="M1015" s="198" t="str">
        <f t="shared" si="149"/>
        <v/>
      </c>
      <c r="N1015" s="198"/>
      <c r="O1015" s="198"/>
      <c r="P1015" s="197" t="str">
        <f t="shared" si="156"/>
        <v/>
      </c>
      <c r="Q1015" s="199" t="str">
        <f t="shared" si="150"/>
        <v/>
      </c>
      <c r="R1015" s="205" t="str">
        <f>IF(K1015="","",'Step 1  Fixed Inputs'!$B$3*(1+'Step 1  Fixed Inputs'!$B$7)/('Step 1  Fixed Inputs'!$B$5-'Step 1  Fixed Inputs'!$B$7)*(1-((1+'Step 1  Fixed Inputs'!$B$7)/(1+'Step 1  Fixed Inputs'!$B$5))^$K1015))</f>
        <v/>
      </c>
      <c r="S1015" s="201" t="str">
        <f>IF(K1015="","",'Step 1  Fixed Inputs'!$B$4*(1+'Step 1  Fixed Inputs'!$B$7)/('Step 1  Fixed Inputs'!$B$5-'Step 1  Fixed Inputs'!$B$7)*(1-((1+'Step 1  Fixed Inputs'!$B$7)/(1+'Step 1  Fixed Inputs'!$B$5))^$K1015))</f>
        <v/>
      </c>
      <c r="T1015" s="202" t="str">
        <f>IF(K1015="","",R1015*#REF!)</f>
        <v/>
      </c>
      <c r="U1015" s="202" t="str">
        <f>IF(K1015="","",S1015*#REF!)</f>
        <v/>
      </c>
      <c r="V1015" s="200" t="str">
        <f>IF(K1015="","",R1015*#REF!+S1015*#REF!)</f>
        <v/>
      </c>
      <c r="W1015" s="256" t="str">
        <f t="shared" si="151"/>
        <v/>
      </c>
      <c r="X1015" s="259" t="str">
        <f t="shared" si="152"/>
        <v/>
      </c>
      <c r="Y1015" s="630" t="str">
        <f>IF(W1015="","",W1015*'Step 1  Fixed Inputs'!$B$8)</f>
        <v/>
      </c>
    </row>
    <row r="1016" spans="1:25" hidden="1">
      <c r="A1016" s="393"/>
      <c r="B1016" s="227"/>
      <c r="C1016" s="521"/>
      <c r="D1016" s="565"/>
      <c r="E1016" s="546"/>
      <c r="F1016" s="464"/>
      <c r="G1016" s="639"/>
      <c r="H1016" s="540" t="str">
        <f t="shared" si="153"/>
        <v/>
      </c>
      <c r="I1016" s="650"/>
      <c r="J1016" s="651" t="str">
        <f t="shared" si="154"/>
        <v/>
      </c>
      <c r="K1016" s="441" t="str">
        <f>IF(E1016="","",VLOOKUP(C1016,'Reference 10.0 EULs'!$D$2:$E$161,2,))</f>
        <v/>
      </c>
      <c r="L1016" s="196" t="str">
        <f t="shared" si="155"/>
        <v/>
      </c>
      <c r="M1016" s="198" t="str">
        <f t="shared" si="149"/>
        <v/>
      </c>
      <c r="N1016" s="198"/>
      <c r="O1016" s="198"/>
      <c r="P1016" s="197" t="str">
        <f t="shared" si="156"/>
        <v/>
      </c>
      <c r="Q1016" s="199" t="str">
        <f t="shared" si="150"/>
        <v/>
      </c>
      <c r="R1016" s="205" t="str">
        <f>IF(K1016="","",'Step 1  Fixed Inputs'!$B$3*(1+'Step 1  Fixed Inputs'!$B$7)/('Step 1  Fixed Inputs'!$B$5-'Step 1  Fixed Inputs'!$B$7)*(1-((1+'Step 1  Fixed Inputs'!$B$7)/(1+'Step 1  Fixed Inputs'!$B$5))^$K1016))</f>
        <v/>
      </c>
      <c r="S1016" s="201" t="str">
        <f>IF(K1016="","",'Step 1  Fixed Inputs'!$B$4*(1+'Step 1  Fixed Inputs'!$B$7)/('Step 1  Fixed Inputs'!$B$5-'Step 1  Fixed Inputs'!$B$7)*(1-((1+'Step 1  Fixed Inputs'!$B$7)/(1+'Step 1  Fixed Inputs'!$B$5))^$K1016))</f>
        <v/>
      </c>
      <c r="T1016" s="202" t="str">
        <f>IF(K1016="","",R1016*#REF!)</f>
        <v/>
      </c>
      <c r="U1016" s="202" t="str">
        <f>IF(K1016="","",S1016*#REF!)</f>
        <v/>
      </c>
      <c r="V1016" s="200" t="str">
        <f>IF(K1016="","",R1016*#REF!+S1016*#REF!)</f>
        <v/>
      </c>
      <c r="W1016" s="256" t="str">
        <f t="shared" si="151"/>
        <v/>
      </c>
      <c r="X1016" s="259" t="str">
        <f t="shared" si="152"/>
        <v/>
      </c>
      <c r="Y1016" s="630" t="str">
        <f>IF(W1016="","",W1016*'Step 1  Fixed Inputs'!$B$8)</f>
        <v/>
      </c>
    </row>
    <row r="1017" spans="1:25" hidden="1">
      <c r="A1017" s="393"/>
      <c r="B1017" s="227"/>
      <c r="C1017" s="521"/>
      <c r="D1017" s="565"/>
      <c r="E1017" s="546"/>
      <c r="F1017" s="464"/>
      <c r="G1017" s="639"/>
      <c r="H1017" s="540" t="str">
        <f t="shared" si="153"/>
        <v/>
      </c>
      <c r="I1017" s="650"/>
      <c r="J1017" s="651" t="str">
        <f t="shared" si="154"/>
        <v/>
      </c>
      <c r="K1017" s="441" t="str">
        <f>IF(E1017="","",VLOOKUP(C1017,'Reference 10.0 EULs'!$D$2:$E$161,2,))</f>
        <v/>
      </c>
      <c r="L1017" s="196" t="str">
        <f t="shared" si="155"/>
        <v/>
      </c>
      <c r="M1017" s="198" t="str">
        <f t="shared" si="149"/>
        <v/>
      </c>
      <c r="N1017" s="198"/>
      <c r="O1017" s="198"/>
      <c r="P1017" s="197" t="str">
        <f t="shared" si="156"/>
        <v/>
      </c>
      <c r="Q1017" s="199" t="str">
        <f t="shared" si="150"/>
        <v/>
      </c>
      <c r="R1017" s="205" t="str">
        <f>IF(K1017="","",'Step 1  Fixed Inputs'!$B$3*(1+'Step 1  Fixed Inputs'!$B$7)/('Step 1  Fixed Inputs'!$B$5-'Step 1  Fixed Inputs'!$B$7)*(1-((1+'Step 1  Fixed Inputs'!$B$7)/(1+'Step 1  Fixed Inputs'!$B$5))^$K1017))</f>
        <v/>
      </c>
      <c r="S1017" s="201" t="str">
        <f>IF(K1017="","",'Step 1  Fixed Inputs'!$B$4*(1+'Step 1  Fixed Inputs'!$B$7)/('Step 1  Fixed Inputs'!$B$5-'Step 1  Fixed Inputs'!$B$7)*(1-((1+'Step 1  Fixed Inputs'!$B$7)/(1+'Step 1  Fixed Inputs'!$B$5))^$K1017))</f>
        <v/>
      </c>
      <c r="T1017" s="202" t="str">
        <f>IF(K1017="","",R1017*#REF!)</f>
        <v/>
      </c>
      <c r="U1017" s="202" t="str">
        <f>IF(K1017="","",S1017*#REF!)</f>
        <v/>
      </c>
      <c r="V1017" s="200" t="str">
        <f>IF(K1017="","",R1017*#REF!+S1017*#REF!)</f>
        <v/>
      </c>
      <c r="W1017" s="256" t="str">
        <f t="shared" si="151"/>
        <v/>
      </c>
      <c r="X1017" s="259" t="str">
        <f t="shared" si="152"/>
        <v/>
      </c>
      <c r="Y1017" s="630" t="str">
        <f>IF(W1017="","",W1017*'Step 1  Fixed Inputs'!$B$8)</f>
        <v/>
      </c>
    </row>
    <row r="1018" spans="1:25" hidden="1">
      <c r="A1018" s="393"/>
      <c r="B1018" s="227"/>
      <c r="C1018" s="521"/>
      <c r="D1018" s="565"/>
      <c r="E1018" s="546"/>
      <c r="F1018" s="464"/>
      <c r="G1018" s="639"/>
      <c r="H1018" s="540" t="str">
        <f t="shared" si="153"/>
        <v/>
      </c>
      <c r="I1018" s="650"/>
      <c r="J1018" s="651" t="str">
        <f t="shared" si="154"/>
        <v/>
      </c>
      <c r="K1018" s="441" t="str">
        <f>IF(E1018="","",VLOOKUP(C1018,'Reference 10.0 EULs'!$D$2:$E$161,2,))</f>
        <v/>
      </c>
      <c r="L1018" s="196" t="str">
        <f t="shared" si="155"/>
        <v/>
      </c>
      <c r="M1018" s="198" t="str">
        <f t="shared" si="149"/>
        <v/>
      </c>
      <c r="N1018" s="198"/>
      <c r="O1018" s="198"/>
      <c r="P1018" s="197" t="str">
        <f t="shared" si="156"/>
        <v/>
      </c>
      <c r="Q1018" s="199" t="str">
        <f t="shared" si="150"/>
        <v/>
      </c>
      <c r="R1018" s="205" t="str">
        <f>IF(K1018="","",'Step 1  Fixed Inputs'!$B$3*(1+'Step 1  Fixed Inputs'!$B$7)/('Step 1  Fixed Inputs'!$B$5-'Step 1  Fixed Inputs'!$B$7)*(1-((1+'Step 1  Fixed Inputs'!$B$7)/(1+'Step 1  Fixed Inputs'!$B$5))^$K1018))</f>
        <v/>
      </c>
      <c r="S1018" s="201" t="str">
        <f>IF(K1018="","",'Step 1  Fixed Inputs'!$B$4*(1+'Step 1  Fixed Inputs'!$B$7)/('Step 1  Fixed Inputs'!$B$5-'Step 1  Fixed Inputs'!$B$7)*(1-((1+'Step 1  Fixed Inputs'!$B$7)/(1+'Step 1  Fixed Inputs'!$B$5))^$K1018))</f>
        <v/>
      </c>
      <c r="T1018" s="202" t="str">
        <f>IF(K1018="","",R1018*#REF!)</f>
        <v/>
      </c>
      <c r="U1018" s="202" t="str">
        <f>IF(K1018="","",S1018*#REF!)</f>
        <v/>
      </c>
      <c r="V1018" s="200" t="str">
        <f>IF(K1018="","",R1018*#REF!+S1018*#REF!)</f>
        <v/>
      </c>
      <c r="W1018" s="256" t="str">
        <f t="shared" si="151"/>
        <v/>
      </c>
      <c r="X1018" s="259" t="str">
        <f t="shared" si="152"/>
        <v/>
      </c>
      <c r="Y1018" s="630" t="str">
        <f>IF(W1018="","",W1018*'Step 1  Fixed Inputs'!$B$8)</f>
        <v/>
      </c>
    </row>
    <row r="1019" spans="1:25" hidden="1">
      <c r="A1019" s="393"/>
      <c r="B1019" s="227"/>
      <c r="C1019" s="521"/>
      <c r="D1019" s="565"/>
      <c r="E1019" s="546"/>
      <c r="F1019" s="464"/>
      <c r="G1019" s="639"/>
      <c r="H1019" s="540" t="str">
        <f t="shared" si="153"/>
        <v/>
      </c>
      <c r="I1019" s="650"/>
      <c r="J1019" s="651" t="str">
        <f t="shared" si="154"/>
        <v/>
      </c>
      <c r="K1019" s="441" t="str">
        <f>IF(E1019="","",VLOOKUP(C1019,'Reference 10.0 EULs'!$D$2:$E$161,2,))</f>
        <v/>
      </c>
      <c r="L1019" s="196" t="str">
        <f t="shared" si="155"/>
        <v/>
      </c>
      <c r="M1019" s="198" t="str">
        <f t="shared" si="149"/>
        <v/>
      </c>
      <c r="N1019" s="198"/>
      <c r="O1019" s="198"/>
      <c r="P1019" s="197" t="str">
        <f t="shared" si="156"/>
        <v/>
      </c>
      <c r="Q1019" s="199" t="str">
        <f t="shared" si="150"/>
        <v/>
      </c>
      <c r="R1019" s="205" t="str">
        <f>IF(K1019="","",'Step 1  Fixed Inputs'!$B$3*(1+'Step 1  Fixed Inputs'!$B$7)/('Step 1  Fixed Inputs'!$B$5-'Step 1  Fixed Inputs'!$B$7)*(1-((1+'Step 1  Fixed Inputs'!$B$7)/(1+'Step 1  Fixed Inputs'!$B$5))^$K1019))</f>
        <v/>
      </c>
      <c r="S1019" s="201" t="str">
        <f>IF(K1019="","",'Step 1  Fixed Inputs'!$B$4*(1+'Step 1  Fixed Inputs'!$B$7)/('Step 1  Fixed Inputs'!$B$5-'Step 1  Fixed Inputs'!$B$7)*(1-((1+'Step 1  Fixed Inputs'!$B$7)/(1+'Step 1  Fixed Inputs'!$B$5))^$K1019))</f>
        <v/>
      </c>
      <c r="T1019" s="202" t="str">
        <f>IF(K1019="","",R1019*#REF!)</f>
        <v/>
      </c>
      <c r="U1019" s="202" t="str">
        <f>IF(K1019="","",S1019*#REF!)</f>
        <v/>
      </c>
      <c r="V1019" s="200" t="str">
        <f>IF(K1019="","",R1019*#REF!+S1019*#REF!)</f>
        <v/>
      </c>
      <c r="W1019" s="256" t="str">
        <f t="shared" si="151"/>
        <v/>
      </c>
      <c r="X1019" s="259" t="str">
        <f t="shared" si="152"/>
        <v/>
      </c>
      <c r="Y1019" s="630" t="str">
        <f>IF(W1019="","",W1019*'Step 1  Fixed Inputs'!$B$8)</f>
        <v/>
      </c>
    </row>
    <row r="1020" spans="1:25" hidden="1">
      <c r="A1020" s="393"/>
      <c r="B1020" s="227"/>
      <c r="C1020" s="521"/>
      <c r="D1020" s="565"/>
      <c r="E1020" s="546"/>
      <c r="F1020" s="464"/>
      <c r="G1020" s="639"/>
      <c r="H1020" s="540" t="str">
        <f t="shared" si="153"/>
        <v/>
      </c>
      <c r="I1020" s="650"/>
      <c r="J1020" s="651" t="str">
        <f t="shared" si="154"/>
        <v/>
      </c>
      <c r="K1020" s="441" t="str">
        <f>IF(E1020="","",VLOOKUP(C1020,'Reference 10.0 EULs'!$D$2:$E$161,2,))</f>
        <v/>
      </c>
      <c r="L1020" s="196" t="str">
        <f t="shared" si="155"/>
        <v/>
      </c>
      <c r="M1020" s="198" t="str">
        <f t="shared" si="149"/>
        <v/>
      </c>
      <c r="N1020" s="198"/>
      <c r="O1020" s="198"/>
      <c r="P1020" s="197" t="str">
        <f t="shared" si="156"/>
        <v/>
      </c>
      <c r="Q1020" s="199" t="str">
        <f t="shared" si="150"/>
        <v/>
      </c>
      <c r="R1020" s="205" t="str">
        <f>IF(K1020="","",'Step 1  Fixed Inputs'!$B$3*(1+'Step 1  Fixed Inputs'!$B$7)/('Step 1  Fixed Inputs'!$B$5-'Step 1  Fixed Inputs'!$B$7)*(1-((1+'Step 1  Fixed Inputs'!$B$7)/(1+'Step 1  Fixed Inputs'!$B$5))^$K1020))</f>
        <v/>
      </c>
      <c r="S1020" s="201" t="str">
        <f>IF(K1020="","",'Step 1  Fixed Inputs'!$B$4*(1+'Step 1  Fixed Inputs'!$B$7)/('Step 1  Fixed Inputs'!$B$5-'Step 1  Fixed Inputs'!$B$7)*(1-((1+'Step 1  Fixed Inputs'!$B$7)/(1+'Step 1  Fixed Inputs'!$B$5))^$K1020))</f>
        <v/>
      </c>
      <c r="T1020" s="202" t="str">
        <f>IF(K1020="","",R1020*#REF!)</f>
        <v/>
      </c>
      <c r="U1020" s="202" t="str">
        <f>IF(K1020="","",S1020*#REF!)</f>
        <v/>
      </c>
      <c r="V1020" s="200" t="str">
        <f>IF(K1020="","",R1020*#REF!+S1020*#REF!)</f>
        <v/>
      </c>
      <c r="W1020" s="256" t="str">
        <f t="shared" si="151"/>
        <v/>
      </c>
      <c r="X1020" s="259" t="str">
        <f t="shared" si="152"/>
        <v/>
      </c>
      <c r="Y1020" s="630" t="str">
        <f>IF(W1020="","",W1020*'Step 1  Fixed Inputs'!$B$8)</f>
        <v/>
      </c>
    </row>
    <row r="1021" spans="1:25" ht="15.75" hidden="1" thickBot="1">
      <c r="A1021" s="393"/>
      <c r="B1021" s="228"/>
      <c r="C1021" s="527"/>
      <c r="D1021" s="566"/>
      <c r="E1021" s="547"/>
      <c r="F1021" s="466"/>
      <c r="G1021" s="640"/>
      <c r="H1021" s="540" t="str">
        <f t="shared" si="153"/>
        <v/>
      </c>
      <c r="I1021" s="650"/>
      <c r="J1021" s="651" t="str">
        <f t="shared" si="154"/>
        <v/>
      </c>
      <c r="K1021" s="441" t="str">
        <f>IF(E1021="","",VLOOKUP(C1021,'Reference 10.0 EULs'!$D$2:$E$161,2,))</f>
        <v/>
      </c>
      <c r="L1021" s="196" t="str">
        <f t="shared" si="155"/>
        <v/>
      </c>
      <c r="M1021" s="198" t="str">
        <f t="shared" si="149"/>
        <v/>
      </c>
      <c r="N1021" s="198"/>
      <c r="O1021" s="198"/>
      <c r="P1021" s="197" t="str">
        <f t="shared" si="156"/>
        <v/>
      </c>
      <c r="Q1021" s="199" t="str">
        <f t="shared" si="150"/>
        <v/>
      </c>
      <c r="R1021" s="205" t="str">
        <f>IF(K1021="","",'Step 1  Fixed Inputs'!$B$3*(1+'Step 1  Fixed Inputs'!$B$7)/('Step 1  Fixed Inputs'!$B$5-'Step 1  Fixed Inputs'!$B$7)*(1-((1+'Step 1  Fixed Inputs'!$B$7)/(1+'Step 1  Fixed Inputs'!$B$5))^$K1021))</f>
        <v/>
      </c>
      <c r="S1021" s="201" t="str">
        <f>IF(K1021="","",'Step 1  Fixed Inputs'!$B$4*(1+'Step 1  Fixed Inputs'!$B$7)/('Step 1  Fixed Inputs'!$B$5-'Step 1  Fixed Inputs'!$B$7)*(1-((1+'Step 1  Fixed Inputs'!$B$7)/(1+'Step 1  Fixed Inputs'!$B$5))^$K1021))</f>
        <v/>
      </c>
      <c r="T1021" s="202" t="str">
        <f>IF(K1021="","",R1021*#REF!)</f>
        <v/>
      </c>
      <c r="U1021" s="202" t="str">
        <f>IF(K1021="","",S1021*#REF!)</f>
        <v/>
      </c>
      <c r="V1021" s="200" t="str">
        <f>IF(K1021="","",R1021*#REF!+S1021*#REF!)</f>
        <v/>
      </c>
      <c r="W1021" s="256" t="str">
        <f t="shared" si="151"/>
        <v/>
      </c>
      <c r="X1021" s="259" t="str">
        <f t="shared" si="152"/>
        <v/>
      </c>
      <c r="Y1021" s="630" t="str">
        <f>IF(W1021="","",W1021*'Step 1  Fixed Inputs'!$B$8)</f>
        <v/>
      </c>
    </row>
    <row r="1022" spans="1:25" ht="18" hidden="1" thickBot="1">
      <c r="A1022" s="286" t="s">
        <v>173</v>
      </c>
      <c r="B1022" s="229"/>
      <c r="C1022" s="520" t="s">
        <v>102</v>
      </c>
      <c r="D1022" s="568"/>
      <c r="E1022" s="548"/>
      <c r="F1022" s="446"/>
      <c r="G1022" s="641"/>
      <c r="H1022" s="535"/>
      <c r="I1022" s="656"/>
      <c r="J1022" s="636">
        <f>SUM(J1023:J1062)</f>
        <v>0</v>
      </c>
      <c r="K1022" s="438" t="str">
        <f>IF(E1022="","",VLOOKUP(C1022,'Reference 10.0 EULs'!$D$2:$E$161,2,))</f>
        <v/>
      </c>
      <c r="L1022" s="203" t="str">
        <f>'Step 3  Admin Allocation'!K9</f>
        <v/>
      </c>
      <c r="M1022" s="405">
        <f>SUM(M1023:M1062)</f>
        <v>0</v>
      </c>
      <c r="N1022" s="405"/>
      <c r="O1022" s="405"/>
      <c r="P1022" s="204" t="str">
        <f>'Step 3  Admin Allocation'!O9</f>
        <v/>
      </c>
      <c r="Q1022" s="405">
        <f t="shared" ref="Q1022:W1022" si="157">SUM(Q1023:Q1062)</f>
        <v>0</v>
      </c>
      <c r="R1022" s="405">
        <f t="shared" si="157"/>
        <v>0</v>
      </c>
      <c r="S1022" s="405">
        <f t="shared" si="157"/>
        <v>0</v>
      </c>
      <c r="T1022" s="405">
        <f t="shared" si="157"/>
        <v>0</v>
      </c>
      <c r="U1022" s="405">
        <f t="shared" si="157"/>
        <v>0</v>
      </c>
      <c r="V1022" s="405">
        <f t="shared" si="157"/>
        <v>0</v>
      </c>
      <c r="W1022" s="255">
        <f t="shared" si="157"/>
        <v>0</v>
      </c>
      <c r="X1022" s="258" t="e">
        <f>V1022/Q1022</f>
        <v>#DIV/0!</v>
      </c>
      <c r="Y1022" s="629">
        <f>SUM(Y1023:Y1062)</f>
        <v>0</v>
      </c>
    </row>
    <row r="1023" spans="1:25" hidden="1">
      <c r="A1023" s="262"/>
      <c r="B1023" s="407"/>
      <c r="C1023" s="526"/>
      <c r="D1023" s="562"/>
      <c r="E1023" s="542"/>
      <c r="F1023" s="442"/>
      <c r="G1023" s="637"/>
      <c r="H1023" s="532"/>
      <c r="I1023" s="647"/>
      <c r="J1023" s="649"/>
      <c r="K1023" s="441" t="str">
        <f>IF(E1023="","",VLOOKUP(C1023,'Reference 10.0 EULs'!$D$2:$E$161,2,))</f>
        <v/>
      </c>
      <c r="L1023" s="196" t="str">
        <f>IF(K1023="","",(J1023/J$1022)*L$1022)</f>
        <v/>
      </c>
      <c r="M1023" s="198" t="str">
        <f t="shared" ref="M1023:M1062" si="158">IF(K1023="","",SUM(J1023,L1023))</f>
        <v/>
      </c>
      <c r="N1023" s="198"/>
      <c r="O1023" s="198"/>
      <c r="P1023" s="197" t="str">
        <f>IF(K1023="","",(J1023/J$1022)*P$1022)</f>
        <v/>
      </c>
      <c r="Q1023" s="199" t="str">
        <f t="shared" ref="Q1023:Q1062" si="159">IF(K1023="","",SUM(J1023,P1023))</f>
        <v/>
      </c>
      <c r="R1023" s="205" t="str">
        <f>IF(K1023="","",'Step 1  Fixed Inputs'!$B$3*(1+'Step 1  Fixed Inputs'!$B$7)/('Step 1  Fixed Inputs'!$B$5-'Step 1  Fixed Inputs'!$B$7)*(1-((1+'Step 1  Fixed Inputs'!$B$7)/(1+'Step 1  Fixed Inputs'!$B$5))^$K1023))</f>
        <v/>
      </c>
      <c r="S1023" s="201" t="str">
        <f>IF(K1023="","",'Step 1  Fixed Inputs'!$B$4*(1+'Step 1  Fixed Inputs'!$B$7)/('Step 1  Fixed Inputs'!$B$5-'Step 1  Fixed Inputs'!$B$7)*(1-((1+'Step 1  Fixed Inputs'!$B$7)/(1+'Step 1  Fixed Inputs'!$B$5))^$K1023))</f>
        <v/>
      </c>
      <c r="T1023" s="202" t="str">
        <f>IF(K1023="","",R1023*#REF!)</f>
        <v/>
      </c>
      <c r="U1023" s="202" t="str">
        <f>IF(K1023="","",S1023*#REF!)</f>
        <v/>
      </c>
      <c r="V1023" s="200" t="str">
        <f>IF(K1023="","",R1023*#REF!+S1023*#REF!)</f>
        <v/>
      </c>
      <c r="W1023" s="256" t="str">
        <f t="shared" ref="W1023:W1062" si="160">IF(K1023="","",V1023-Q1023)</f>
        <v/>
      </c>
      <c r="X1023" s="259" t="str">
        <f t="shared" ref="X1023:X1062" si="161">IF(K1023="","",V1023/Q1023)</f>
        <v/>
      </c>
      <c r="Y1023" s="630" t="str">
        <f>IF(W1023="","",W1023*'Step 1  Fixed Inputs'!$B$8)</f>
        <v/>
      </c>
    </row>
    <row r="1024" spans="1:25" hidden="1">
      <c r="A1024" s="262"/>
      <c r="B1024" s="407"/>
      <c r="C1024" s="526"/>
      <c r="D1024" s="562"/>
      <c r="E1024" s="542"/>
      <c r="F1024" s="442"/>
      <c r="G1024" s="637"/>
      <c r="H1024" s="532"/>
      <c r="I1024" s="647"/>
      <c r="J1024" s="649"/>
      <c r="K1024" s="441" t="str">
        <f>IF(E1024="","",VLOOKUP(C1024,'Reference 10.0 EULs'!$D$2:$E$161,2,))</f>
        <v/>
      </c>
      <c r="L1024" s="196" t="str">
        <f t="shared" ref="L1024:L1062" si="162">IF(K1024="","",(J1024/J$1022)*L$1022)</f>
        <v/>
      </c>
      <c r="M1024" s="198" t="str">
        <f t="shared" si="158"/>
        <v/>
      </c>
      <c r="N1024" s="198"/>
      <c r="O1024" s="198"/>
      <c r="P1024" s="197" t="str">
        <f t="shared" ref="P1024:P1062" si="163">IF(K1024="","",(J1024/J$1022)*P$1022)</f>
        <v/>
      </c>
      <c r="Q1024" s="199" t="str">
        <f t="shared" si="159"/>
        <v/>
      </c>
      <c r="R1024" s="205" t="str">
        <f>IF(K1024="","",'Step 1  Fixed Inputs'!$B$3*(1+'Step 1  Fixed Inputs'!$B$7)/('Step 1  Fixed Inputs'!$B$5-'Step 1  Fixed Inputs'!$B$7)*(1-((1+'Step 1  Fixed Inputs'!$B$7)/(1+'Step 1  Fixed Inputs'!$B$5))^$K1024))</f>
        <v/>
      </c>
      <c r="S1024" s="201" t="str">
        <f>IF(K1024="","",'Step 1  Fixed Inputs'!$B$4*(1+'Step 1  Fixed Inputs'!$B$7)/('Step 1  Fixed Inputs'!$B$5-'Step 1  Fixed Inputs'!$B$7)*(1-((1+'Step 1  Fixed Inputs'!$B$7)/(1+'Step 1  Fixed Inputs'!$B$5))^$K1024))</f>
        <v/>
      </c>
      <c r="T1024" s="202" t="str">
        <f>IF(K1024="","",R1024*#REF!)</f>
        <v/>
      </c>
      <c r="U1024" s="202" t="str">
        <f>IF(K1024="","",S1024*#REF!)</f>
        <v/>
      </c>
      <c r="V1024" s="200" t="str">
        <f>IF(K1024="","",R1024*#REF!+S1024*#REF!)</f>
        <v/>
      </c>
      <c r="W1024" s="256" t="str">
        <f t="shared" si="160"/>
        <v/>
      </c>
      <c r="X1024" s="259" t="str">
        <f t="shared" si="161"/>
        <v/>
      </c>
      <c r="Y1024" s="630" t="str">
        <f>IF(W1024="","",W1024*'Step 1  Fixed Inputs'!$B$8)</f>
        <v/>
      </c>
    </row>
    <row r="1025" spans="1:25" hidden="1">
      <c r="A1025" s="262"/>
      <c r="B1025" s="407"/>
      <c r="C1025" s="526"/>
      <c r="D1025" s="562"/>
      <c r="E1025" s="542"/>
      <c r="F1025" s="442"/>
      <c r="G1025" s="637"/>
      <c r="H1025" s="532"/>
      <c r="I1025" s="647"/>
      <c r="J1025" s="649"/>
      <c r="K1025" s="441" t="str">
        <f>IF(E1025="","",VLOOKUP(C1025,'Reference 10.0 EULs'!$D$2:$E$161,2,))</f>
        <v/>
      </c>
      <c r="L1025" s="196" t="str">
        <f t="shared" si="162"/>
        <v/>
      </c>
      <c r="M1025" s="198" t="str">
        <f t="shared" si="158"/>
        <v/>
      </c>
      <c r="N1025" s="198"/>
      <c r="O1025" s="198"/>
      <c r="P1025" s="197" t="str">
        <f t="shared" si="163"/>
        <v/>
      </c>
      <c r="Q1025" s="199" t="str">
        <f t="shared" si="159"/>
        <v/>
      </c>
      <c r="R1025" s="205" t="str">
        <f>IF(K1025="","",'Step 1  Fixed Inputs'!$B$3*(1+'Step 1  Fixed Inputs'!$B$7)/('Step 1  Fixed Inputs'!$B$5-'Step 1  Fixed Inputs'!$B$7)*(1-((1+'Step 1  Fixed Inputs'!$B$7)/(1+'Step 1  Fixed Inputs'!$B$5))^$K1025))</f>
        <v/>
      </c>
      <c r="S1025" s="201" t="str">
        <f>IF(K1025="","",'Step 1  Fixed Inputs'!$B$4*(1+'Step 1  Fixed Inputs'!$B$7)/('Step 1  Fixed Inputs'!$B$5-'Step 1  Fixed Inputs'!$B$7)*(1-((1+'Step 1  Fixed Inputs'!$B$7)/(1+'Step 1  Fixed Inputs'!$B$5))^$K1025))</f>
        <v/>
      </c>
      <c r="T1025" s="202" t="str">
        <f>IF(K1025="","",R1025*#REF!)</f>
        <v/>
      </c>
      <c r="U1025" s="202" t="str">
        <f>IF(K1025="","",S1025*#REF!)</f>
        <v/>
      </c>
      <c r="V1025" s="200" t="str">
        <f>IF(K1025="","",R1025*#REF!+S1025*#REF!)</f>
        <v/>
      </c>
      <c r="W1025" s="256" t="str">
        <f t="shared" si="160"/>
        <v/>
      </c>
      <c r="X1025" s="259" t="str">
        <f t="shared" si="161"/>
        <v/>
      </c>
      <c r="Y1025" s="630" t="str">
        <f>IF(W1025="","",W1025*'Step 1  Fixed Inputs'!$B$8)</f>
        <v/>
      </c>
    </row>
    <row r="1026" spans="1:25" hidden="1">
      <c r="A1026" s="262"/>
      <c r="B1026" s="407"/>
      <c r="C1026" s="526"/>
      <c r="D1026" s="562"/>
      <c r="E1026" s="542"/>
      <c r="F1026" s="442"/>
      <c r="G1026" s="637"/>
      <c r="H1026" s="532"/>
      <c r="I1026" s="647"/>
      <c r="J1026" s="649"/>
      <c r="K1026" s="441" t="str">
        <f>IF(E1026="","",VLOOKUP(C1026,'Reference 10.0 EULs'!$D$2:$E$161,2,))</f>
        <v/>
      </c>
      <c r="L1026" s="196" t="str">
        <f t="shared" si="162"/>
        <v/>
      </c>
      <c r="M1026" s="198" t="str">
        <f t="shared" si="158"/>
        <v/>
      </c>
      <c r="N1026" s="198"/>
      <c r="O1026" s="198"/>
      <c r="P1026" s="197" t="str">
        <f t="shared" si="163"/>
        <v/>
      </c>
      <c r="Q1026" s="199" t="str">
        <f t="shared" si="159"/>
        <v/>
      </c>
      <c r="R1026" s="205" t="str">
        <f>IF(K1026="","",'Step 1  Fixed Inputs'!$B$3*(1+'Step 1  Fixed Inputs'!$B$7)/('Step 1  Fixed Inputs'!$B$5-'Step 1  Fixed Inputs'!$B$7)*(1-((1+'Step 1  Fixed Inputs'!$B$7)/(1+'Step 1  Fixed Inputs'!$B$5))^$K1026))</f>
        <v/>
      </c>
      <c r="S1026" s="201" t="str">
        <f>IF(K1026="","",'Step 1  Fixed Inputs'!$B$4*(1+'Step 1  Fixed Inputs'!$B$7)/('Step 1  Fixed Inputs'!$B$5-'Step 1  Fixed Inputs'!$B$7)*(1-((1+'Step 1  Fixed Inputs'!$B$7)/(1+'Step 1  Fixed Inputs'!$B$5))^$K1026))</f>
        <v/>
      </c>
      <c r="T1026" s="202" t="str">
        <f>IF(K1026="","",R1026*#REF!)</f>
        <v/>
      </c>
      <c r="U1026" s="202" t="str">
        <f>IF(K1026="","",S1026*#REF!)</f>
        <v/>
      </c>
      <c r="V1026" s="200" t="str">
        <f>IF(K1026="","",R1026*#REF!+S1026*#REF!)</f>
        <v/>
      </c>
      <c r="W1026" s="256" t="str">
        <f t="shared" si="160"/>
        <v/>
      </c>
      <c r="X1026" s="259" t="str">
        <f t="shared" si="161"/>
        <v/>
      </c>
      <c r="Y1026" s="630" t="str">
        <f>IF(W1026="","",W1026*'Step 1  Fixed Inputs'!$B$8)</f>
        <v/>
      </c>
    </row>
    <row r="1027" spans="1:25" hidden="1">
      <c r="A1027" s="262"/>
      <c r="B1027" s="407"/>
      <c r="C1027" s="526"/>
      <c r="D1027" s="562"/>
      <c r="E1027" s="542"/>
      <c r="F1027" s="442"/>
      <c r="G1027" s="637"/>
      <c r="H1027" s="532"/>
      <c r="I1027" s="647"/>
      <c r="J1027" s="649"/>
      <c r="K1027" s="441" t="str">
        <f>IF(E1027="","",VLOOKUP(C1027,'Reference 10.0 EULs'!$D$2:$E$161,2,))</f>
        <v/>
      </c>
      <c r="L1027" s="196" t="str">
        <f t="shared" si="162"/>
        <v/>
      </c>
      <c r="M1027" s="198" t="str">
        <f t="shared" si="158"/>
        <v/>
      </c>
      <c r="N1027" s="198"/>
      <c r="O1027" s="198"/>
      <c r="P1027" s="197" t="str">
        <f t="shared" si="163"/>
        <v/>
      </c>
      <c r="Q1027" s="199" t="str">
        <f t="shared" si="159"/>
        <v/>
      </c>
      <c r="R1027" s="205" t="str">
        <f>IF(K1027="","",'Step 1  Fixed Inputs'!$B$3*(1+'Step 1  Fixed Inputs'!$B$7)/('Step 1  Fixed Inputs'!$B$5-'Step 1  Fixed Inputs'!$B$7)*(1-((1+'Step 1  Fixed Inputs'!$B$7)/(1+'Step 1  Fixed Inputs'!$B$5))^$K1027))</f>
        <v/>
      </c>
      <c r="S1027" s="201" t="str">
        <f>IF(K1027="","",'Step 1  Fixed Inputs'!$B$4*(1+'Step 1  Fixed Inputs'!$B$7)/('Step 1  Fixed Inputs'!$B$5-'Step 1  Fixed Inputs'!$B$7)*(1-((1+'Step 1  Fixed Inputs'!$B$7)/(1+'Step 1  Fixed Inputs'!$B$5))^$K1027))</f>
        <v/>
      </c>
      <c r="T1027" s="202" t="str">
        <f>IF(K1027="","",R1027*#REF!)</f>
        <v/>
      </c>
      <c r="U1027" s="202" t="str">
        <f>IF(K1027="","",S1027*#REF!)</f>
        <v/>
      </c>
      <c r="V1027" s="200" t="str">
        <f>IF(K1027="","",R1027*#REF!+S1027*#REF!)</f>
        <v/>
      </c>
      <c r="W1027" s="256" t="str">
        <f t="shared" si="160"/>
        <v/>
      </c>
      <c r="X1027" s="259" t="str">
        <f t="shared" si="161"/>
        <v/>
      </c>
      <c r="Y1027" s="630" t="str">
        <f>IF(W1027="","",W1027*'Step 1  Fixed Inputs'!$B$8)</f>
        <v/>
      </c>
    </row>
    <row r="1028" spans="1:25" hidden="1">
      <c r="A1028" s="262"/>
      <c r="B1028" s="407"/>
      <c r="C1028" s="526"/>
      <c r="D1028" s="562"/>
      <c r="E1028" s="542"/>
      <c r="F1028" s="442"/>
      <c r="G1028" s="637"/>
      <c r="H1028" s="532"/>
      <c r="I1028" s="647"/>
      <c r="J1028" s="649"/>
      <c r="K1028" s="441" t="str">
        <f>IF(E1028="","",VLOOKUP(C1028,'Reference 10.0 EULs'!$D$2:$E$161,2,))</f>
        <v/>
      </c>
      <c r="L1028" s="196" t="str">
        <f t="shared" si="162"/>
        <v/>
      </c>
      <c r="M1028" s="198" t="str">
        <f t="shared" si="158"/>
        <v/>
      </c>
      <c r="N1028" s="198"/>
      <c r="O1028" s="198"/>
      <c r="P1028" s="197" t="str">
        <f t="shared" si="163"/>
        <v/>
      </c>
      <c r="Q1028" s="199" t="str">
        <f t="shared" si="159"/>
        <v/>
      </c>
      <c r="R1028" s="205" t="str">
        <f>IF(K1028="","",'Step 1  Fixed Inputs'!$B$3*(1+'Step 1  Fixed Inputs'!$B$7)/('Step 1  Fixed Inputs'!$B$5-'Step 1  Fixed Inputs'!$B$7)*(1-((1+'Step 1  Fixed Inputs'!$B$7)/(1+'Step 1  Fixed Inputs'!$B$5))^$K1028))</f>
        <v/>
      </c>
      <c r="S1028" s="201" t="str">
        <f>IF(K1028="","",'Step 1  Fixed Inputs'!$B$4*(1+'Step 1  Fixed Inputs'!$B$7)/('Step 1  Fixed Inputs'!$B$5-'Step 1  Fixed Inputs'!$B$7)*(1-((1+'Step 1  Fixed Inputs'!$B$7)/(1+'Step 1  Fixed Inputs'!$B$5))^$K1028))</f>
        <v/>
      </c>
      <c r="T1028" s="202" t="str">
        <f>IF(K1028="","",R1028*#REF!)</f>
        <v/>
      </c>
      <c r="U1028" s="202" t="str">
        <f>IF(K1028="","",S1028*#REF!)</f>
        <v/>
      </c>
      <c r="V1028" s="200" t="str">
        <f>IF(K1028="","",R1028*#REF!+S1028*#REF!)</f>
        <v/>
      </c>
      <c r="W1028" s="256" t="str">
        <f t="shared" si="160"/>
        <v/>
      </c>
      <c r="X1028" s="259" t="str">
        <f t="shared" si="161"/>
        <v/>
      </c>
      <c r="Y1028" s="630" t="str">
        <f>IF(W1028="","",W1028*'Step 1  Fixed Inputs'!$B$8)</f>
        <v/>
      </c>
    </row>
    <row r="1029" spans="1:25" hidden="1">
      <c r="A1029" s="262"/>
      <c r="B1029" s="407"/>
      <c r="C1029" s="526"/>
      <c r="D1029" s="562"/>
      <c r="E1029" s="542"/>
      <c r="F1029" s="442"/>
      <c r="G1029" s="637"/>
      <c r="H1029" s="532"/>
      <c r="I1029" s="647"/>
      <c r="J1029" s="649"/>
      <c r="K1029" s="441" t="str">
        <f>IF(E1029="","",VLOOKUP(C1029,'Reference 10.0 EULs'!$D$2:$E$161,2,))</f>
        <v/>
      </c>
      <c r="L1029" s="196" t="str">
        <f t="shared" si="162"/>
        <v/>
      </c>
      <c r="M1029" s="198" t="str">
        <f t="shared" si="158"/>
        <v/>
      </c>
      <c r="N1029" s="198"/>
      <c r="O1029" s="198"/>
      <c r="P1029" s="197" t="str">
        <f t="shared" si="163"/>
        <v/>
      </c>
      <c r="Q1029" s="199" t="str">
        <f t="shared" si="159"/>
        <v/>
      </c>
      <c r="R1029" s="205" t="str">
        <f>IF(K1029="","",'Step 1  Fixed Inputs'!$B$3*(1+'Step 1  Fixed Inputs'!$B$7)/('Step 1  Fixed Inputs'!$B$5-'Step 1  Fixed Inputs'!$B$7)*(1-((1+'Step 1  Fixed Inputs'!$B$7)/(1+'Step 1  Fixed Inputs'!$B$5))^$K1029))</f>
        <v/>
      </c>
      <c r="S1029" s="201" t="str">
        <f>IF(K1029="","",'Step 1  Fixed Inputs'!$B$4*(1+'Step 1  Fixed Inputs'!$B$7)/('Step 1  Fixed Inputs'!$B$5-'Step 1  Fixed Inputs'!$B$7)*(1-((1+'Step 1  Fixed Inputs'!$B$7)/(1+'Step 1  Fixed Inputs'!$B$5))^$K1029))</f>
        <v/>
      </c>
      <c r="T1029" s="202" t="str">
        <f>IF(K1029="","",R1029*#REF!)</f>
        <v/>
      </c>
      <c r="U1029" s="202" t="str">
        <f>IF(K1029="","",S1029*#REF!)</f>
        <v/>
      </c>
      <c r="V1029" s="200" t="str">
        <f>IF(K1029="","",R1029*#REF!+S1029*#REF!)</f>
        <v/>
      </c>
      <c r="W1029" s="256" t="str">
        <f t="shared" si="160"/>
        <v/>
      </c>
      <c r="X1029" s="259" t="str">
        <f t="shared" si="161"/>
        <v/>
      </c>
      <c r="Y1029" s="630" t="str">
        <f>IF(W1029="","",W1029*'Step 1  Fixed Inputs'!$B$8)</f>
        <v/>
      </c>
    </row>
    <row r="1030" spans="1:25" hidden="1">
      <c r="A1030" s="262"/>
      <c r="B1030" s="407"/>
      <c r="C1030" s="526"/>
      <c r="D1030" s="562"/>
      <c r="E1030" s="542"/>
      <c r="F1030" s="442"/>
      <c r="G1030" s="637"/>
      <c r="H1030" s="532"/>
      <c r="I1030" s="647"/>
      <c r="J1030" s="649"/>
      <c r="K1030" s="441" t="str">
        <f>IF(E1030="","",VLOOKUP(C1030,'Reference 10.0 EULs'!$D$2:$E$161,2,))</f>
        <v/>
      </c>
      <c r="L1030" s="196" t="str">
        <f t="shared" si="162"/>
        <v/>
      </c>
      <c r="M1030" s="198" t="str">
        <f t="shared" si="158"/>
        <v/>
      </c>
      <c r="N1030" s="198"/>
      <c r="O1030" s="198"/>
      <c r="P1030" s="197" t="str">
        <f t="shared" si="163"/>
        <v/>
      </c>
      <c r="Q1030" s="199" t="str">
        <f t="shared" si="159"/>
        <v/>
      </c>
      <c r="R1030" s="205" t="str">
        <f>IF(K1030="","",'Step 1  Fixed Inputs'!$B$3*(1+'Step 1  Fixed Inputs'!$B$7)/('Step 1  Fixed Inputs'!$B$5-'Step 1  Fixed Inputs'!$B$7)*(1-((1+'Step 1  Fixed Inputs'!$B$7)/(1+'Step 1  Fixed Inputs'!$B$5))^$K1030))</f>
        <v/>
      </c>
      <c r="S1030" s="201" t="str">
        <f>IF(K1030="","",'Step 1  Fixed Inputs'!$B$4*(1+'Step 1  Fixed Inputs'!$B$7)/('Step 1  Fixed Inputs'!$B$5-'Step 1  Fixed Inputs'!$B$7)*(1-((1+'Step 1  Fixed Inputs'!$B$7)/(1+'Step 1  Fixed Inputs'!$B$5))^$K1030))</f>
        <v/>
      </c>
      <c r="T1030" s="202" t="str">
        <f>IF(K1030="","",R1030*#REF!)</f>
        <v/>
      </c>
      <c r="U1030" s="202" t="str">
        <f>IF(K1030="","",S1030*#REF!)</f>
        <v/>
      </c>
      <c r="V1030" s="200" t="str">
        <f>IF(K1030="","",R1030*#REF!+S1030*#REF!)</f>
        <v/>
      </c>
      <c r="W1030" s="256" t="str">
        <f t="shared" si="160"/>
        <v/>
      </c>
      <c r="X1030" s="259" t="str">
        <f t="shared" si="161"/>
        <v/>
      </c>
      <c r="Y1030" s="630" t="str">
        <f>IF(W1030="","",W1030*'Step 1  Fixed Inputs'!$B$8)</f>
        <v/>
      </c>
    </row>
    <row r="1031" spans="1:25" hidden="1">
      <c r="A1031" s="262"/>
      <c r="B1031" s="407"/>
      <c r="C1031" s="526"/>
      <c r="D1031" s="562"/>
      <c r="E1031" s="542"/>
      <c r="F1031" s="442"/>
      <c r="G1031" s="637"/>
      <c r="H1031" s="532"/>
      <c r="I1031" s="647"/>
      <c r="J1031" s="649"/>
      <c r="K1031" s="441" t="str">
        <f>IF(E1031="","",VLOOKUP(C1031,'Reference 10.0 EULs'!$D$2:$E$161,2,))</f>
        <v/>
      </c>
      <c r="L1031" s="196" t="str">
        <f t="shared" si="162"/>
        <v/>
      </c>
      <c r="M1031" s="198" t="str">
        <f t="shared" si="158"/>
        <v/>
      </c>
      <c r="N1031" s="198"/>
      <c r="O1031" s="198"/>
      <c r="P1031" s="197" t="str">
        <f t="shared" si="163"/>
        <v/>
      </c>
      <c r="Q1031" s="199" t="str">
        <f t="shared" si="159"/>
        <v/>
      </c>
      <c r="R1031" s="205" t="str">
        <f>IF(K1031="","",'Step 1  Fixed Inputs'!$B$3*(1+'Step 1  Fixed Inputs'!$B$7)/('Step 1  Fixed Inputs'!$B$5-'Step 1  Fixed Inputs'!$B$7)*(1-((1+'Step 1  Fixed Inputs'!$B$7)/(1+'Step 1  Fixed Inputs'!$B$5))^$K1031))</f>
        <v/>
      </c>
      <c r="S1031" s="201" t="str">
        <f>IF(K1031="","",'Step 1  Fixed Inputs'!$B$4*(1+'Step 1  Fixed Inputs'!$B$7)/('Step 1  Fixed Inputs'!$B$5-'Step 1  Fixed Inputs'!$B$7)*(1-((1+'Step 1  Fixed Inputs'!$B$7)/(1+'Step 1  Fixed Inputs'!$B$5))^$K1031))</f>
        <v/>
      </c>
      <c r="T1031" s="202" t="str">
        <f>IF(K1031="","",R1031*#REF!)</f>
        <v/>
      </c>
      <c r="U1031" s="202" t="str">
        <f>IF(K1031="","",S1031*#REF!)</f>
        <v/>
      </c>
      <c r="V1031" s="200" t="str">
        <f>IF(K1031="","",R1031*#REF!+S1031*#REF!)</f>
        <v/>
      </c>
      <c r="W1031" s="256" t="str">
        <f t="shared" si="160"/>
        <v/>
      </c>
      <c r="X1031" s="259" t="str">
        <f t="shared" si="161"/>
        <v/>
      </c>
      <c r="Y1031" s="630" t="str">
        <f>IF(W1031="","",W1031*'Step 1  Fixed Inputs'!$B$8)</f>
        <v/>
      </c>
    </row>
    <row r="1032" spans="1:25" hidden="1">
      <c r="A1032" s="262"/>
      <c r="B1032" s="407"/>
      <c r="C1032" s="526"/>
      <c r="D1032" s="562"/>
      <c r="E1032" s="542"/>
      <c r="F1032" s="442"/>
      <c r="G1032" s="637"/>
      <c r="H1032" s="532"/>
      <c r="I1032" s="647"/>
      <c r="J1032" s="649"/>
      <c r="K1032" s="441" t="str">
        <f>IF(E1032="","",VLOOKUP(C1032,'Reference 10.0 EULs'!$D$2:$E$161,2,))</f>
        <v/>
      </c>
      <c r="L1032" s="196" t="str">
        <f t="shared" si="162"/>
        <v/>
      </c>
      <c r="M1032" s="198" t="str">
        <f t="shared" si="158"/>
        <v/>
      </c>
      <c r="N1032" s="198"/>
      <c r="O1032" s="198"/>
      <c r="P1032" s="197" t="str">
        <f t="shared" si="163"/>
        <v/>
      </c>
      <c r="Q1032" s="199" t="str">
        <f t="shared" si="159"/>
        <v/>
      </c>
      <c r="R1032" s="205" t="str">
        <f>IF(K1032="","",'Step 1  Fixed Inputs'!$B$3*(1+'Step 1  Fixed Inputs'!$B$7)/('Step 1  Fixed Inputs'!$B$5-'Step 1  Fixed Inputs'!$B$7)*(1-((1+'Step 1  Fixed Inputs'!$B$7)/(1+'Step 1  Fixed Inputs'!$B$5))^$K1032))</f>
        <v/>
      </c>
      <c r="S1032" s="201" t="str">
        <f>IF(K1032="","",'Step 1  Fixed Inputs'!$B$4*(1+'Step 1  Fixed Inputs'!$B$7)/('Step 1  Fixed Inputs'!$B$5-'Step 1  Fixed Inputs'!$B$7)*(1-((1+'Step 1  Fixed Inputs'!$B$7)/(1+'Step 1  Fixed Inputs'!$B$5))^$K1032))</f>
        <v/>
      </c>
      <c r="T1032" s="202" t="str">
        <f>IF(K1032="","",R1032*#REF!)</f>
        <v/>
      </c>
      <c r="U1032" s="202" t="str">
        <f>IF(K1032="","",S1032*#REF!)</f>
        <v/>
      </c>
      <c r="V1032" s="200" t="str">
        <f>IF(K1032="","",R1032*#REF!+S1032*#REF!)</f>
        <v/>
      </c>
      <c r="W1032" s="256" t="str">
        <f t="shared" si="160"/>
        <v/>
      </c>
      <c r="X1032" s="259" t="str">
        <f t="shared" si="161"/>
        <v/>
      </c>
      <c r="Y1032" s="630" t="str">
        <f>IF(W1032="","",W1032*'Step 1  Fixed Inputs'!$B$8)</f>
        <v/>
      </c>
    </row>
    <row r="1033" spans="1:25" hidden="1">
      <c r="A1033" s="262"/>
      <c r="B1033" s="407"/>
      <c r="C1033" s="526"/>
      <c r="D1033" s="562"/>
      <c r="E1033" s="542"/>
      <c r="F1033" s="442"/>
      <c r="G1033" s="637"/>
      <c r="H1033" s="532"/>
      <c r="I1033" s="647"/>
      <c r="J1033" s="649"/>
      <c r="K1033" s="441" t="str">
        <f>IF(E1033="","",VLOOKUP(C1033,'Reference 10.0 EULs'!$D$2:$E$161,2,))</f>
        <v/>
      </c>
      <c r="L1033" s="196" t="str">
        <f t="shared" si="162"/>
        <v/>
      </c>
      <c r="M1033" s="198" t="str">
        <f t="shared" si="158"/>
        <v/>
      </c>
      <c r="N1033" s="198"/>
      <c r="O1033" s="198"/>
      <c r="P1033" s="197" t="str">
        <f t="shared" si="163"/>
        <v/>
      </c>
      <c r="Q1033" s="199" t="str">
        <f t="shared" si="159"/>
        <v/>
      </c>
      <c r="R1033" s="205" t="str">
        <f>IF(K1033="","",'Step 1  Fixed Inputs'!$B$3*(1+'Step 1  Fixed Inputs'!$B$7)/('Step 1  Fixed Inputs'!$B$5-'Step 1  Fixed Inputs'!$B$7)*(1-((1+'Step 1  Fixed Inputs'!$B$7)/(1+'Step 1  Fixed Inputs'!$B$5))^$K1033))</f>
        <v/>
      </c>
      <c r="S1033" s="201" t="str">
        <f>IF(K1033="","",'Step 1  Fixed Inputs'!$B$4*(1+'Step 1  Fixed Inputs'!$B$7)/('Step 1  Fixed Inputs'!$B$5-'Step 1  Fixed Inputs'!$B$7)*(1-((1+'Step 1  Fixed Inputs'!$B$7)/(1+'Step 1  Fixed Inputs'!$B$5))^$K1033))</f>
        <v/>
      </c>
      <c r="T1033" s="202" t="str">
        <f>IF(K1033="","",R1033*#REF!)</f>
        <v/>
      </c>
      <c r="U1033" s="202" t="str">
        <f>IF(K1033="","",S1033*#REF!)</f>
        <v/>
      </c>
      <c r="V1033" s="200" t="str">
        <f>IF(K1033="","",R1033*#REF!+S1033*#REF!)</f>
        <v/>
      </c>
      <c r="W1033" s="256" t="str">
        <f t="shared" si="160"/>
        <v/>
      </c>
      <c r="X1033" s="259" t="str">
        <f t="shared" si="161"/>
        <v/>
      </c>
      <c r="Y1033" s="630" t="str">
        <f>IF(W1033="","",W1033*'Step 1  Fixed Inputs'!$B$8)</f>
        <v/>
      </c>
    </row>
    <row r="1034" spans="1:25" hidden="1">
      <c r="A1034" s="262"/>
      <c r="B1034" s="407"/>
      <c r="C1034" s="526"/>
      <c r="D1034" s="562"/>
      <c r="E1034" s="542"/>
      <c r="F1034" s="442"/>
      <c r="G1034" s="637"/>
      <c r="H1034" s="532"/>
      <c r="I1034" s="647"/>
      <c r="J1034" s="649"/>
      <c r="K1034" s="441" t="str">
        <f>IF(E1034="","",VLOOKUP(C1034,'Reference 10.0 EULs'!$D$2:$E$161,2,))</f>
        <v/>
      </c>
      <c r="L1034" s="196" t="str">
        <f t="shared" si="162"/>
        <v/>
      </c>
      <c r="M1034" s="198" t="str">
        <f t="shared" si="158"/>
        <v/>
      </c>
      <c r="N1034" s="198"/>
      <c r="O1034" s="198"/>
      <c r="P1034" s="197" t="str">
        <f t="shared" si="163"/>
        <v/>
      </c>
      <c r="Q1034" s="199" t="str">
        <f t="shared" si="159"/>
        <v/>
      </c>
      <c r="R1034" s="205" t="str">
        <f>IF(K1034="","",'Step 1  Fixed Inputs'!$B$3*(1+'Step 1  Fixed Inputs'!$B$7)/('Step 1  Fixed Inputs'!$B$5-'Step 1  Fixed Inputs'!$B$7)*(1-((1+'Step 1  Fixed Inputs'!$B$7)/(1+'Step 1  Fixed Inputs'!$B$5))^$K1034))</f>
        <v/>
      </c>
      <c r="S1034" s="201" t="str">
        <f>IF(K1034="","",'Step 1  Fixed Inputs'!$B$4*(1+'Step 1  Fixed Inputs'!$B$7)/('Step 1  Fixed Inputs'!$B$5-'Step 1  Fixed Inputs'!$B$7)*(1-((1+'Step 1  Fixed Inputs'!$B$7)/(1+'Step 1  Fixed Inputs'!$B$5))^$K1034))</f>
        <v/>
      </c>
      <c r="T1034" s="202" t="str">
        <f>IF(K1034="","",R1034*#REF!)</f>
        <v/>
      </c>
      <c r="U1034" s="202" t="str">
        <f>IF(K1034="","",S1034*#REF!)</f>
        <v/>
      </c>
      <c r="V1034" s="200" t="str">
        <f>IF(K1034="","",R1034*#REF!+S1034*#REF!)</f>
        <v/>
      </c>
      <c r="W1034" s="256" t="str">
        <f t="shared" si="160"/>
        <v/>
      </c>
      <c r="X1034" s="259" t="str">
        <f t="shared" si="161"/>
        <v/>
      </c>
      <c r="Y1034" s="630" t="str">
        <f>IF(W1034="","",W1034*'Step 1  Fixed Inputs'!$B$8)</f>
        <v/>
      </c>
    </row>
    <row r="1035" spans="1:25" hidden="1">
      <c r="A1035" s="262"/>
      <c r="B1035" s="407"/>
      <c r="C1035" s="526"/>
      <c r="D1035" s="562"/>
      <c r="E1035" s="542"/>
      <c r="F1035" s="442"/>
      <c r="G1035" s="637"/>
      <c r="H1035" s="532"/>
      <c r="I1035" s="647"/>
      <c r="J1035" s="649"/>
      <c r="K1035" s="441" t="str">
        <f>IF(E1035="","",VLOOKUP(C1035,'Reference 10.0 EULs'!$D$2:$E$161,2,))</f>
        <v/>
      </c>
      <c r="L1035" s="196" t="str">
        <f t="shared" si="162"/>
        <v/>
      </c>
      <c r="M1035" s="198" t="str">
        <f t="shared" si="158"/>
        <v/>
      </c>
      <c r="N1035" s="198"/>
      <c r="O1035" s="198"/>
      <c r="P1035" s="197" t="str">
        <f t="shared" si="163"/>
        <v/>
      </c>
      <c r="Q1035" s="199" t="str">
        <f t="shared" si="159"/>
        <v/>
      </c>
      <c r="R1035" s="205" t="str">
        <f>IF(K1035="","",'Step 1  Fixed Inputs'!$B$3*(1+'Step 1  Fixed Inputs'!$B$7)/('Step 1  Fixed Inputs'!$B$5-'Step 1  Fixed Inputs'!$B$7)*(1-((1+'Step 1  Fixed Inputs'!$B$7)/(1+'Step 1  Fixed Inputs'!$B$5))^$K1035))</f>
        <v/>
      </c>
      <c r="S1035" s="201" t="str">
        <f>IF(K1035="","",'Step 1  Fixed Inputs'!$B$4*(1+'Step 1  Fixed Inputs'!$B$7)/('Step 1  Fixed Inputs'!$B$5-'Step 1  Fixed Inputs'!$B$7)*(1-((1+'Step 1  Fixed Inputs'!$B$7)/(1+'Step 1  Fixed Inputs'!$B$5))^$K1035))</f>
        <v/>
      </c>
      <c r="T1035" s="202" t="str">
        <f>IF(K1035="","",R1035*#REF!)</f>
        <v/>
      </c>
      <c r="U1035" s="202" t="str">
        <f>IF(K1035="","",S1035*#REF!)</f>
        <v/>
      </c>
      <c r="V1035" s="200" t="str">
        <f>IF(K1035="","",R1035*#REF!+S1035*#REF!)</f>
        <v/>
      </c>
      <c r="W1035" s="256" t="str">
        <f t="shared" si="160"/>
        <v/>
      </c>
      <c r="X1035" s="259" t="str">
        <f t="shared" si="161"/>
        <v/>
      </c>
      <c r="Y1035" s="630" t="str">
        <f>IF(W1035="","",W1035*'Step 1  Fixed Inputs'!$B$8)</f>
        <v/>
      </c>
    </row>
    <row r="1036" spans="1:25" hidden="1">
      <c r="A1036" s="262"/>
      <c r="B1036" s="407"/>
      <c r="C1036" s="526"/>
      <c r="D1036" s="562"/>
      <c r="E1036" s="542"/>
      <c r="F1036" s="442"/>
      <c r="G1036" s="637"/>
      <c r="H1036" s="532"/>
      <c r="I1036" s="647"/>
      <c r="J1036" s="649"/>
      <c r="K1036" s="441" t="str">
        <f>IF(E1036="","",VLOOKUP(C1036,'Reference 10.0 EULs'!$D$2:$E$161,2,))</f>
        <v/>
      </c>
      <c r="L1036" s="196" t="str">
        <f t="shared" si="162"/>
        <v/>
      </c>
      <c r="M1036" s="198" t="str">
        <f t="shared" si="158"/>
        <v/>
      </c>
      <c r="N1036" s="198"/>
      <c r="O1036" s="198"/>
      <c r="P1036" s="197" t="str">
        <f t="shared" si="163"/>
        <v/>
      </c>
      <c r="Q1036" s="199" t="str">
        <f t="shared" si="159"/>
        <v/>
      </c>
      <c r="R1036" s="205" t="str">
        <f>IF(K1036="","",'Step 1  Fixed Inputs'!$B$3*(1+'Step 1  Fixed Inputs'!$B$7)/('Step 1  Fixed Inputs'!$B$5-'Step 1  Fixed Inputs'!$B$7)*(1-((1+'Step 1  Fixed Inputs'!$B$7)/(1+'Step 1  Fixed Inputs'!$B$5))^$K1036))</f>
        <v/>
      </c>
      <c r="S1036" s="201" t="str">
        <f>IF(K1036="","",'Step 1  Fixed Inputs'!$B$4*(1+'Step 1  Fixed Inputs'!$B$7)/('Step 1  Fixed Inputs'!$B$5-'Step 1  Fixed Inputs'!$B$7)*(1-((1+'Step 1  Fixed Inputs'!$B$7)/(1+'Step 1  Fixed Inputs'!$B$5))^$K1036))</f>
        <v/>
      </c>
      <c r="T1036" s="202" t="str">
        <f>IF(K1036="","",R1036*#REF!)</f>
        <v/>
      </c>
      <c r="U1036" s="202" t="str">
        <f>IF(K1036="","",S1036*#REF!)</f>
        <v/>
      </c>
      <c r="V1036" s="200" t="str">
        <f>IF(K1036="","",R1036*#REF!+S1036*#REF!)</f>
        <v/>
      </c>
      <c r="W1036" s="256" t="str">
        <f t="shared" si="160"/>
        <v/>
      </c>
      <c r="X1036" s="259" t="str">
        <f t="shared" si="161"/>
        <v/>
      </c>
      <c r="Y1036" s="630" t="str">
        <f>IF(W1036="","",W1036*'Step 1  Fixed Inputs'!$B$8)</f>
        <v/>
      </c>
    </row>
    <row r="1037" spans="1:25" hidden="1">
      <c r="A1037" s="262"/>
      <c r="B1037" s="407"/>
      <c r="C1037" s="526"/>
      <c r="D1037" s="562"/>
      <c r="E1037" s="542"/>
      <c r="F1037" s="442"/>
      <c r="G1037" s="637"/>
      <c r="H1037" s="532"/>
      <c r="I1037" s="647"/>
      <c r="J1037" s="649"/>
      <c r="K1037" s="441" t="str">
        <f>IF(E1037="","",VLOOKUP(C1037,'Reference 10.0 EULs'!$D$2:$E$161,2,))</f>
        <v/>
      </c>
      <c r="L1037" s="196" t="str">
        <f t="shared" si="162"/>
        <v/>
      </c>
      <c r="M1037" s="198" t="str">
        <f t="shared" si="158"/>
        <v/>
      </c>
      <c r="N1037" s="198"/>
      <c r="O1037" s="198"/>
      <c r="P1037" s="197" t="str">
        <f t="shared" si="163"/>
        <v/>
      </c>
      <c r="Q1037" s="199" t="str">
        <f t="shared" si="159"/>
        <v/>
      </c>
      <c r="R1037" s="205" t="str">
        <f>IF(K1037="","",'Step 1  Fixed Inputs'!$B$3*(1+'Step 1  Fixed Inputs'!$B$7)/('Step 1  Fixed Inputs'!$B$5-'Step 1  Fixed Inputs'!$B$7)*(1-((1+'Step 1  Fixed Inputs'!$B$7)/(1+'Step 1  Fixed Inputs'!$B$5))^$K1037))</f>
        <v/>
      </c>
      <c r="S1037" s="201" t="str">
        <f>IF(K1037="","",'Step 1  Fixed Inputs'!$B$4*(1+'Step 1  Fixed Inputs'!$B$7)/('Step 1  Fixed Inputs'!$B$5-'Step 1  Fixed Inputs'!$B$7)*(1-((1+'Step 1  Fixed Inputs'!$B$7)/(1+'Step 1  Fixed Inputs'!$B$5))^$K1037))</f>
        <v/>
      </c>
      <c r="T1037" s="202" t="str">
        <f>IF(K1037="","",R1037*#REF!)</f>
        <v/>
      </c>
      <c r="U1037" s="202" t="str">
        <f>IF(K1037="","",S1037*#REF!)</f>
        <v/>
      </c>
      <c r="V1037" s="200" t="str">
        <f>IF(K1037="","",R1037*#REF!+S1037*#REF!)</f>
        <v/>
      </c>
      <c r="W1037" s="256" t="str">
        <f t="shared" si="160"/>
        <v/>
      </c>
      <c r="X1037" s="259" t="str">
        <f t="shared" si="161"/>
        <v/>
      </c>
      <c r="Y1037" s="630" t="str">
        <f>IF(W1037="","",W1037*'Step 1  Fixed Inputs'!$B$8)</f>
        <v/>
      </c>
    </row>
    <row r="1038" spans="1:25" hidden="1">
      <c r="A1038" s="262"/>
      <c r="B1038" s="407"/>
      <c r="C1038" s="526"/>
      <c r="D1038" s="562"/>
      <c r="E1038" s="542"/>
      <c r="F1038" s="442"/>
      <c r="G1038" s="637"/>
      <c r="H1038" s="532"/>
      <c r="I1038" s="647"/>
      <c r="J1038" s="649"/>
      <c r="K1038" s="441" t="str">
        <f>IF(E1038="","",VLOOKUP(C1038,'Reference 10.0 EULs'!$D$2:$E$161,2,))</f>
        <v/>
      </c>
      <c r="L1038" s="196" t="str">
        <f t="shared" si="162"/>
        <v/>
      </c>
      <c r="M1038" s="198" t="str">
        <f t="shared" si="158"/>
        <v/>
      </c>
      <c r="N1038" s="198"/>
      <c r="O1038" s="198"/>
      <c r="P1038" s="197" t="str">
        <f t="shared" si="163"/>
        <v/>
      </c>
      <c r="Q1038" s="199" t="str">
        <f t="shared" si="159"/>
        <v/>
      </c>
      <c r="R1038" s="205" t="str">
        <f>IF(K1038="","",'Step 1  Fixed Inputs'!$B$3*(1+'Step 1  Fixed Inputs'!$B$7)/('Step 1  Fixed Inputs'!$B$5-'Step 1  Fixed Inputs'!$B$7)*(1-((1+'Step 1  Fixed Inputs'!$B$7)/(1+'Step 1  Fixed Inputs'!$B$5))^$K1038))</f>
        <v/>
      </c>
      <c r="S1038" s="201" t="str">
        <f>IF(K1038="","",'Step 1  Fixed Inputs'!$B$4*(1+'Step 1  Fixed Inputs'!$B$7)/('Step 1  Fixed Inputs'!$B$5-'Step 1  Fixed Inputs'!$B$7)*(1-((1+'Step 1  Fixed Inputs'!$B$7)/(1+'Step 1  Fixed Inputs'!$B$5))^$K1038))</f>
        <v/>
      </c>
      <c r="T1038" s="202" t="str">
        <f>IF(K1038="","",R1038*#REF!)</f>
        <v/>
      </c>
      <c r="U1038" s="202" t="str">
        <f>IF(K1038="","",S1038*#REF!)</f>
        <v/>
      </c>
      <c r="V1038" s="200" t="str">
        <f>IF(K1038="","",R1038*#REF!+S1038*#REF!)</f>
        <v/>
      </c>
      <c r="W1038" s="256" t="str">
        <f t="shared" si="160"/>
        <v/>
      </c>
      <c r="X1038" s="259" t="str">
        <f t="shared" si="161"/>
        <v/>
      </c>
      <c r="Y1038" s="630" t="str">
        <f>IF(W1038="","",W1038*'Step 1  Fixed Inputs'!$B$8)</f>
        <v/>
      </c>
    </row>
    <row r="1039" spans="1:25" hidden="1">
      <c r="A1039" s="262"/>
      <c r="B1039" s="407"/>
      <c r="C1039" s="526"/>
      <c r="D1039" s="562"/>
      <c r="E1039" s="542"/>
      <c r="F1039" s="442"/>
      <c r="G1039" s="637"/>
      <c r="H1039" s="532"/>
      <c r="I1039" s="647"/>
      <c r="J1039" s="649"/>
      <c r="K1039" s="441" t="str">
        <f>IF(E1039="","",VLOOKUP(C1039,'Reference 10.0 EULs'!$D$2:$E$161,2,))</f>
        <v/>
      </c>
      <c r="L1039" s="196" t="str">
        <f t="shared" si="162"/>
        <v/>
      </c>
      <c r="M1039" s="198" t="str">
        <f t="shared" si="158"/>
        <v/>
      </c>
      <c r="N1039" s="198"/>
      <c r="O1039" s="198"/>
      <c r="P1039" s="197" t="str">
        <f t="shared" si="163"/>
        <v/>
      </c>
      <c r="Q1039" s="199" t="str">
        <f t="shared" si="159"/>
        <v/>
      </c>
      <c r="R1039" s="205" t="str">
        <f>IF(K1039="","",'Step 1  Fixed Inputs'!$B$3*(1+'Step 1  Fixed Inputs'!$B$7)/('Step 1  Fixed Inputs'!$B$5-'Step 1  Fixed Inputs'!$B$7)*(1-((1+'Step 1  Fixed Inputs'!$B$7)/(1+'Step 1  Fixed Inputs'!$B$5))^$K1039))</f>
        <v/>
      </c>
      <c r="S1039" s="201" t="str">
        <f>IF(K1039="","",'Step 1  Fixed Inputs'!$B$4*(1+'Step 1  Fixed Inputs'!$B$7)/('Step 1  Fixed Inputs'!$B$5-'Step 1  Fixed Inputs'!$B$7)*(1-((1+'Step 1  Fixed Inputs'!$B$7)/(1+'Step 1  Fixed Inputs'!$B$5))^$K1039))</f>
        <v/>
      </c>
      <c r="T1039" s="202" t="str">
        <f>IF(K1039="","",R1039*#REF!)</f>
        <v/>
      </c>
      <c r="U1039" s="202" t="str">
        <f>IF(K1039="","",S1039*#REF!)</f>
        <v/>
      </c>
      <c r="V1039" s="200" t="str">
        <f>IF(K1039="","",R1039*#REF!+S1039*#REF!)</f>
        <v/>
      </c>
      <c r="W1039" s="256" t="str">
        <f t="shared" si="160"/>
        <v/>
      </c>
      <c r="X1039" s="259" t="str">
        <f t="shared" si="161"/>
        <v/>
      </c>
      <c r="Y1039" s="630" t="str">
        <f>IF(W1039="","",W1039*'Step 1  Fixed Inputs'!$B$8)</f>
        <v/>
      </c>
    </row>
    <row r="1040" spans="1:25" hidden="1">
      <c r="A1040" s="262"/>
      <c r="B1040" s="407"/>
      <c r="C1040" s="526"/>
      <c r="D1040" s="562"/>
      <c r="E1040" s="542"/>
      <c r="F1040" s="442"/>
      <c r="G1040" s="637"/>
      <c r="H1040" s="532"/>
      <c r="I1040" s="647"/>
      <c r="J1040" s="649"/>
      <c r="K1040" s="441" t="str">
        <f>IF(E1040="","",VLOOKUP(C1040,'Reference 10.0 EULs'!$D$2:$E$161,2,))</f>
        <v/>
      </c>
      <c r="L1040" s="196" t="str">
        <f t="shared" si="162"/>
        <v/>
      </c>
      <c r="M1040" s="198" t="str">
        <f t="shared" si="158"/>
        <v/>
      </c>
      <c r="N1040" s="198"/>
      <c r="O1040" s="198"/>
      <c r="P1040" s="197" t="str">
        <f t="shared" si="163"/>
        <v/>
      </c>
      <c r="Q1040" s="199" t="str">
        <f t="shared" si="159"/>
        <v/>
      </c>
      <c r="R1040" s="205" t="str">
        <f>IF(K1040="","",'Step 1  Fixed Inputs'!$B$3*(1+'Step 1  Fixed Inputs'!$B$7)/('Step 1  Fixed Inputs'!$B$5-'Step 1  Fixed Inputs'!$B$7)*(1-((1+'Step 1  Fixed Inputs'!$B$7)/(1+'Step 1  Fixed Inputs'!$B$5))^$K1040))</f>
        <v/>
      </c>
      <c r="S1040" s="201" t="str">
        <f>IF(K1040="","",'Step 1  Fixed Inputs'!$B$4*(1+'Step 1  Fixed Inputs'!$B$7)/('Step 1  Fixed Inputs'!$B$5-'Step 1  Fixed Inputs'!$B$7)*(1-((1+'Step 1  Fixed Inputs'!$B$7)/(1+'Step 1  Fixed Inputs'!$B$5))^$K1040))</f>
        <v/>
      </c>
      <c r="T1040" s="202" t="str">
        <f>IF(K1040="","",R1040*#REF!)</f>
        <v/>
      </c>
      <c r="U1040" s="202" t="str">
        <f>IF(K1040="","",S1040*#REF!)</f>
        <v/>
      </c>
      <c r="V1040" s="200" t="str">
        <f>IF(K1040="","",R1040*#REF!+S1040*#REF!)</f>
        <v/>
      </c>
      <c r="W1040" s="256" t="str">
        <f t="shared" si="160"/>
        <v/>
      </c>
      <c r="X1040" s="259" t="str">
        <f t="shared" si="161"/>
        <v/>
      </c>
      <c r="Y1040" s="630" t="str">
        <f>IF(W1040="","",W1040*'Step 1  Fixed Inputs'!$B$8)</f>
        <v/>
      </c>
    </row>
    <row r="1041" spans="1:25" hidden="1">
      <c r="A1041" s="262"/>
      <c r="B1041" s="407"/>
      <c r="C1041" s="526"/>
      <c r="D1041" s="562"/>
      <c r="E1041" s="542"/>
      <c r="F1041" s="442"/>
      <c r="G1041" s="637"/>
      <c r="H1041" s="532"/>
      <c r="I1041" s="647"/>
      <c r="J1041" s="649"/>
      <c r="K1041" s="441" t="str">
        <f>IF(E1041="","",VLOOKUP(C1041,'Reference 10.0 EULs'!$D$2:$E$161,2,))</f>
        <v/>
      </c>
      <c r="L1041" s="196" t="str">
        <f t="shared" si="162"/>
        <v/>
      </c>
      <c r="M1041" s="198" t="str">
        <f t="shared" si="158"/>
        <v/>
      </c>
      <c r="N1041" s="198"/>
      <c r="O1041" s="198"/>
      <c r="P1041" s="197" t="str">
        <f t="shared" si="163"/>
        <v/>
      </c>
      <c r="Q1041" s="199" t="str">
        <f t="shared" si="159"/>
        <v/>
      </c>
      <c r="R1041" s="205" t="str">
        <f>IF(K1041="","",'Step 1  Fixed Inputs'!$B$3*(1+'Step 1  Fixed Inputs'!$B$7)/('Step 1  Fixed Inputs'!$B$5-'Step 1  Fixed Inputs'!$B$7)*(1-((1+'Step 1  Fixed Inputs'!$B$7)/(1+'Step 1  Fixed Inputs'!$B$5))^$K1041))</f>
        <v/>
      </c>
      <c r="S1041" s="201" t="str">
        <f>IF(K1041="","",'Step 1  Fixed Inputs'!$B$4*(1+'Step 1  Fixed Inputs'!$B$7)/('Step 1  Fixed Inputs'!$B$5-'Step 1  Fixed Inputs'!$B$7)*(1-((1+'Step 1  Fixed Inputs'!$B$7)/(1+'Step 1  Fixed Inputs'!$B$5))^$K1041))</f>
        <v/>
      </c>
      <c r="T1041" s="202" t="str">
        <f>IF(K1041="","",R1041*#REF!)</f>
        <v/>
      </c>
      <c r="U1041" s="202" t="str">
        <f>IF(K1041="","",S1041*#REF!)</f>
        <v/>
      </c>
      <c r="V1041" s="200" t="str">
        <f>IF(K1041="","",R1041*#REF!+S1041*#REF!)</f>
        <v/>
      </c>
      <c r="W1041" s="256" t="str">
        <f t="shared" si="160"/>
        <v/>
      </c>
      <c r="X1041" s="259" t="str">
        <f t="shared" si="161"/>
        <v/>
      </c>
      <c r="Y1041" s="630" t="str">
        <f>IF(W1041="","",W1041*'Step 1  Fixed Inputs'!$B$8)</f>
        <v/>
      </c>
    </row>
    <row r="1042" spans="1:25" hidden="1">
      <c r="A1042" s="262"/>
      <c r="B1042" s="407"/>
      <c r="C1042" s="526"/>
      <c r="D1042" s="562"/>
      <c r="E1042" s="542"/>
      <c r="F1042" s="442"/>
      <c r="G1042" s="637"/>
      <c r="H1042" s="532"/>
      <c r="I1042" s="647"/>
      <c r="J1042" s="649"/>
      <c r="K1042" s="441" t="str">
        <f>IF(E1042="","",VLOOKUP(C1042,'Reference 10.0 EULs'!$D$2:$E$161,2,))</f>
        <v/>
      </c>
      <c r="L1042" s="196" t="str">
        <f t="shared" si="162"/>
        <v/>
      </c>
      <c r="M1042" s="198" t="str">
        <f t="shared" si="158"/>
        <v/>
      </c>
      <c r="N1042" s="198"/>
      <c r="O1042" s="198"/>
      <c r="P1042" s="197" t="str">
        <f t="shared" si="163"/>
        <v/>
      </c>
      <c r="Q1042" s="199" t="str">
        <f t="shared" si="159"/>
        <v/>
      </c>
      <c r="R1042" s="205" t="str">
        <f>IF(K1042="","",'Step 1  Fixed Inputs'!$B$3*(1+'Step 1  Fixed Inputs'!$B$7)/('Step 1  Fixed Inputs'!$B$5-'Step 1  Fixed Inputs'!$B$7)*(1-((1+'Step 1  Fixed Inputs'!$B$7)/(1+'Step 1  Fixed Inputs'!$B$5))^$K1042))</f>
        <v/>
      </c>
      <c r="S1042" s="201" t="str">
        <f>IF(K1042="","",'Step 1  Fixed Inputs'!$B$4*(1+'Step 1  Fixed Inputs'!$B$7)/('Step 1  Fixed Inputs'!$B$5-'Step 1  Fixed Inputs'!$B$7)*(1-((1+'Step 1  Fixed Inputs'!$B$7)/(1+'Step 1  Fixed Inputs'!$B$5))^$K1042))</f>
        <v/>
      </c>
      <c r="T1042" s="202" t="str">
        <f>IF(K1042="","",R1042*#REF!)</f>
        <v/>
      </c>
      <c r="U1042" s="202" t="str">
        <f>IF(K1042="","",S1042*#REF!)</f>
        <v/>
      </c>
      <c r="V1042" s="200" t="str">
        <f>IF(K1042="","",R1042*#REF!+S1042*#REF!)</f>
        <v/>
      </c>
      <c r="W1042" s="256" t="str">
        <f t="shared" si="160"/>
        <v/>
      </c>
      <c r="X1042" s="259" t="str">
        <f t="shared" si="161"/>
        <v/>
      </c>
      <c r="Y1042" s="630" t="str">
        <f>IF(W1042="","",W1042*'Step 1  Fixed Inputs'!$B$8)</f>
        <v/>
      </c>
    </row>
    <row r="1043" spans="1:25" hidden="1">
      <c r="A1043" s="262"/>
      <c r="B1043" s="407"/>
      <c r="C1043" s="526"/>
      <c r="D1043" s="562"/>
      <c r="E1043" s="542"/>
      <c r="F1043" s="442"/>
      <c r="G1043" s="637"/>
      <c r="H1043" s="532"/>
      <c r="I1043" s="647"/>
      <c r="J1043" s="649"/>
      <c r="K1043" s="441" t="str">
        <f>IF(E1043="","",VLOOKUP(C1043,'Reference 10.0 EULs'!$D$2:$E$161,2,))</f>
        <v/>
      </c>
      <c r="L1043" s="196" t="str">
        <f t="shared" si="162"/>
        <v/>
      </c>
      <c r="M1043" s="198" t="str">
        <f t="shared" si="158"/>
        <v/>
      </c>
      <c r="N1043" s="198"/>
      <c r="O1043" s="198"/>
      <c r="P1043" s="197" t="str">
        <f t="shared" si="163"/>
        <v/>
      </c>
      <c r="Q1043" s="199" t="str">
        <f t="shared" si="159"/>
        <v/>
      </c>
      <c r="R1043" s="205" t="str">
        <f>IF(K1043="","",'Step 1  Fixed Inputs'!$B$3*(1+'Step 1  Fixed Inputs'!$B$7)/('Step 1  Fixed Inputs'!$B$5-'Step 1  Fixed Inputs'!$B$7)*(1-((1+'Step 1  Fixed Inputs'!$B$7)/(1+'Step 1  Fixed Inputs'!$B$5))^$K1043))</f>
        <v/>
      </c>
      <c r="S1043" s="201" t="str">
        <f>IF(K1043="","",'Step 1  Fixed Inputs'!$B$4*(1+'Step 1  Fixed Inputs'!$B$7)/('Step 1  Fixed Inputs'!$B$5-'Step 1  Fixed Inputs'!$B$7)*(1-((1+'Step 1  Fixed Inputs'!$B$7)/(1+'Step 1  Fixed Inputs'!$B$5))^$K1043))</f>
        <v/>
      </c>
      <c r="T1043" s="202" t="str">
        <f>IF(K1043="","",R1043*#REF!)</f>
        <v/>
      </c>
      <c r="U1043" s="202" t="str">
        <f>IF(K1043="","",S1043*#REF!)</f>
        <v/>
      </c>
      <c r="V1043" s="200" t="str">
        <f>IF(K1043="","",R1043*#REF!+S1043*#REF!)</f>
        <v/>
      </c>
      <c r="W1043" s="256" t="str">
        <f t="shared" si="160"/>
        <v/>
      </c>
      <c r="X1043" s="259" t="str">
        <f t="shared" si="161"/>
        <v/>
      </c>
      <c r="Y1043" s="630" t="str">
        <f>IF(W1043="","",W1043*'Step 1  Fixed Inputs'!$B$8)</f>
        <v/>
      </c>
    </row>
    <row r="1044" spans="1:25" hidden="1">
      <c r="A1044" s="262"/>
      <c r="B1044" s="227"/>
      <c r="C1044" s="521"/>
      <c r="D1044" s="565"/>
      <c r="E1044" s="543"/>
      <c r="F1044" s="443"/>
      <c r="G1044" s="639"/>
      <c r="H1044" s="533"/>
      <c r="I1044" s="653"/>
      <c r="J1044" s="652"/>
      <c r="K1044" s="441" t="str">
        <f>IF(E1044="","",VLOOKUP(C1044,'Reference 10.0 EULs'!$D$2:$E$161,2,))</f>
        <v/>
      </c>
      <c r="L1044" s="196" t="str">
        <f t="shared" si="162"/>
        <v/>
      </c>
      <c r="M1044" s="198" t="str">
        <f t="shared" si="158"/>
        <v/>
      </c>
      <c r="N1044" s="198"/>
      <c r="O1044" s="198"/>
      <c r="P1044" s="197" t="str">
        <f t="shared" si="163"/>
        <v/>
      </c>
      <c r="Q1044" s="199" t="str">
        <f t="shared" si="159"/>
        <v/>
      </c>
      <c r="R1044" s="205" t="str">
        <f>IF(K1044="","",'Step 1  Fixed Inputs'!$B$3*(1+'Step 1  Fixed Inputs'!$B$7)/('Step 1  Fixed Inputs'!$B$5-'Step 1  Fixed Inputs'!$B$7)*(1-((1+'Step 1  Fixed Inputs'!$B$7)/(1+'Step 1  Fixed Inputs'!$B$5))^$K1044))</f>
        <v/>
      </c>
      <c r="S1044" s="201" t="str">
        <f>IF(K1044="","",'Step 1  Fixed Inputs'!$B$4*(1+'Step 1  Fixed Inputs'!$B$7)/('Step 1  Fixed Inputs'!$B$5-'Step 1  Fixed Inputs'!$B$7)*(1-((1+'Step 1  Fixed Inputs'!$B$7)/(1+'Step 1  Fixed Inputs'!$B$5))^$K1044))</f>
        <v/>
      </c>
      <c r="T1044" s="202" t="str">
        <f>IF(K1044="","",R1044*#REF!)</f>
        <v/>
      </c>
      <c r="U1044" s="202" t="str">
        <f>IF(K1044="","",S1044*#REF!)</f>
        <v/>
      </c>
      <c r="V1044" s="200" t="str">
        <f>IF(K1044="","",R1044*#REF!+S1044*#REF!)</f>
        <v/>
      </c>
      <c r="W1044" s="256" t="str">
        <f t="shared" si="160"/>
        <v/>
      </c>
      <c r="X1044" s="259" t="str">
        <f t="shared" si="161"/>
        <v/>
      </c>
      <c r="Y1044" s="630" t="str">
        <f>IF(W1044="","",W1044*'Step 1  Fixed Inputs'!$B$8)</f>
        <v/>
      </c>
    </row>
    <row r="1045" spans="1:25" hidden="1">
      <c r="A1045" s="262"/>
      <c r="B1045" s="227"/>
      <c r="C1045" s="521"/>
      <c r="D1045" s="565"/>
      <c r="E1045" s="543"/>
      <c r="F1045" s="443"/>
      <c r="G1045" s="639"/>
      <c r="H1045" s="533"/>
      <c r="I1045" s="653"/>
      <c r="J1045" s="652"/>
      <c r="K1045" s="441" t="str">
        <f>IF(E1045="","",VLOOKUP(C1045,'Reference 10.0 EULs'!$D$2:$E$161,2,))</f>
        <v/>
      </c>
      <c r="L1045" s="196" t="str">
        <f t="shared" si="162"/>
        <v/>
      </c>
      <c r="M1045" s="198" t="str">
        <f t="shared" si="158"/>
        <v/>
      </c>
      <c r="N1045" s="198"/>
      <c r="O1045" s="198"/>
      <c r="P1045" s="197" t="str">
        <f t="shared" si="163"/>
        <v/>
      </c>
      <c r="Q1045" s="199" t="str">
        <f t="shared" si="159"/>
        <v/>
      </c>
      <c r="R1045" s="205" t="str">
        <f>IF(K1045="","",'Step 1  Fixed Inputs'!$B$3*(1+'Step 1  Fixed Inputs'!$B$7)/('Step 1  Fixed Inputs'!$B$5-'Step 1  Fixed Inputs'!$B$7)*(1-((1+'Step 1  Fixed Inputs'!$B$7)/(1+'Step 1  Fixed Inputs'!$B$5))^$K1045))</f>
        <v/>
      </c>
      <c r="S1045" s="201" t="str">
        <f>IF(K1045="","",'Step 1  Fixed Inputs'!$B$4*(1+'Step 1  Fixed Inputs'!$B$7)/('Step 1  Fixed Inputs'!$B$5-'Step 1  Fixed Inputs'!$B$7)*(1-((1+'Step 1  Fixed Inputs'!$B$7)/(1+'Step 1  Fixed Inputs'!$B$5))^$K1045))</f>
        <v/>
      </c>
      <c r="T1045" s="202" t="str">
        <f>IF(K1045="","",R1045*#REF!)</f>
        <v/>
      </c>
      <c r="U1045" s="202" t="str">
        <f>IF(K1045="","",S1045*#REF!)</f>
        <v/>
      </c>
      <c r="V1045" s="200" t="str">
        <f>IF(K1045="","",R1045*#REF!+S1045*#REF!)</f>
        <v/>
      </c>
      <c r="W1045" s="256" t="str">
        <f t="shared" si="160"/>
        <v/>
      </c>
      <c r="X1045" s="259" t="str">
        <f t="shared" si="161"/>
        <v/>
      </c>
      <c r="Y1045" s="630" t="str">
        <f>IF(W1045="","",W1045*'Step 1  Fixed Inputs'!$B$8)</f>
        <v/>
      </c>
    </row>
    <row r="1046" spans="1:25" hidden="1">
      <c r="A1046" s="262"/>
      <c r="B1046" s="227"/>
      <c r="C1046" s="521"/>
      <c r="D1046" s="565"/>
      <c r="E1046" s="543"/>
      <c r="F1046" s="443"/>
      <c r="G1046" s="639"/>
      <c r="H1046" s="533"/>
      <c r="I1046" s="653"/>
      <c r="J1046" s="652"/>
      <c r="K1046" s="441" t="str">
        <f>IF(E1046="","",VLOOKUP(C1046,'Reference 10.0 EULs'!$D$2:$E$161,2,))</f>
        <v/>
      </c>
      <c r="L1046" s="196" t="str">
        <f t="shared" si="162"/>
        <v/>
      </c>
      <c r="M1046" s="198" t="str">
        <f t="shared" si="158"/>
        <v/>
      </c>
      <c r="N1046" s="198"/>
      <c r="O1046" s="198"/>
      <c r="P1046" s="197" t="str">
        <f t="shared" si="163"/>
        <v/>
      </c>
      <c r="Q1046" s="199" t="str">
        <f t="shared" si="159"/>
        <v/>
      </c>
      <c r="R1046" s="205" t="str">
        <f>IF(K1046="","",'Step 1  Fixed Inputs'!$B$3*(1+'Step 1  Fixed Inputs'!$B$7)/('Step 1  Fixed Inputs'!$B$5-'Step 1  Fixed Inputs'!$B$7)*(1-((1+'Step 1  Fixed Inputs'!$B$7)/(1+'Step 1  Fixed Inputs'!$B$5))^$K1046))</f>
        <v/>
      </c>
      <c r="S1046" s="201" t="str">
        <f>IF(K1046="","",'Step 1  Fixed Inputs'!$B$4*(1+'Step 1  Fixed Inputs'!$B$7)/('Step 1  Fixed Inputs'!$B$5-'Step 1  Fixed Inputs'!$B$7)*(1-((1+'Step 1  Fixed Inputs'!$B$7)/(1+'Step 1  Fixed Inputs'!$B$5))^$K1046))</f>
        <v/>
      </c>
      <c r="T1046" s="202" t="str">
        <f>IF(K1046="","",R1046*#REF!)</f>
        <v/>
      </c>
      <c r="U1046" s="202" t="str">
        <f>IF(K1046="","",S1046*#REF!)</f>
        <v/>
      </c>
      <c r="V1046" s="200" t="str">
        <f>IF(K1046="","",R1046*#REF!+S1046*#REF!)</f>
        <v/>
      </c>
      <c r="W1046" s="256" t="str">
        <f t="shared" si="160"/>
        <v/>
      </c>
      <c r="X1046" s="259" t="str">
        <f t="shared" si="161"/>
        <v/>
      </c>
      <c r="Y1046" s="630" t="str">
        <f>IF(W1046="","",W1046*'Step 1  Fixed Inputs'!$B$8)</f>
        <v/>
      </c>
    </row>
    <row r="1047" spans="1:25" hidden="1">
      <c r="A1047" s="262"/>
      <c r="B1047" s="230"/>
      <c r="C1047" s="521"/>
      <c r="D1047" s="565"/>
      <c r="E1047" s="543"/>
      <c r="F1047" s="443"/>
      <c r="G1047" s="639"/>
      <c r="H1047" s="533"/>
      <c r="I1047" s="653"/>
      <c r="J1047" s="652"/>
      <c r="K1047" s="441" t="str">
        <f>IF(E1047="","",VLOOKUP(C1047,'Reference 10.0 EULs'!$D$2:$E$161,2,))</f>
        <v/>
      </c>
      <c r="L1047" s="196" t="str">
        <f t="shared" si="162"/>
        <v/>
      </c>
      <c r="M1047" s="198" t="str">
        <f t="shared" si="158"/>
        <v/>
      </c>
      <c r="N1047" s="198"/>
      <c r="O1047" s="198"/>
      <c r="P1047" s="197" t="str">
        <f t="shared" si="163"/>
        <v/>
      </c>
      <c r="Q1047" s="199" t="str">
        <f t="shared" si="159"/>
        <v/>
      </c>
      <c r="R1047" s="205" t="str">
        <f>IF(K1047="","",'Step 1  Fixed Inputs'!$B$3*(1+'Step 1  Fixed Inputs'!$B$7)/('Step 1  Fixed Inputs'!$B$5-'Step 1  Fixed Inputs'!$B$7)*(1-((1+'Step 1  Fixed Inputs'!$B$7)/(1+'Step 1  Fixed Inputs'!$B$5))^$K1047))</f>
        <v/>
      </c>
      <c r="S1047" s="201" t="str">
        <f>IF(K1047="","",'Step 1  Fixed Inputs'!$B$4*(1+'Step 1  Fixed Inputs'!$B$7)/('Step 1  Fixed Inputs'!$B$5-'Step 1  Fixed Inputs'!$B$7)*(1-((1+'Step 1  Fixed Inputs'!$B$7)/(1+'Step 1  Fixed Inputs'!$B$5))^$K1047))</f>
        <v/>
      </c>
      <c r="T1047" s="202" t="str">
        <f>IF(K1047="","",R1047*#REF!)</f>
        <v/>
      </c>
      <c r="U1047" s="202" t="str">
        <f>IF(K1047="","",S1047*#REF!)</f>
        <v/>
      </c>
      <c r="V1047" s="200" t="str">
        <f>IF(K1047="","",R1047*#REF!+S1047*#REF!)</f>
        <v/>
      </c>
      <c r="W1047" s="256" t="str">
        <f t="shared" si="160"/>
        <v/>
      </c>
      <c r="X1047" s="259" t="str">
        <f t="shared" si="161"/>
        <v/>
      </c>
      <c r="Y1047" s="630" t="str">
        <f>IF(W1047="","",W1047*'Step 1  Fixed Inputs'!$B$8)</f>
        <v/>
      </c>
    </row>
    <row r="1048" spans="1:25" hidden="1">
      <c r="A1048" s="262"/>
      <c r="B1048" s="231"/>
      <c r="C1048" s="521"/>
      <c r="D1048" s="565"/>
      <c r="E1048" s="543"/>
      <c r="F1048" s="443"/>
      <c r="G1048" s="639"/>
      <c r="H1048" s="533"/>
      <c r="I1048" s="653"/>
      <c r="J1048" s="652"/>
      <c r="K1048" s="441" t="str">
        <f>IF(E1048="","",VLOOKUP(C1048,'Reference 10.0 EULs'!$D$2:$E$161,2,))</f>
        <v/>
      </c>
      <c r="L1048" s="196" t="str">
        <f t="shared" si="162"/>
        <v/>
      </c>
      <c r="M1048" s="198" t="str">
        <f t="shared" si="158"/>
        <v/>
      </c>
      <c r="N1048" s="198"/>
      <c r="O1048" s="198"/>
      <c r="P1048" s="197" t="str">
        <f t="shared" si="163"/>
        <v/>
      </c>
      <c r="Q1048" s="199" t="str">
        <f t="shared" si="159"/>
        <v/>
      </c>
      <c r="R1048" s="205" t="str">
        <f>IF(K1048="","",'Step 1  Fixed Inputs'!$B$3*(1+'Step 1  Fixed Inputs'!$B$7)/('Step 1  Fixed Inputs'!$B$5-'Step 1  Fixed Inputs'!$B$7)*(1-((1+'Step 1  Fixed Inputs'!$B$7)/(1+'Step 1  Fixed Inputs'!$B$5))^$K1048))</f>
        <v/>
      </c>
      <c r="S1048" s="201" t="str">
        <f>IF(K1048="","",'Step 1  Fixed Inputs'!$B$4*(1+'Step 1  Fixed Inputs'!$B$7)/('Step 1  Fixed Inputs'!$B$5-'Step 1  Fixed Inputs'!$B$7)*(1-((1+'Step 1  Fixed Inputs'!$B$7)/(1+'Step 1  Fixed Inputs'!$B$5))^$K1048))</f>
        <v/>
      </c>
      <c r="T1048" s="202" t="str">
        <f>IF(K1048="","",R1048*#REF!)</f>
        <v/>
      </c>
      <c r="U1048" s="202" t="str">
        <f>IF(K1048="","",S1048*#REF!)</f>
        <v/>
      </c>
      <c r="V1048" s="200" t="str">
        <f>IF(K1048="","",R1048*#REF!+S1048*#REF!)</f>
        <v/>
      </c>
      <c r="W1048" s="256" t="str">
        <f t="shared" si="160"/>
        <v/>
      </c>
      <c r="X1048" s="259" t="str">
        <f t="shared" si="161"/>
        <v/>
      </c>
      <c r="Y1048" s="630" t="str">
        <f>IF(W1048="","",W1048*'Step 1  Fixed Inputs'!$B$8)</f>
        <v/>
      </c>
    </row>
    <row r="1049" spans="1:25" hidden="1">
      <c r="A1049" s="262"/>
      <c r="B1049" s="227"/>
      <c r="C1049" s="521"/>
      <c r="D1049" s="565"/>
      <c r="E1049" s="543"/>
      <c r="F1049" s="443"/>
      <c r="G1049" s="639"/>
      <c r="H1049" s="533"/>
      <c r="I1049" s="653"/>
      <c r="J1049" s="652"/>
      <c r="K1049" s="441" t="str">
        <f>IF(E1049="","",VLOOKUP(C1049,'Reference 10.0 EULs'!$D$2:$E$161,2,))</f>
        <v/>
      </c>
      <c r="L1049" s="196" t="str">
        <f t="shared" si="162"/>
        <v/>
      </c>
      <c r="M1049" s="198" t="str">
        <f t="shared" si="158"/>
        <v/>
      </c>
      <c r="N1049" s="198"/>
      <c r="O1049" s="198"/>
      <c r="P1049" s="197" t="str">
        <f t="shared" si="163"/>
        <v/>
      </c>
      <c r="Q1049" s="199" t="str">
        <f t="shared" si="159"/>
        <v/>
      </c>
      <c r="R1049" s="205" t="str">
        <f>IF(K1049="","",'Step 1  Fixed Inputs'!$B$3*(1+'Step 1  Fixed Inputs'!$B$7)/('Step 1  Fixed Inputs'!$B$5-'Step 1  Fixed Inputs'!$B$7)*(1-((1+'Step 1  Fixed Inputs'!$B$7)/(1+'Step 1  Fixed Inputs'!$B$5))^$K1049))</f>
        <v/>
      </c>
      <c r="S1049" s="201" t="str">
        <f>IF(K1049="","",'Step 1  Fixed Inputs'!$B$4*(1+'Step 1  Fixed Inputs'!$B$7)/('Step 1  Fixed Inputs'!$B$5-'Step 1  Fixed Inputs'!$B$7)*(1-((1+'Step 1  Fixed Inputs'!$B$7)/(1+'Step 1  Fixed Inputs'!$B$5))^$K1049))</f>
        <v/>
      </c>
      <c r="T1049" s="202" t="str">
        <f>IF(K1049="","",R1049*#REF!)</f>
        <v/>
      </c>
      <c r="U1049" s="202" t="str">
        <f>IF(K1049="","",S1049*#REF!)</f>
        <v/>
      </c>
      <c r="V1049" s="200" t="str">
        <f>IF(K1049="","",R1049*#REF!+S1049*#REF!)</f>
        <v/>
      </c>
      <c r="W1049" s="256" t="str">
        <f t="shared" si="160"/>
        <v/>
      </c>
      <c r="X1049" s="259" t="str">
        <f t="shared" si="161"/>
        <v/>
      </c>
      <c r="Y1049" s="630" t="str">
        <f>IF(W1049="","",W1049*'Step 1  Fixed Inputs'!$B$8)</f>
        <v/>
      </c>
    </row>
    <row r="1050" spans="1:25" hidden="1">
      <c r="A1050" s="262"/>
      <c r="B1050" s="227"/>
      <c r="C1050" s="521"/>
      <c r="D1050" s="565"/>
      <c r="E1050" s="543"/>
      <c r="F1050" s="443"/>
      <c r="G1050" s="639"/>
      <c r="H1050" s="533"/>
      <c r="I1050" s="653"/>
      <c r="J1050" s="652"/>
      <c r="K1050" s="441" t="str">
        <f>IF(E1050="","",VLOOKUP(C1050,'Reference 10.0 EULs'!$D$2:$E$161,2,))</f>
        <v/>
      </c>
      <c r="L1050" s="196" t="str">
        <f t="shared" si="162"/>
        <v/>
      </c>
      <c r="M1050" s="198" t="str">
        <f t="shared" si="158"/>
        <v/>
      </c>
      <c r="N1050" s="198"/>
      <c r="O1050" s="198"/>
      <c r="P1050" s="197" t="str">
        <f t="shared" si="163"/>
        <v/>
      </c>
      <c r="Q1050" s="199" t="str">
        <f t="shared" si="159"/>
        <v/>
      </c>
      <c r="R1050" s="205" t="str">
        <f>IF(K1050="","",'Step 1  Fixed Inputs'!$B$3*(1+'Step 1  Fixed Inputs'!$B$7)/('Step 1  Fixed Inputs'!$B$5-'Step 1  Fixed Inputs'!$B$7)*(1-((1+'Step 1  Fixed Inputs'!$B$7)/(1+'Step 1  Fixed Inputs'!$B$5))^$K1050))</f>
        <v/>
      </c>
      <c r="S1050" s="201" t="str">
        <f>IF(K1050="","",'Step 1  Fixed Inputs'!$B$4*(1+'Step 1  Fixed Inputs'!$B$7)/('Step 1  Fixed Inputs'!$B$5-'Step 1  Fixed Inputs'!$B$7)*(1-((1+'Step 1  Fixed Inputs'!$B$7)/(1+'Step 1  Fixed Inputs'!$B$5))^$K1050))</f>
        <v/>
      </c>
      <c r="T1050" s="202" t="str">
        <f>IF(K1050="","",R1050*#REF!)</f>
        <v/>
      </c>
      <c r="U1050" s="202" t="str">
        <f>IF(K1050="","",S1050*#REF!)</f>
        <v/>
      </c>
      <c r="V1050" s="200" t="str">
        <f>IF(K1050="","",R1050*#REF!+S1050*#REF!)</f>
        <v/>
      </c>
      <c r="W1050" s="256" t="str">
        <f t="shared" si="160"/>
        <v/>
      </c>
      <c r="X1050" s="259" t="str">
        <f t="shared" si="161"/>
        <v/>
      </c>
      <c r="Y1050" s="630" t="str">
        <f>IF(W1050="","",W1050*'Step 1  Fixed Inputs'!$B$8)</f>
        <v/>
      </c>
    </row>
    <row r="1051" spans="1:25" hidden="1">
      <c r="A1051" s="262"/>
      <c r="B1051" s="227"/>
      <c r="C1051" s="521"/>
      <c r="D1051" s="565"/>
      <c r="E1051" s="543"/>
      <c r="F1051" s="443"/>
      <c r="G1051" s="639"/>
      <c r="H1051" s="533"/>
      <c r="I1051" s="653"/>
      <c r="J1051" s="652"/>
      <c r="K1051" s="441" t="str">
        <f>IF(E1051="","",VLOOKUP(C1051,'Reference 10.0 EULs'!$D$2:$E$161,2,))</f>
        <v/>
      </c>
      <c r="L1051" s="196" t="str">
        <f t="shared" si="162"/>
        <v/>
      </c>
      <c r="M1051" s="198" t="str">
        <f t="shared" si="158"/>
        <v/>
      </c>
      <c r="N1051" s="198"/>
      <c r="O1051" s="198"/>
      <c r="P1051" s="197" t="str">
        <f t="shared" si="163"/>
        <v/>
      </c>
      <c r="Q1051" s="199" t="str">
        <f t="shared" si="159"/>
        <v/>
      </c>
      <c r="R1051" s="205" t="str">
        <f>IF(K1051="","",'Step 1  Fixed Inputs'!$B$3*(1+'Step 1  Fixed Inputs'!$B$7)/('Step 1  Fixed Inputs'!$B$5-'Step 1  Fixed Inputs'!$B$7)*(1-((1+'Step 1  Fixed Inputs'!$B$7)/(1+'Step 1  Fixed Inputs'!$B$5))^$K1051))</f>
        <v/>
      </c>
      <c r="S1051" s="201" t="str">
        <f>IF(K1051="","",'Step 1  Fixed Inputs'!$B$4*(1+'Step 1  Fixed Inputs'!$B$7)/('Step 1  Fixed Inputs'!$B$5-'Step 1  Fixed Inputs'!$B$7)*(1-((1+'Step 1  Fixed Inputs'!$B$7)/(1+'Step 1  Fixed Inputs'!$B$5))^$K1051))</f>
        <v/>
      </c>
      <c r="T1051" s="202" t="str">
        <f>IF(K1051="","",R1051*#REF!)</f>
        <v/>
      </c>
      <c r="U1051" s="202" t="str">
        <f>IF(K1051="","",S1051*#REF!)</f>
        <v/>
      </c>
      <c r="V1051" s="200" t="str">
        <f>IF(K1051="","",R1051*#REF!+S1051*#REF!)</f>
        <v/>
      </c>
      <c r="W1051" s="256" t="str">
        <f t="shared" si="160"/>
        <v/>
      </c>
      <c r="X1051" s="259" t="str">
        <f t="shared" si="161"/>
        <v/>
      </c>
      <c r="Y1051" s="630" t="str">
        <f>IF(W1051="","",W1051*'Step 1  Fixed Inputs'!$B$8)</f>
        <v/>
      </c>
    </row>
    <row r="1052" spans="1:25" hidden="1">
      <c r="A1052" s="262"/>
      <c r="B1052" s="227"/>
      <c r="C1052" s="521"/>
      <c r="D1052" s="565"/>
      <c r="E1052" s="543"/>
      <c r="F1052" s="443"/>
      <c r="G1052" s="639"/>
      <c r="H1052" s="533"/>
      <c r="I1052" s="653"/>
      <c r="J1052" s="652"/>
      <c r="K1052" s="441" t="str">
        <f>IF(E1052="","",VLOOKUP(C1052,'Reference 10.0 EULs'!$D$2:$E$161,2,))</f>
        <v/>
      </c>
      <c r="L1052" s="196" t="str">
        <f t="shared" si="162"/>
        <v/>
      </c>
      <c r="M1052" s="198" t="str">
        <f t="shared" si="158"/>
        <v/>
      </c>
      <c r="N1052" s="198"/>
      <c r="O1052" s="198"/>
      <c r="P1052" s="197" t="str">
        <f t="shared" si="163"/>
        <v/>
      </c>
      <c r="Q1052" s="199" t="str">
        <f t="shared" si="159"/>
        <v/>
      </c>
      <c r="R1052" s="205" t="str">
        <f>IF(K1052="","",'Step 1  Fixed Inputs'!$B$3*(1+'Step 1  Fixed Inputs'!$B$7)/('Step 1  Fixed Inputs'!$B$5-'Step 1  Fixed Inputs'!$B$7)*(1-((1+'Step 1  Fixed Inputs'!$B$7)/(1+'Step 1  Fixed Inputs'!$B$5))^$K1052))</f>
        <v/>
      </c>
      <c r="S1052" s="201" t="str">
        <f>IF(K1052="","",'Step 1  Fixed Inputs'!$B$4*(1+'Step 1  Fixed Inputs'!$B$7)/('Step 1  Fixed Inputs'!$B$5-'Step 1  Fixed Inputs'!$B$7)*(1-((1+'Step 1  Fixed Inputs'!$B$7)/(1+'Step 1  Fixed Inputs'!$B$5))^$K1052))</f>
        <v/>
      </c>
      <c r="T1052" s="202" t="str">
        <f>IF(K1052="","",R1052*#REF!)</f>
        <v/>
      </c>
      <c r="U1052" s="202" t="str">
        <f>IF(K1052="","",S1052*#REF!)</f>
        <v/>
      </c>
      <c r="V1052" s="200" t="str">
        <f>IF(K1052="","",R1052*#REF!+S1052*#REF!)</f>
        <v/>
      </c>
      <c r="W1052" s="256" t="str">
        <f t="shared" si="160"/>
        <v/>
      </c>
      <c r="X1052" s="259" t="str">
        <f t="shared" si="161"/>
        <v/>
      </c>
      <c r="Y1052" s="630" t="str">
        <f>IF(W1052="","",W1052*'Step 1  Fixed Inputs'!$B$8)</f>
        <v/>
      </c>
    </row>
    <row r="1053" spans="1:25" hidden="1">
      <c r="A1053" s="262"/>
      <c r="B1053" s="227"/>
      <c r="C1053" s="521"/>
      <c r="D1053" s="565"/>
      <c r="E1053" s="543"/>
      <c r="F1053" s="443"/>
      <c r="G1053" s="639"/>
      <c r="H1053" s="533"/>
      <c r="I1053" s="653"/>
      <c r="J1053" s="652"/>
      <c r="K1053" s="441" t="str">
        <f>IF(E1053="","",VLOOKUP(C1053,'Reference 10.0 EULs'!$D$2:$E$161,2,))</f>
        <v/>
      </c>
      <c r="L1053" s="196" t="str">
        <f t="shared" si="162"/>
        <v/>
      </c>
      <c r="M1053" s="198" t="str">
        <f t="shared" si="158"/>
        <v/>
      </c>
      <c r="N1053" s="198"/>
      <c r="O1053" s="198"/>
      <c r="P1053" s="197" t="str">
        <f t="shared" si="163"/>
        <v/>
      </c>
      <c r="Q1053" s="199" t="str">
        <f t="shared" si="159"/>
        <v/>
      </c>
      <c r="R1053" s="205" t="str">
        <f>IF(K1053="","",'Step 1  Fixed Inputs'!$B$3*(1+'Step 1  Fixed Inputs'!$B$7)/('Step 1  Fixed Inputs'!$B$5-'Step 1  Fixed Inputs'!$B$7)*(1-((1+'Step 1  Fixed Inputs'!$B$7)/(1+'Step 1  Fixed Inputs'!$B$5))^$K1053))</f>
        <v/>
      </c>
      <c r="S1053" s="201" t="str">
        <f>IF(K1053="","",'Step 1  Fixed Inputs'!$B$4*(1+'Step 1  Fixed Inputs'!$B$7)/('Step 1  Fixed Inputs'!$B$5-'Step 1  Fixed Inputs'!$B$7)*(1-((1+'Step 1  Fixed Inputs'!$B$7)/(1+'Step 1  Fixed Inputs'!$B$5))^$K1053))</f>
        <v/>
      </c>
      <c r="T1053" s="202" t="str">
        <f>IF(K1053="","",R1053*#REF!)</f>
        <v/>
      </c>
      <c r="U1053" s="202" t="str">
        <f>IF(K1053="","",S1053*#REF!)</f>
        <v/>
      </c>
      <c r="V1053" s="200" t="str">
        <f>IF(K1053="","",R1053*#REF!+S1053*#REF!)</f>
        <v/>
      </c>
      <c r="W1053" s="256" t="str">
        <f t="shared" si="160"/>
        <v/>
      </c>
      <c r="X1053" s="259" t="str">
        <f t="shared" si="161"/>
        <v/>
      </c>
      <c r="Y1053" s="630" t="str">
        <f>IF(W1053="","",W1053*'Step 1  Fixed Inputs'!$B$8)</f>
        <v/>
      </c>
    </row>
    <row r="1054" spans="1:25" hidden="1">
      <c r="A1054" s="262"/>
      <c r="B1054" s="227"/>
      <c r="C1054" s="521"/>
      <c r="D1054" s="565"/>
      <c r="E1054" s="543"/>
      <c r="F1054" s="443"/>
      <c r="G1054" s="639"/>
      <c r="H1054" s="533"/>
      <c r="I1054" s="653"/>
      <c r="J1054" s="652"/>
      <c r="K1054" s="441" t="str">
        <f>IF(E1054="","",VLOOKUP(C1054,'Reference 10.0 EULs'!$D$2:$E$161,2,))</f>
        <v/>
      </c>
      <c r="L1054" s="196" t="str">
        <f t="shared" si="162"/>
        <v/>
      </c>
      <c r="M1054" s="198" t="str">
        <f t="shared" si="158"/>
        <v/>
      </c>
      <c r="N1054" s="198"/>
      <c r="O1054" s="198"/>
      <c r="P1054" s="197" t="str">
        <f t="shared" si="163"/>
        <v/>
      </c>
      <c r="Q1054" s="199" t="str">
        <f t="shared" si="159"/>
        <v/>
      </c>
      <c r="R1054" s="205" t="str">
        <f>IF(K1054="","",'Step 1  Fixed Inputs'!$B$3*(1+'Step 1  Fixed Inputs'!$B$7)/('Step 1  Fixed Inputs'!$B$5-'Step 1  Fixed Inputs'!$B$7)*(1-((1+'Step 1  Fixed Inputs'!$B$7)/(1+'Step 1  Fixed Inputs'!$B$5))^$K1054))</f>
        <v/>
      </c>
      <c r="S1054" s="201" t="str">
        <f>IF(K1054="","",'Step 1  Fixed Inputs'!$B$4*(1+'Step 1  Fixed Inputs'!$B$7)/('Step 1  Fixed Inputs'!$B$5-'Step 1  Fixed Inputs'!$B$7)*(1-((1+'Step 1  Fixed Inputs'!$B$7)/(1+'Step 1  Fixed Inputs'!$B$5))^$K1054))</f>
        <v/>
      </c>
      <c r="T1054" s="202" t="str">
        <f>IF(K1054="","",R1054*#REF!)</f>
        <v/>
      </c>
      <c r="U1054" s="202" t="str">
        <f>IF(K1054="","",S1054*#REF!)</f>
        <v/>
      </c>
      <c r="V1054" s="200" t="str">
        <f>IF(K1054="","",R1054*#REF!+S1054*#REF!)</f>
        <v/>
      </c>
      <c r="W1054" s="256" t="str">
        <f t="shared" si="160"/>
        <v/>
      </c>
      <c r="X1054" s="259" t="str">
        <f t="shared" si="161"/>
        <v/>
      </c>
      <c r="Y1054" s="630" t="str">
        <f>IF(W1054="","",W1054*'Step 1  Fixed Inputs'!$B$8)</f>
        <v/>
      </c>
    </row>
    <row r="1055" spans="1:25" hidden="1">
      <c r="A1055" s="262"/>
      <c r="B1055" s="227"/>
      <c r="C1055" s="521"/>
      <c r="D1055" s="565"/>
      <c r="E1055" s="543"/>
      <c r="F1055" s="443"/>
      <c r="G1055" s="639"/>
      <c r="H1055" s="533"/>
      <c r="I1055" s="653"/>
      <c r="J1055" s="652"/>
      <c r="K1055" s="441" t="str">
        <f>IF(E1055="","",VLOOKUP(C1055,'Reference 10.0 EULs'!$D$2:$E$161,2,))</f>
        <v/>
      </c>
      <c r="L1055" s="196" t="str">
        <f t="shared" si="162"/>
        <v/>
      </c>
      <c r="M1055" s="198" t="str">
        <f t="shared" si="158"/>
        <v/>
      </c>
      <c r="N1055" s="198"/>
      <c r="O1055" s="198"/>
      <c r="P1055" s="197" t="str">
        <f t="shared" si="163"/>
        <v/>
      </c>
      <c r="Q1055" s="199" t="str">
        <f t="shared" si="159"/>
        <v/>
      </c>
      <c r="R1055" s="205" t="str">
        <f>IF(K1055="","",'Step 1  Fixed Inputs'!$B$3*(1+'Step 1  Fixed Inputs'!$B$7)/('Step 1  Fixed Inputs'!$B$5-'Step 1  Fixed Inputs'!$B$7)*(1-((1+'Step 1  Fixed Inputs'!$B$7)/(1+'Step 1  Fixed Inputs'!$B$5))^$K1055))</f>
        <v/>
      </c>
      <c r="S1055" s="201" t="str">
        <f>IF(K1055="","",'Step 1  Fixed Inputs'!$B$4*(1+'Step 1  Fixed Inputs'!$B$7)/('Step 1  Fixed Inputs'!$B$5-'Step 1  Fixed Inputs'!$B$7)*(1-((1+'Step 1  Fixed Inputs'!$B$7)/(1+'Step 1  Fixed Inputs'!$B$5))^$K1055))</f>
        <v/>
      </c>
      <c r="T1055" s="202" t="str">
        <f>IF(K1055="","",R1055*#REF!)</f>
        <v/>
      </c>
      <c r="U1055" s="202" t="str">
        <f>IF(K1055="","",S1055*#REF!)</f>
        <v/>
      </c>
      <c r="V1055" s="200" t="str">
        <f>IF(K1055="","",R1055*#REF!+S1055*#REF!)</f>
        <v/>
      </c>
      <c r="W1055" s="256" t="str">
        <f t="shared" si="160"/>
        <v/>
      </c>
      <c r="X1055" s="259" t="str">
        <f t="shared" si="161"/>
        <v/>
      </c>
      <c r="Y1055" s="630" t="str">
        <f>IF(W1055="","",W1055*'Step 1  Fixed Inputs'!$B$8)</f>
        <v/>
      </c>
    </row>
    <row r="1056" spans="1:25" hidden="1">
      <c r="A1056" s="262"/>
      <c r="B1056" s="227"/>
      <c r="C1056" s="521"/>
      <c r="D1056" s="565"/>
      <c r="E1056" s="543"/>
      <c r="F1056" s="443"/>
      <c r="G1056" s="639"/>
      <c r="H1056" s="533"/>
      <c r="I1056" s="653"/>
      <c r="J1056" s="652"/>
      <c r="K1056" s="441" t="str">
        <f>IF(E1056="","",VLOOKUP(C1056,'Reference 10.0 EULs'!$D$2:$E$161,2,))</f>
        <v/>
      </c>
      <c r="L1056" s="196" t="str">
        <f t="shared" si="162"/>
        <v/>
      </c>
      <c r="M1056" s="198" t="str">
        <f t="shared" si="158"/>
        <v/>
      </c>
      <c r="N1056" s="198"/>
      <c r="O1056" s="198"/>
      <c r="P1056" s="197" t="str">
        <f t="shared" si="163"/>
        <v/>
      </c>
      <c r="Q1056" s="199" t="str">
        <f t="shared" si="159"/>
        <v/>
      </c>
      <c r="R1056" s="205" t="str">
        <f>IF(K1056="","",'Step 1  Fixed Inputs'!$B$3*(1+'Step 1  Fixed Inputs'!$B$7)/('Step 1  Fixed Inputs'!$B$5-'Step 1  Fixed Inputs'!$B$7)*(1-((1+'Step 1  Fixed Inputs'!$B$7)/(1+'Step 1  Fixed Inputs'!$B$5))^$K1056))</f>
        <v/>
      </c>
      <c r="S1056" s="201" t="str">
        <f>IF(K1056="","",'Step 1  Fixed Inputs'!$B$4*(1+'Step 1  Fixed Inputs'!$B$7)/('Step 1  Fixed Inputs'!$B$5-'Step 1  Fixed Inputs'!$B$7)*(1-((1+'Step 1  Fixed Inputs'!$B$7)/(1+'Step 1  Fixed Inputs'!$B$5))^$K1056))</f>
        <v/>
      </c>
      <c r="T1056" s="202" t="str">
        <f>IF(K1056="","",R1056*#REF!)</f>
        <v/>
      </c>
      <c r="U1056" s="202" t="str">
        <f>IF(K1056="","",S1056*#REF!)</f>
        <v/>
      </c>
      <c r="V1056" s="200" t="str">
        <f>IF(K1056="","",R1056*#REF!+S1056*#REF!)</f>
        <v/>
      </c>
      <c r="W1056" s="256" t="str">
        <f t="shared" si="160"/>
        <v/>
      </c>
      <c r="X1056" s="259" t="str">
        <f t="shared" si="161"/>
        <v/>
      </c>
      <c r="Y1056" s="630" t="str">
        <f>IF(W1056="","",W1056*'Step 1  Fixed Inputs'!$B$8)</f>
        <v/>
      </c>
    </row>
    <row r="1057" spans="1:25" hidden="1">
      <c r="A1057" s="262"/>
      <c r="B1057" s="227"/>
      <c r="C1057" s="521"/>
      <c r="D1057" s="565"/>
      <c r="E1057" s="543"/>
      <c r="F1057" s="443"/>
      <c r="G1057" s="639"/>
      <c r="H1057" s="533"/>
      <c r="I1057" s="653"/>
      <c r="J1057" s="652"/>
      <c r="K1057" s="441" t="str">
        <f>IF(E1057="","",VLOOKUP(C1057,'Reference 10.0 EULs'!$D$2:$E$161,2,))</f>
        <v/>
      </c>
      <c r="L1057" s="196" t="str">
        <f t="shared" si="162"/>
        <v/>
      </c>
      <c r="M1057" s="198" t="str">
        <f t="shared" si="158"/>
        <v/>
      </c>
      <c r="N1057" s="198"/>
      <c r="O1057" s="198"/>
      <c r="P1057" s="197" t="str">
        <f t="shared" si="163"/>
        <v/>
      </c>
      <c r="Q1057" s="199" t="str">
        <f t="shared" si="159"/>
        <v/>
      </c>
      <c r="R1057" s="205" t="str">
        <f>IF(K1057="","",'Step 1  Fixed Inputs'!$B$3*(1+'Step 1  Fixed Inputs'!$B$7)/('Step 1  Fixed Inputs'!$B$5-'Step 1  Fixed Inputs'!$B$7)*(1-((1+'Step 1  Fixed Inputs'!$B$7)/(1+'Step 1  Fixed Inputs'!$B$5))^$K1057))</f>
        <v/>
      </c>
      <c r="S1057" s="201" t="str">
        <f>IF(K1057="","",'Step 1  Fixed Inputs'!$B$4*(1+'Step 1  Fixed Inputs'!$B$7)/('Step 1  Fixed Inputs'!$B$5-'Step 1  Fixed Inputs'!$B$7)*(1-((1+'Step 1  Fixed Inputs'!$B$7)/(1+'Step 1  Fixed Inputs'!$B$5))^$K1057))</f>
        <v/>
      </c>
      <c r="T1057" s="202" t="str">
        <f>IF(K1057="","",R1057*#REF!)</f>
        <v/>
      </c>
      <c r="U1057" s="202" t="str">
        <f>IF(K1057="","",S1057*#REF!)</f>
        <v/>
      </c>
      <c r="V1057" s="200" t="str">
        <f>IF(K1057="","",R1057*#REF!+S1057*#REF!)</f>
        <v/>
      </c>
      <c r="W1057" s="256" t="str">
        <f t="shared" si="160"/>
        <v/>
      </c>
      <c r="X1057" s="259" t="str">
        <f t="shared" si="161"/>
        <v/>
      </c>
      <c r="Y1057" s="630" t="str">
        <f>IF(W1057="","",W1057*'Step 1  Fixed Inputs'!$B$8)</f>
        <v/>
      </c>
    </row>
    <row r="1058" spans="1:25" hidden="1">
      <c r="A1058" s="262"/>
      <c r="B1058" s="227"/>
      <c r="C1058" s="521"/>
      <c r="D1058" s="565"/>
      <c r="E1058" s="543"/>
      <c r="F1058" s="443"/>
      <c r="G1058" s="639"/>
      <c r="H1058" s="533"/>
      <c r="I1058" s="653"/>
      <c r="J1058" s="652"/>
      <c r="K1058" s="441" t="str">
        <f>IF(E1058="","",VLOOKUP(C1058,'Reference 10.0 EULs'!$D$2:$E$161,2,))</f>
        <v/>
      </c>
      <c r="L1058" s="196" t="str">
        <f t="shared" si="162"/>
        <v/>
      </c>
      <c r="M1058" s="198" t="str">
        <f t="shared" si="158"/>
        <v/>
      </c>
      <c r="N1058" s="198"/>
      <c r="O1058" s="198"/>
      <c r="P1058" s="197" t="str">
        <f t="shared" si="163"/>
        <v/>
      </c>
      <c r="Q1058" s="199" t="str">
        <f t="shared" si="159"/>
        <v/>
      </c>
      <c r="R1058" s="205" t="str">
        <f>IF(K1058="","",'Step 1  Fixed Inputs'!$B$3*(1+'Step 1  Fixed Inputs'!$B$7)/('Step 1  Fixed Inputs'!$B$5-'Step 1  Fixed Inputs'!$B$7)*(1-((1+'Step 1  Fixed Inputs'!$B$7)/(1+'Step 1  Fixed Inputs'!$B$5))^$K1058))</f>
        <v/>
      </c>
      <c r="S1058" s="201" t="str">
        <f>IF(K1058="","",'Step 1  Fixed Inputs'!$B$4*(1+'Step 1  Fixed Inputs'!$B$7)/('Step 1  Fixed Inputs'!$B$5-'Step 1  Fixed Inputs'!$B$7)*(1-((1+'Step 1  Fixed Inputs'!$B$7)/(1+'Step 1  Fixed Inputs'!$B$5))^$K1058))</f>
        <v/>
      </c>
      <c r="T1058" s="202" t="str">
        <f>IF(K1058="","",R1058*#REF!)</f>
        <v/>
      </c>
      <c r="U1058" s="202" t="str">
        <f>IF(K1058="","",S1058*#REF!)</f>
        <v/>
      </c>
      <c r="V1058" s="200" t="str">
        <f>IF(K1058="","",R1058*#REF!+S1058*#REF!)</f>
        <v/>
      </c>
      <c r="W1058" s="256" t="str">
        <f t="shared" si="160"/>
        <v/>
      </c>
      <c r="X1058" s="259" t="str">
        <f t="shared" si="161"/>
        <v/>
      </c>
      <c r="Y1058" s="630" t="str">
        <f>IF(W1058="","",W1058*'Step 1  Fixed Inputs'!$B$8)</f>
        <v/>
      </c>
    </row>
    <row r="1059" spans="1:25" hidden="1">
      <c r="A1059" s="262"/>
      <c r="B1059" s="227"/>
      <c r="C1059" s="521"/>
      <c r="D1059" s="565"/>
      <c r="E1059" s="543"/>
      <c r="F1059" s="443"/>
      <c r="G1059" s="639"/>
      <c r="H1059" s="533"/>
      <c r="I1059" s="653"/>
      <c r="J1059" s="652"/>
      <c r="K1059" s="441" t="str">
        <f>IF(E1059="","",VLOOKUP(C1059,'Reference 10.0 EULs'!$D$2:$E$161,2,))</f>
        <v/>
      </c>
      <c r="L1059" s="196" t="str">
        <f t="shared" si="162"/>
        <v/>
      </c>
      <c r="M1059" s="198" t="str">
        <f t="shared" si="158"/>
        <v/>
      </c>
      <c r="N1059" s="198"/>
      <c r="O1059" s="198"/>
      <c r="P1059" s="197" t="str">
        <f t="shared" si="163"/>
        <v/>
      </c>
      <c r="Q1059" s="199" t="str">
        <f t="shared" si="159"/>
        <v/>
      </c>
      <c r="R1059" s="205" t="str">
        <f>IF(K1059="","",'Step 1  Fixed Inputs'!$B$3*(1+'Step 1  Fixed Inputs'!$B$7)/('Step 1  Fixed Inputs'!$B$5-'Step 1  Fixed Inputs'!$B$7)*(1-((1+'Step 1  Fixed Inputs'!$B$7)/(1+'Step 1  Fixed Inputs'!$B$5))^$K1059))</f>
        <v/>
      </c>
      <c r="S1059" s="201" t="str">
        <f>IF(K1059="","",'Step 1  Fixed Inputs'!$B$4*(1+'Step 1  Fixed Inputs'!$B$7)/('Step 1  Fixed Inputs'!$B$5-'Step 1  Fixed Inputs'!$B$7)*(1-((1+'Step 1  Fixed Inputs'!$B$7)/(1+'Step 1  Fixed Inputs'!$B$5))^$K1059))</f>
        <v/>
      </c>
      <c r="T1059" s="202" t="str">
        <f>IF(K1059="","",R1059*#REF!)</f>
        <v/>
      </c>
      <c r="U1059" s="202" t="str">
        <f>IF(K1059="","",S1059*#REF!)</f>
        <v/>
      </c>
      <c r="V1059" s="200" t="str">
        <f>IF(K1059="","",R1059*#REF!+S1059*#REF!)</f>
        <v/>
      </c>
      <c r="W1059" s="256" t="str">
        <f t="shared" si="160"/>
        <v/>
      </c>
      <c r="X1059" s="259" t="str">
        <f t="shared" si="161"/>
        <v/>
      </c>
      <c r="Y1059" s="630" t="str">
        <f>IF(W1059="","",W1059*'Step 1  Fixed Inputs'!$B$8)</f>
        <v/>
      </c>
    </row>
    <row r="1060" spans="1:25" hidden="1">
      <c r="A1060" s="262"/>
      <c r="B1060" s="227"/>
      <c r="C1060" s="521"/>
      <c r="D1060" s="565"/>
      <c r="E1060" s="543"/>
      <c r="F1060" s="443"/>
      <c r="G1060" s="639"/>
      <c r="H1060" s="533"/>
      <c r="I1060" s="653"/>
      <c r="J1060" s="652"/>
      <c r="K1060" s="441" t="str">
        <f>IF(E1060="","",VLOOKUP(C1060,'Reference 10.0 EULs'!$D$2:$E$161,2,))</f>
        <v/>
      </c>
      <c r="L1060" s="196" t="str">
        <f t="shared" si="162"/>
        <v/>
      </c>
      <c r="M1060" s="198" t="str">
        <f t="shared" si="158"/>
        <v/>
      </c>
      <c r="N1060" s="198"/>
      <c r="O1060" s="198"/>
      <c r="P1060" s="197" t="str">
        <f t="shared" si="163"/>
        <v/>
      </c>
      <c r="Q1060" s="199" t="str">
        <f t="shared" si="159"/>
        <v/>
      </c>
      <c r="R1060" s="205" t="str">
        <f>IF(K1060="","",'Step 1  Fixed Inputs'!$B$3*(1+'Step 1  Fixed Inputs'!$B$7)/('Step 1  Fixed Inputs'!$B$5-'Step 1  Fixed Inputs'!$B$7)*(1-((1+'Step 1  Fixed Inputs'!$B$7)/(1+'Step 1  Fixed Inputs'!$B$5))^$K1060))</f>
        <v/>
      </c>
      <c r="S1060" s="201" t="str">
        <f>IF(K1060="","",'Step 1  Fixed Inputs'!$B$4*(1+'Step 1  Fixed Inputs'!$B$7)/('Step 1  Fixed Inputs'!$B$5-'Step 1  Fixed Inputs'!$B$7)*(1-((1+'Step 1  Fixed Inputs'!$B$7)/(1+'Step 1  Fixed Inputs'!$B$5))^$K1060))</f>
        <v/>
      </c>
      <c r="T1060" s="202" t="str">
        <f>IF(K1060="","",R1060*#REF!)</f>
        <v/>
      </c>
      <c r="U1060" s="202" t="str">
        <f>IF(K1060="","",S1060*#REF!)</f>
        <v/>
      </c>
      <c r="V1060" s="200" t="str">
        <f>IF(K1060="","",R1060*#REF!+S1060*#REF!)</f>
        <v/>
      </c>
      <c r="W1060" s="256" t="str">
        <f t="shared" si="160"/>
        <v/>
      </c>
      <c r="X1060" s="259" t="str">
        <f t="shared" si="161"/>
        <v/>
      </c>
      <c r="Y1060" s="630" t="str">
        <f>IF(W1060="","",W1060*'Step 1  Fixed Inputs'!$B$8)</f>
        <v/>
      </c>
    </row>
    <row r="1061" spans="1:25" hidden="1">
      <c r="A1061" s="262"/>
      <c r="B1061" s="227"/>
      <c r="C1061" s="521"/>
      <c r="D1061" s="565"/>
      <c r="E1061" s="543"/>
      <c r="F1061" s="443"/>
      <c r="G1061" s="639"/>
      <c r="H1061" s="533"/>
      <c r="I1061" s="653"/>
      <c r="J1061" s="652"/>
      <c r="K1061" s="441" t="str">
        <f>IF(E1061="","",VLOOKUP(C1061,'Reference 10.0 EULs'!$D$2:$E$161,2,))</f>
        <v/>
      </c>
      <c r="L1061" s="196" t="str">
        <f t="shared" si="162"/>
        <v/>
      </c>
      <c r="M1061" s="198" t="str">
        <f t="shared" si="158"/>
        <v/>
      </c>
      <c r="N1061" s="198"/>
      <c r="O1061" s="198"/>
      <c r="P1061" s="197" t="str">
        <f t="shared" si="163"/>
        <v/>
      </c>
      <c r="Q1061" s="199" t="str">
        <f t="shared" si="159"/>
        <v/>
      </c>
      <c r="R1061" s="205" t="str">
        <f>IF(K1061="","",'Step 1  Fixed Inputs'!$B$3*(1+'Step 1  Fixed Inputs'!$B$7)/('Step 1  Fixed Inputs'!$B$5-'Step 1  Fixed Inputs'!$B$7)*(1-((1+'Step 1  Fixed Inputs'!$B$7)/(1+'Step 1  Fixed Inputs'!$B$5))^$K1061))</f>
        <v/>
      </c>
      <c r="S1061" s="201" t="str">
        <f>IF(K1061="","",'Step 1  Fixed Inputs'!$B$4*(1+'Step 1  Fixed Inputs'!$B$7)/('Step 1  Fixed Inputs'!$B$5-'Step 1  Fixed Inputs'!$B$7)*(1-((1+'Step 1  Fixed Inputs'!$B$7)/(1+'Step 1  Fixed Inputs'!$B$5))^$K1061))</f>
        <v/>
      </c>
      <c r="T1061" s="202" t="str">
        <f>IF(K1061="","",R1061*#REF!)</f>
        <v/>
      </c>
      <c r="U1061" s="202" t="str">
        <f>IF(K1061="","",S1061*#REF!)</f>
        <v/>
      </c>
      <c r="V1061" s="200" t="str">
        <f>IF(K1061="","",R1061*#REF!+S1061*#REF!)</f>
        <v/>
      </c>
      <c r="W1061" s="256" t="str">
        <f t="shared" si="160"/>
        <v/>
      </c>
      <c r="X1061" s="259" t="str">
        <f t="shared" si="161"/>
        <v/>
      </c>
      <c r="Y1061" s="630" t="str">
        <f>IF(W1061="","",W1061*'Step 1  Fixed Inputs'!$B$8)</f>
        <v/>
      </c>
    </row>
    <row r="1062" spans="1:25" ht="15.75" hidden="1" thickBot="1">
      <c r="A1062" s="262"/>
      <c r="B1062" s="228"/>
      <c r="C1062" s="527"/>
      <c r="D1062" s="566"/>
      <c r="E1062" s="544"/>
      <c r="F1062" s="445"/>
      <c r="G1062" s="640"/>
      <c r="H1062" s="534"/>
      <c r="I1062" s="654"/>
      <c r="J1062" s="655"/>
      <c r="K1062" s="441" t="str">
        <f>IF(E1062="","",VLOOKUP(C1062,'Reference 10.0 EULs'!$D$2:$E$161,2,))</f>
        <v/>
      </c>
      <c r="L1062" s="196" t="str">
        <f t="shared" si="162"/>
        <v/>
      </c>
      <c r="M1062" s="198" t="str">
        <f t="shared" si="158"/>
        <v/>
      </c>
      <c r="N1062" s="198"/>
      <c r="O1062" s="198"/>
      <c r="P1062" s="197" t="str">
        <f t="shared" si="163"/>
        <v/>
      </c>
      <c r="Q1062" s="199" t="str">
        <f t="shared" si="159"/>
        <v/>
      </c>
      <c r="R1062" s="205" t="str">
        <f>IF(K1062="","",'Step 1  Fixed Inputs'!$B$3*(1+'Step 1  Fixed Inputs'!$B$7)/('Step 1  Fixed Inputs'!$B$5-'Step 1  Fixed Inputs'!$B$7)*(1-((1+'Step 1  Fixed Inputs'!$B$7)/(1+'Step 1  Fixed Inputs'!$B$5))^$K1062))</f>
        <v/>
      </c>
      <c r="S1062" s="201" t="str">
        <f>IF(K1062="","",'Step 1  Fixed Inputs'!$B$4*(1+'Step 1  Fixed Inputs'!$B$7)/('Step 1  Fixed Inputs'!$B$5-'Step 1  Fixed Inputs'!$B$7)*(1-((1+'Step 1  Fixed Inputs'!$B$7)/(1+'Step 1  Fixed Inputs'!$B$5))^$K1062))</f>
        <v/>
      </c>
      <c r="T1062" s="202" t="str">
        <f>IF(K1062="","",R1062*#REF!)</f>
        <v/>
      </c>
      <c r="U1062" s="202" t="str">
        <f>IF(K1062="","",S1062*#REF!)</f>
        <v/>
      </c>
      <c r="V1062" s="200" t="str">
        <f>IF(K1062="","",R1062*#REF!+S1062*#REF!)</f>
        <v/>
      </c>
      <c r="W1062" s="256" t="str">
        <f t="shared" si="160"/>
        <v/>
      </c>
      <c r="X1062" s="259" t="str">
        <f t="shared" si="161"/>
        <v/>
      </c>
      <c r="Y1062" s="630" t="str">
        <f>IF(W1062="","",W1062*'Step 1  Fixed Inputs'!$B$8)</f>
        <v/>
      </c>
    </row>
    <row r="1063" spans="1:25" ht="18" hidden="1" thickBot="1">
      <c r="A1063" s="286" t="s">
        <v>173</v>
      </c>
      <c r="B1063" s="229"/>
      <c r="C1063" s="520" t="s">
        <v>102</v>
      </c>
      <c r="D1063" s="568"/>
      <c r="E1063" s="548"/>
      <c r="F1063" s="446"/>
      <c r="G1063" s="641"/>
      <c r="H1063" s="535"/>
      <c r="I1063" s="656"/>
      <c r="J1063" s="636">
        <f>SUM(J1064:J1103)</f>
        <v>0</v>
      </c>
      <c r="K1063" s="438" t="s">
        <v>156</v>
      </c>
      <c r="L1063" s="203" t="str">
        <f>'Step 3  Admin Allocation'!K10</f>
        <v/>
      </c>
      <c r="M1063" s="405">
        <f>SUM(M1064:M1103)</f>
        <v>0</v>
      </c>
      <c r="N1063" s="405"/>
      <c r="O1063" s="405"/>
      <c r="P1063" s="204" t="str">
        <f>'Step 3  Admin Allocation'!O10</f>
        <v/>
      </c>
      <c r="Q1063" s="405">
        <f t="shared" ref="Q1063:W1063" si="164">SUM(Q1064:Q1103)</f>
        <v>0</v>
      </c>
      <c r="R1063" s="405">
        <f t="shared" si="164"/>
        <v>0</v>
      </c>
      <c r="S1063" s="405">
        <f t="shared" si="164"/>
        <v>0</v>
      </c>
      <c r="T1063" s="405">
        <f t="shared" si="164"/>
        <v>0</v>
      </c>
      <c r="U1063" s="405">
        <f t="shared" si="164"/>
        <v>0</v>
      </c>
      <c r="V1063" s="405">
        <f t="shared" si="164"/>
        <v>0</v>
      </c>
      <c r="W1063" s="255">
        <f t="shared" si="164"/>
        <v>0</v>
      </c>
      <c r="X1063" s="258" t="e">
        <f>V1063/Q1063</f>
        <v>#DIV/0!</v>
      </c>
      <c r="Y1063" s="629">
        <f>SUM(Y1064:Y1103)</f>
        <v>0</v>
      </c>
    </row>
    <row r="1064" spans="1:25" hidden="1">
      <c r="A1064" s="262"/>
      <c r="B1064" s="407"/>
      <c r="C1064" s="526"/>
      <c r="D1064" s="562"/>
      <c r="E1064" s="542"/>
      <c r="F1064" s="442"/>
      <c r="G1064" s="637"/>
      <c r="H1064" s="532"/>
      <c r="I1064" s="647"/>
      <c r="J1064" s="649"/>
      <c r="K1064" s="441" t="str">
        <f>IF(C1064="","",VLOOKUP(C1064,'Reference 10.0 EULs'!$D$2:$E$120,2,))</f>
        <v/>
      </c>
      <c r="L1064" s="196" t="str">
        <f>IF(K1064="","",(J1064/J$1063)*L$1063)</f>
        <v/>
      </c>
      <c r="M1064" s="198" t="str">
        <f t="shared" ref="M1064:M1103" si="165">IF(K1064="","",SUM(J1064,L1064))</f>
        <v/>
      </c>
      <c r="N1064" s="198"/>
      <c r="O1064" s="198"/>
      <c r="P1064" s="197" t="str">
        <f>IF(K1064="","",(J1064/J$1063)*P$1063)</f>
        <v/>
      </c>
      <c r="Q1064" s="199" t="str">
        <f t="shared" ref="Q1064:Q1103" si="166">IF(K1064="","",SUM(J1064,P1064))</f>
        <v/>
      </c>
      <c r="R1064" s="200" t="str">
        <f>IF(K1064="","",'Step 1  Fixed Inputs'!$B$3*(1+'Step 1  Fixed Inputs'!$B$7)/('Step 1  Fixed Inputs'!$B$5-'Step 1  Fixed Inputs'!$B$7)*(1-((1+'Step 1  Fixed Inputs'!$B$7)/(1+'Step 1  Fixed Inputs'!$B$5))^$K1064))</f>
        <v/>
      </c>
      <c r="S1064" s="201" t="str">
        <f>IF(K1064="","",'Step 1  Fixed Inputs'!$B$4*(1+'Step 1  Fixed Inputs'!$B$7)/('Step 1  Fixed Inputs'!$B$5-'Step 1  Fixed Inputs'!$B$7)*(1-((1+'Step 1  Fixed Inputs'!$B$7)/(1+'Step 1  Fixed Inputs'!$B$5))^$K1064))</f>
        <v/>
      </c>
      <c r="T1064" s="202" t="str">
        <f>IF(K1064="","",R1064*#REF!)</f>
        <v/>
      </c>
      <c r="U1064" s="202" t="str">
        <f>IF(K1064="","",S1064*#REF!)</f>
        <v/>
      </c>
      <c r="V1064" s="200" t="str">
        <f>IF(K1064="","",R1064*#REF!+S1064*#REF!)</f>
        <v/>
      </c>
      <c r="W1064" s="256" t="str">
        <f t="shared" ref="W1064:W1103" si="167">IF(K1064="","",V1064-Q1064)</f>
        <v/>
      </c>
      <c r="X1064" s="259" t="str">
        <f t="shared" ref="X1064:X1103" si="168">IF(K1064="","",V1064/Q1064)</f>
        <v/>
      </c>
      <c r="Y1064" s="630" t="str">
        <f>IF(W1064="","",W1064*'Step 1  Fixed Inputs'!$B$8)</f>
        <v/>
      </c>
    </row>
    <row r="1065" spans="1:25" hidden="1">
      <c r="A1065" s="262"/>
      <c r="B1065" s="407"/>
      <c r="C1065" s="526"/>
      <c r="D1065" s="562"/>
      <c r="E1065" s="542"/>
      <c r="F1065" s="442"/>
      <c r="G1065" s="637"/>
      <c r="H1065" s="532"/>
      <c r="I1065" s="647"/>
      <c r="J1065" s="649"/>
      <c r="K1065" s="441" t="str">
        <f>IF(C1065="","",VLOOKUP(C1065,'Reference 10.0 EULs'!$D$2:$E$120,2,))</f>
        <v/>
      </c>
      <c r="L1065" s="196" t="str">
        <f t="shared" ref="L1065:L1103" si="169">IF(K1065="","",(J1065/J$1063)*L$1063)</f>
        <v/>
      </c>
      <c r="M1065" s="198" t="str">
        <f t="shared" si="165"/>
        <v/>
      </c>
      <c r="N1065" s="198"/>
      <c r="O1065" s="198"/>
      <c r="P1065" s="197" t="str">
        <f t="shared" ref="P1065:P1103" si="170">IF(K1065="","",(J1065/J$1063)*P$1063)</f>
        <v/>
      </c>
      <c r="Q1065" s="199" t="str">
        <f t="shared" si="166"/>
        <v/>
      </c>
      <c r="R1065" s="200" t="str">
        <f>IF(K1065="","",'Step 1  Fixed Inputs'!$B$3*(1+'Step 1  Fixed Inputs'!$B$7)/('Step 1  Fixed Inputs'!$B$5-'Step 1  Fixed Inputs'!$B$7)*(1-((1+'Step 1  Fixed Inputs'!$B$7)/(1+'Step 1  Fixed Inputs'!$B$5))^$K1065))</f>
        <v/>
      </c>
      <c r="S1065" s="201" t="str">
        <f>IF(K1065="","",'Step 1  Fixed Inputs'!$B$4*(1+'Step 1  Fixed Inputs'!$B$7)/('Step 1  Fixed Inputs'!$B$5-'Step 1  Fixed Inputs'!$B$7)*(1-((1+'Step 1  Fixed Inputs'!$B$7)/(1+'Step 1  Fixed Inputs'!$B$5))^$K1065))</f>
        <v/>
      </c>
      <c r="T1065" s="202" t="str">
        <f>IF(K1065="","",R1065*#REF!)</f>
        <v/>
      </c>
      <c r="U1065" s="202" t="str">
        <f>IF(K1065="","",S1065*#REF!)</f>
        <v/>
      </c>
      <c r="V1065" s="200" t="str">
        <f>IF(K1065="","",R1065*#REF!+S1065*#REF!)</f>
        <v/>
      </c>
      <c r="W1065" s="256" t="str">
        <f t="shared" si="167"/>
        <v/>
      </c>
      <c r="X1065" s="259" t="str">
        <f t="shared" si="168"/>
        <v/>
      </c>
      <c r="Y1065" s="630" t="str">
        <f>IF(W1065="","",W1065*'Step 1  Fixed Inputs'!$B$8)</f>
        <v/>
      </c>
    </row>
    <row r="1066" spans="1:25" hidden="1">
      <c r="A1066" s="262"/>
      <c r="B1066" s="407"/>
      <c r="C1066" s="526"/>
      <c r="D1066" s="562"/>
      <c r="E1066" s="542"/>
      <c r="F1066" s="442"/>
      <c r="G1066" s="637"/>
      <c r="H1066" s="532"/>
      <c r="I1066" s="647"/>
      <c r="J1066" s="649"/>
      <c r="K1066" s="441" t="str">
        <f>IF(C1066="","",VLOOKUP(C1066,'Reference 10.0 EULs'!$D$2:$E$120,2,))</f>
        <v/>
      </c>
      <c r="L1066" s="196" t="str">
        <f t="shared" si="169"/>
        <v/>
      </c>
      <c r="M1066" s="198" t="str">
        <f t="shared" si="165"/>
        <v/>
      </c>
      <c r="N1066" s="198"/>
      <c r="O1066" s="198"/>
      <c r="P1066" s="197" t="str">
        <f t="shared" si="170"/>
        <v/>
      </c>
      <c r="Q1066" s="199" t="str">
        <f t="shared" si="166"/>
        <v/>
      </c>
      <c r="R1066" s="200" t="str">
        <f>IF(K1066="","",'Step 1  Fixed Inputs'!$B$3*(1+'Step 1  Fixed Inputs'!$B$7)/('Step 1  Fixed Inputs'!$B$5-'Step 1  Fixed Inputs'!$B$7)*(1-((1+'Step 1  Fixed Inputs'!$B$7)/(1+'Step 1  Fixed Inputs'!$B$5))^$K1066))</f>
        <v/>
      </c>
      <c r="S1066" s="201" t="str">
        <f>IF(K1066="","",'Step 1  Fixed Inputs'!$B$4*(1+'Step 1  Fixed Inputs'!$B$7)/('Step 1  Fixed Inputs'!$B$5-'Step 1  Fixed Inputs'!$B$7)*(1-((1+'Step 1  Fixed Inputs'!$B$7)/(1+'Step 1  Fixed Inputs'!$B$5))^$K1066))</f>
        <v/>
      </c>
      <c r="T1066" s="202" t="str">
        <f>IF(K1066="","",R1066*#REF!)</f>
        <v/>
      </c>
      <c r="U1066" s="202" t="str">
        <f>IF(K1066="","",S1066*#REF!)</f>
        <v/>
      </c>
      <c r="V1066" s="200" t="str">
        <f>IF(K1066="","",R1066*#REF!+S1066*#REF!)</f>
        <v/>
      </c>
      <c r="W1066" s="256" t="str">
        <f t="shared" si="167"/>
        <v/>
      </c>
      <c r="X1066" s="259" t="str">
        <f t="shared" si="168"/>
        <v/>
      </c>
      <c r="Y1066" s="630" t="str">
        <f>IF(W1066="","",W1066*'Step 1  Fixed Inputs'!$B$8)</f>
        <v/>
      </c>
    </row>
    <row r="1067" spans="1:25" hidden="1">
      <c r="A1067" s="262"/>
      <c r="B1067" s="407"/>
      <c r="C1067" s="526"/>
      <c r="D1067" s="562"/>
      <c r="E1067" s="542"/>
      <c r="F1067" s="442"/>
      <c r="G1067" s="637"/>
      <c r="H1067" s="532"/>
      <c r="I1067" s="647"/>
      <c r="J1067" s="649"/>
      <c r="K1067" s="441" t="str">
        <f>IF(C1067="","",VLOOKUP(C1067,'Reference 10.0 EULs'!$D$2:$E$120,2,))</f>
        <v/>
      </c>
      <c r="L1067" s="196" t="str">
        <f t="shared" si="169"/>
        <v/>
      </c>
      <c r="M1067" s="198" t="str">
        <f t="shared" si="165"/>
        <v/>
      </c>
      <c r="N1067" s="198"/>
      <c r="O1067" s="198"/>
      <c r="P1067" s="197" t="str">
        <f t="shared" si="170"/>
        <v/>
      </c>
      <c r="Q1067" s="199" t="str">
        <f t="shared" si="166"/>
        <v/>
      </c>
      <c r="R1067" s="200" t="str">
        <f>IF(K1067="","",'Step 1  Fixed Inputs'!$B$3*(1+'Step 1  Fixed Inputs'!$B$7)/('Step 1  Fixed Inputs'!$B$5-'Step 1  Fixed Inputs'!$B$7)*(1-((1+'Step 1  Fixed Inputs'!$B$7)/(1+'Step 1  Fixed Inputs'!$B$5))^$K1067))</f>
        <v/>
      </c>
      <c r="S1067" s="201" t="str">
        <f>IF(K1067="","",'Step 1  Fixed Inputs'!$B$4*(1+'Step 1  Fixed Inputs'!$B$7)/('Step 1  Fixed Inputs'!$B$5-'Step 1  Fixed Inputs'!$B$7)*(1-((1+'Step 1  Fixed Inputs'!$B$7)/(1+'Step 1  Fixed Inputs'!$B$5))^$K1067))</f>
        <v/>
      </c>
      <c r="T1067" s="202" t="str">
        <f>IF(K1067="","",R1067*#REF!)</f>
        <v/>
      </c>
      <c r="U1067" s="202" t="str">
        <f>IF(K1067="","",S1067*#REF!)</f>
        <v/>
      </c>
      <c r="V1067" s="200" t="str">
        <f>IF(K1067="","",R1067*#REF!+S1067*#REF!)</f>
        <v/>
      </c>
      <c r="W1067" s="256" t="str">
        <f t="shared" si="167"/>
        <v/>
      </c>
      <c r="X1067" s="259" t="str">
        <f t="shared" si="168"/>
        <v/>
      </c>
      <c r="Y1067" s="630" t="str">
        <f>IF(W1067="","",W1067*'Step 1  Fixed Inputs'!$B$8)</f>
        <v/>
      </c>
    </row>
    <row r="1068" spans="1:25" hidden="1">
      <c r="A1068" s="262"/>
      <c r="B1068" s="407"/>
      <c r="C1068" s="526"/>
      <c r="D1068" s="562"/>
      <c r="E1068" s="542"/>
      <c r="F1068" s="442"/>
      <c r="G1068" s="637"/>
      <c r="H1068" s="532"/>
      <c r="I1068" s="647"/>
      <c r="J1068" s="649"/>
      <c r="K1068" s="441" t="str">
        <f>IF(C1068="","",VLOOKUP(C1068,'Reference 10.0 EULs'!$D$2:$E$120,2,))</f>
        <v/>
      </c>
      <c r="L1068" s="196" t="str">
        <f t="shared" si="169"/>
        <v/>
      </c>
      <c r="M1068" s="198" t="str">
        <f t="shared" si="165"/>
        <v/>
      </c>
      <c r="N1068" s="198"/>
      <c r="O1068" s="198"/>
      <c r="P1068" s="197" t="str">
        <f t="shared" si="170"/>
        <v/>
      </c>
      <c r="Q1068" s="199" t="str">
        <f t="shared" si="166"/>
        <v/>
      </c>
      <c r="R1068" s="200" t="str">
        <f>IF(K1068="","",'Step 1  Fixed Inputs'!$B$3*(1+'Step 1  Fixed Inputs'!$B$7)/('Step 1  Fixed Inputs'!$B$5-'Step 1  Fixed Inputs'!$B$7)*(1-((1+'Step 1  Fixed Inputs'!$B$7)/(1+'Step 1  Fixed Inputs'!$B$5))^$K1068))</f>
        <v/>
      </c>
      <c r="S1068" s="201" t="str">
        <f>IF(K1068="","",'Step 1  Fixed Inputs'!$B$4*(1+'Step 1  Fixed Inputs'!$B$7)/('Step 1  Fixed Inputs'!$B$5-'Step 1  Fixed Inputs'!$B$7)*(1-((1+'Step 1  Fixed Inputs'!$B$7)/(1+'Step 1  Fixed Inputs'!$B$5))^$K1068))</f>
        <v/>
      </c>
      <c r="T1068" s="202" t="str">
        <f>IF(K1068="","",R1068*#REF!)</f>
        <v/>
      </c>
      <c r="U1068" s="202" t="str">
        <f>IF(K1068="","",S1068*#REF!)</f>
        <v/>
      </c>
      <c r="V1068" s="200" t="str">
        <f>IF(K1068="","",R1068*#REF!+S1068*#REF!)</f>
        <v/>
      </c>
      <c r="W1068" s="256" t="str">
        <f t="shared" si="167"/>
        <v/>
      </c>
      <c r="X1068" s="259" t="str">
        <f t="shared" si="168"/>
        <v/>
      </c>
      <c r="Y1068" s="630" t="str">
        <f>IF(W1068="","",W1068*'Step 1  Fixed Inputs'!$B$8)</f>
        <v/>
      </c>
    </row>
    <row r="1069" spans="1:25" hidden="1">
      <c r="A1069" s="262"/>
      <c r="B1069" s="407"/>
      <c r="C1069" s="526"/>
      <c r="D1069" s="562"/>
      <c r="E1069" s="542"/>
      <c r="F1069" s="442"/>
      <c r="G1069" s="637"/>
      <c r="H1069" s="532"/>
      <c r="I1069" s="647"/>
      <c r="J1069" s="649"/>
      <c r="K1069" s="441" t="str">
        <f>IF(C1069="","",VLOOKUP(C1069,'Reference 10.0 EULs'!$D$2:$E$120,2,))</f>
        <v/>
      </c>
      <c r="L1069" s="196" t="str">
        <f t="shared" si="169"/>
        <v/>
      </c>
      <c r="M1069" s="198" t="str">
        <f t="shared" si="165"/>
        <v/>
      </c>
      <c r="N1069" s="198"/>
      <c r="O1069" s="198"/>
      <c r="P1069" s="197" t="str">
        <f t="shared" si="170"/>
        <v/>
      </c>
      <c r="Q1069" s="199" t="str">
        <f t="shared" si="166"/>
        <v/>
      </c>
      <c r="R1069" s="200" t="str">
        <f>IF(K1069="","",'Step 1  Fixed Inputs'!$B$3*(1+'Step 1  Fixed Inputs'!$B$7)/('Step 1  Fixed Inputs'!$B$5-'Step 1  Fixed Inputs'!$B$7)*(1-((1+'Step 1  Fixed Inputs'!$B$7)/(1+'Step 1  Fixed Inputs'!$B$5))^$K1069))</f>
        <v/>
      </c>
      <c r="S1069" s="201" t="str">
        <f>IF(K1069="","",'Step 1  Fixed Inputs'!$B$4*(1+'Step 1  Fixed Inputs'!$B$7)/('Step 1  Fixed Inputs'!$B$5-'Step 1  Fixed Inputs'!$B$7)*(1-((1+'Step 1  Fixed Inputs'!$B$7)/(1+'Step 1  Fixed Inputs'!$B$5))^$K1069))</f>
        <v/>
      </c>
      <c r="T1069" s="202" t="str">
        <f>IF(K1069="","",R1069*#REF!)</f>
        <v/>
      </c>
      <c r="U1069" s="202" t="str">
        <f>IF(K1069="","",S1069*#REF!)</f>
        <v/>
      </c>
      <c r="V1069" s="200" t="str">
        <f>IF(K1069="","",R1069*#REF!+S1069*#REF!)</f>
        <v/>
      </c>
      <c r="W1069" s="256" t="str">
        <f t="shared" si="167"/>
        <v/>
      </c>
      <c r="X1069" s="259" t="str">
        <f t="shared" si="168"/>
        <v/>
      </c>
      <c r="Y1069" s="630" t="str">
        <f>IF(W1069="","",W1069*'Step 1  Fixed Inputs'!$B$8)</f>
        <v/>
      </c>
    </row>
    <row r="1070" spans="1:25" hidden="1">
      <c r="A1070" s="262"/>
      <c r="B1070" s="407"/>
      <c r="C1070" s="526"/>
      <c r="D1070" s="562"/>
      <c r="E1070" s="542"/>
      <c r="F1070" s="442"/>
      <c r="G1070" s="637"/>
      <c r="H1070" s="532"/>
      <c r="I1070" s="647"/>
      <c r="J1070" s="649"/>
      <c r="K1070" s="441" t="str">
        <f>IF(C1070="","",VLOOKUP(C1070,'Reference 10.0 EULs'!$D$2:$E$120,2,))</f>
        <v/>
      </c>
      <c r="L1070" s="196" t="str">
        <f t="shared" si="169"/>
        <v/>
      </c>
      <c r="M1070" s="198" t="str">
        <f t="shared" si="165"/>
        <v/>
      </c>
      <c r="N1070" s="198"/>
      <c r="O1070" s="198"/>
      <c r="P1070" s="197" t="str">
        <f t="shared" si="170"/>
        <v/>
      </c>
      <c r="Q1070" s="199" t="str">
        <f t="shared" si="166"/>
        <v/>
      </c>
      <c r="R1070" s="200" t="str">
        <f>IF(K1070="","",'Step 1  Fixed Inputs'!$B$3*(1+'Step 1  Fixed Inputs'!$B$7)/('Step 1  Fixed Inputs'!$B$5-'Step 1  Fixed Inputs'!$B$7)*(1-((1+'Step 1  Fixed Inputs'!$B$7)/(1+'Step 1  Fixed Inputs'!$B$5))^$K1070))</f>
        <v/>
      </c>
      <c r="S1070" s="201" t="str">
        <f>IF(K1070="","",'Step 1  Fixed Inputs'!$B$4*(1+'Step 1  Fixed Inputs'!$B$7)/('Step 1  Fixed Inputs'!$B$5-'Step 1  Fixed Inputs'!$B$7)*(1-((1+'Step 1  Fixed Inputs'!$B$7)/(1+'Step 1  Fixed Inputs'!$B$5))^$K1070))</f>
        <v/>
      </c>
      <c r="T1070" s="202" t="str">
        <f>IF(K1070="","",R1070*#REF!)</f>
        <v/>
      </c>
      <c r="U1070" s="202" t="str">
        <f>IF(K1070="","",S1070*#REF!)</f>
        <v/>
      </c>
      <c r="V1070" s="200" t="str">
        <f>IF(K1070="","",R1070*#REF!+S1070*#REF!)</f>
        <v/>
      </c>
      <c r="W1070" s="256" t="str">
        <f t="shared" si="167"/>
        <v/>
      </c>
      <c r="X1070" s="259" t="str">
        <f t="shared" si="168"/>
        <v/>
      </c>
      <c r="Y1070" s="630" t="str">
        <f>IF(W1070="","",W1070*'Step 1  Fixed Inputs'!$B$8)</f>
        <v/>
      </c>
    </row>
    <row r="1071" spans="1:25" hidden="1">
      <c r="A1071" s="262"/>
      <c r="B1071" s="407"/>
      <c r="C1071" s="526"/>
      <c r="D1071" s="562"/>
      <c r="E1071" s="542"/>
      <c r="F1071" s="442"/>
      <c r="G1071" s="637"/>
      <c r="H1071" s="532"/>
      <c r="I1071" s="647"/>
      <c r="J1071" s="649"/>
      <c r="K1071" s="441" t="str">
        <f>IF(C1071="","",VLOOKUP(C1071,'Reference 10.0 EULs'!$D$2:$E$120,2,))</f>
        <v/>
      </c>
      <c r="L1071" s="196" t="str">
        <f t="shared" si="169"/>
        <v/>
      </c>
      <c r="M1071" s="198" t="str">
        <f t="shared" si="165"/>
        <v/>
      </c>
      <c r="N1071" s="198"/>
      <c r="O1071" s="198"/>
      <c r="P1071" s="197" t="str">
        <f t="shared" si="170"/>
        <v/>
      </c>
      <c r="Q1071" s="199" t="str">
        <f t="shared" si="166"/>
        <v/>
      </c>
      <c r="R1071" s="200" t="str">
        <f>IF(K1071="","",'Step 1  Fixed Inputs'!$B$3*(1+'Step 1  Fixed Inputs'!$B$7)/('Step 1  Fixed Inputs'!$B$5-'Step 1  Fixed Inputs'!$B$7)*(1-((1+'Step 1  Fixed Inputs'!$B$7)/(1+'Step 1  Fixed Inputs'!$B$5))^$K1071))</f>
        <v/>
      </c>
      <c r="S1071" s="201" t="str">
        <f>IF(K1071="","",'Step 1  Fixed Inputs'!$B$4*(1+'Step 1  Fixed Inputs'!$B$7)/('Step 1  Fixed Inputs'!$B$5-'Step 1  Fixed Inputs'!$B$7)*(1-((1+'Step 1  Fixed Inputs'!$B$7)/(1+'Step 1  Fixed Inputs'!$B$5))^$K1071))</f>
        <v/>
      </c>
      <c r="T1071" s="202" t="str">
        <f>IF(K1071="","",R1071*#REF!)</f>
        <v/>
      </c>
      <c r="U1071" s="202" t="str">
        <f>IF(K1071="","",S1071*#REF!)</f>
        <v/>
      </c>
      <c r="V1071" s="200" t="str">
        <f>IF(K1071="","",R1071*#REF!+S1071*#REF!)</f>
        <v/>
      </c>
      <c r="W1071" s="256" t="str">
        <f t="shared" si="167"/>
        <v/>
      </c>
      <c r="X1071" s="259" t="str">
        <f t="shared" si="168"/>
        <v/>
      </c>
      <c r="Y1071" s="630" t="str">
        <f>IF(W1071="","",W1071*'Step 1  Fixed Inputs'!$B$8)</f>
        <v/>
      </c>
    </row>
    <row r="1072" spans="1:25" hidden="1">
      <c r="A1072" s="262"/>
      <c r="B1072" s="407"/>
      <c r="C1072" s="526"/>
      <c r="D1072" s="562"/>
      <c r="E1072" s="542"/>
      <c r="F1072" s="442"/>
      <c r="G1072" s="637"/>
      <c r="H1072" s="532"/>
      <c r="I1072" s="647"/>
      <c r="J1072" s="649"/>
      <c r="K1072" s="441" t="str">
        <f>IF(C1072="","",VLOOKUP(C1072,'Reference 10.0 EULs'!$D$2:$E$120,2,))</f>
        <v/>
      </c>
      <c r="L1072" s="196" t="str">
        <f t="shared" si="169"/>
        <v/>
      </c>
      <c r="M1072" s="198" t="str">
        <f t="shared" si="165"/>
        <v/>
      </c>
      <c r="N1072" s="198"/>
      <c r="O1072" s="198"/>
      <c r="P1072" s="197" t="str">
        <f t="shared" si="170"/>
        <v/>
      </c>
      <c r="Q1072" s="199" t="str">
        <f t="shared" si="166"/>
        <v/>
      </c>
      <c r="R1072" s="200" t="str">
        <f>IF(K1072="","",'Step 1  Fixed Inputs'!$B$3*(1+'Step 1  Fixed Inputs'!$B$7)/('Step 1  Fixed Inputs'!$B$5-'Step 1  Fixed Inputs'!$B$7)*(1-((1+'Step 1  Fixed Inputs'!$B$7)/(1+'Step 1  Fixed Inputs'!$B$5))^$K1072))</f>
        <v/>
      </c>
      <c r="S1072" s="201" t="str">
        <f>IF(K1072="","",'Step 1  Fixed Inputs'!$B$4*(1+'Step 1  Fixed Inputs'!$B$7)/('Step 1  Fixed Inputs'!$B$5-'Step 1  Fixed Inputs'!$B$7)*(1-((1+'Step 1  Fixed Inputs'!$B$7)/(1+'Step 1  Fixed Inputs'!$B$5))^$K1072))</f>
        <v/>
      </c>
      <c r="T1072" s="202" t="str">
        <f>IF(K1072="","",R1072*#REF!)</f>
        <v/>
      </c>
      <c r="U1072" s="202" t="str">
        <f>IF(K1072="","",S1072*#REF!)</f>
        <v/>
      </c>
      <c r="V1072" s="200" t="str">
        <f>IF(K1072="","",R1072*#REF!+S1072*#REF!)</f>
        <v/>
      </c>
      <c r="W1072" s="256" t="str">
        <f t="shared" si="167"/>
        <v/>
      </c>
      <c r="X1072" s="259" t="str">
        <f t="shared" si="168"/>
        <v/>
      </c>
      <c r="Y1072" s="630" t="str">
        <f>IF(W1072="","",W1072*'Step 1  Fixed Inputs'!$B$8)</f>
        <v/>
      </c>
    </row>
    <row r="1073" spans="1:25" hidden="1">
      <c r="A1073" s="262"/>
      <c r="B1073" s="407"/>
      <c r="C1073" s="526"/>
      <c r="D1073" s="562"/>
      <c r="E1073" s="542"/>
      <c r="F1073" s="442"/>
      <c r="G1073" s="637"/>
      <c r="H1073" s="532"/>
      <c r="I1073" s="647"/>
      <c r="J1073" s="649"/>
      <c r="K1073" s="441" t="str">
        <f>IF(C1073="","",VLOOKUP(C1073,'Reference 10.0 EULs'!$D$2:$E$120,2,))</f>
        <v/>
      </c>
      <c r="L1073" s="196" t="str">
        <f t="shared" si="169"/>
        <v/>
      </c>
      <c r="M1073" s="198" t="str">
        <f t="shared" si="165"/>
        <v/>
      </c>
      <c r="N1073" s="198"/>
      <c r="O1073" s="198"/>
      <c r="P1073" s="197" t="str">
        <f t="shared" si="170"/>
        <v/>
      </c>
      <c r="Q1073" s="199" t="str">
        <f t="shared" si="166"/>
        <v/>
      </c>
      <c r="R1073" s="200" t="str">
        <f>IF(K1073="","",'Step 1  Fixed Inputs'!$B$3*(1+'Step 1  Fixed Inputs'!$B$7)/('Step 1  Fixed Inputs'!$B$5-'Step 1  Fixed Inputs'!$B$7)*(1-((1+'Step 1  Fixed Inputs'!$B$7)/(1+'Step 1  Fixed Inputs'!$B$5))^$K1073))</f>
        <v/>
      </c>
      <c r="S1073" s="201" t="str">
        <f>IF(K1073="","",'Step 1  Fixed Inputs'!$B$4*(1+'Step 1  Fixed Inputs'!$B$7)/('Step 1  Fixed Inputs'!$B$5-'Step 1  Fixed Inputs'!$B$7)*(1-((1+'Step 1  Fixed Inputs'!$B$7)/(1+'Step 1  Fixed Inputs'!$B$5))^$K1073))</f>
        <v/>
      </c>
      <c r="T1073" s="202" t="str">
        <f>IF(K1073="","",R1073*#REF!)</f>
        <v/>
      </c>
      <c r="U1073" s="202" t="str">
        <f>IF(K1073="","",S1073*#REF!)</f>
        <v/>
      </c>
      <c r="V1073" s="200" t="str">
        <f>IF(K1073="","",R1073*#REF!+S1073*#REF!)</f>
        <v/>
      </c>
      <c r="W1073" s="256" t="str">
        <f t="shared" si="167"/>
        <v/>
      </c>
      <c r="X1073" s="259" t="str">
        <f t="shared" si="168"/>
        <v/>
      </c>
      <c r="Y1073" s="630" t="str">
        <f>IF(W1073="","",W1073*'Step 1  Fixed Inputs'!$B$8)</f>
        <v/>
      </c>
    </row>
    <row r="1074" spans="1:25" hidden="1">
      <c r="A1074" s="262"/>
      <c r="B1074" s="407"/>
      <c r="C1074" s="526"/>
      <c r="D1074" s="562"/>
      <c r="E1074" s="542"/>
      <c r="F1074" s="442"/>
      <c r="G1074" s="637"/>
      <c r="H1074" s="532"/>
      <c r="I1074" s="647"/>
      <c r="J1074" s="649"/>
      <c r="K1074" s="441" t="str">
        <f>IF(C1074="","",VLOOKUP(C1074,'Reference 10.0 EULs'!$D$2:$E$120,2,))</f>
        <v/>
      </c>
      <c r="L1074" s="196" t="str">
        <f t="shared" si="169"/>
        <v/>
      </c>
      <c r="M1074" s="198" t="str">
        <f t="shared" si="165"/>
        <v/>
      </c>
      <c r="N1074" s="198"/>
      <c r="O1074" s="198"/>
      <c r="P1074" s="197" t="str">
        <f t="shared" si="170"/>
        <v/>
      </c>
      <c r="Q1074" s="199" t="str">
        <f t="shared" si="166"/>
        <v/>
      </c>
      <c r="R1074" s="200" t="str">
        <f>IF(K1074="","",'Step 1  Fixed Inputs'!$B$3*(1+'Step 1  Fixed Inputs'!$B$7)/('Step 1  Fixed Inputs'!$B$5-'Step 1  Fixed Inputs'!$B$7)*(1-((1+'Step 1  Fixed Inputs'!$B$7)/(1+'Step 1  Fixed Inputs'!$B$5))^$K1074))</f>
        <v/>
      </c>
      <c r="S1074" s="201" t="str">
        <f>IF(K1074="","",'Step 1  Fixed Inputs'!$B$4*(1+'Step 1  Fixed Inputs'!$B$7)/('Step 1  Fixed Inputs'!$B$5-'Step 1  Fixed Inputs'!$B$7)*(1-((1+'Step 1  Fixed Inputs'!$B$7)/(1+'Step 1  Fixed Inputs'!$B$5))^$K1074))</f>
        <v/>
      </c>
      <c r="T1074" s="202" t="str">
        <f>IF(K1074="","",R1074*#REF!)</f>
        <v/>
      </c>
      <c r="U1074" s="202" t="str">
        <f>IF(K1074="","",S1074*#REF!)</f>
        <v/>
      </c>
      <c r="V1074" s="200" t="str">
        <f>IF(K1074="","",R1074*#REF!+S1074*#REF!)</f>
        <v/>
      </c>
      <c r="W1074" s="256" t="str">
        <f t="shared" si="167"/>
        <v/>
      </c>
      <c r="X1074" s="259" t="str">
        <f t="shared" si="168"/>
        <v/>
      </c>
      <c r="Y1074" s="630" t="str">
        <f>IF(W1074="","",W1074*'Step 1  Fixed Inputs'!$B$8)</f>
        <v/>
      </c>
    </row>
    <row r="1075" spans="1:25" hidden="1">
      <c r="A1075" s="262"/>
      <c r="B1075" s="407"/>
      <c r="C1075" s="526"/>
      <c r="D1075" s="562"/>
      <c r="E1075" s="542"/>
      <c r="F1075" s="442"/>
      <c r="G1075" s="637"/>
      <c r="H1075" s="532"/>
      <c r="I1075" s="647"/>
      <c r="J1075" s="649"/>
      <c r="K1075" s="441" t="str">
        <f>IF(C1075="","",VLOOKUP(C1075,'Reference 10.0 EULs'!$D$2:$E$120,2,))</f>
        <v/>
      </c>
      <c r="L1075" s="196" t="str">
        <f t="shared" si="169"/>
        <v/>
      </c>
      <c r="M1075" s="198" t="str">
        <f t="shared" si="165"/>
        <v/>
      </c>
      <c r="N1075" s="198"/>
      <c r="O1075" s="198"/>
      <c r="P1075" s="197" t="str">
        <f t="shared" si="170"/>
        <v/>
      </c>
      <c r="Q1075" s="199" t="str">
        <f t="shared" si="166"/>
        <v/>
      </c>
      <c r="R1075" s="200" t="str">
        <f>IF(K1075="","",'Step 1  Fixed Inputs'!$B$3*(1+'Step 1  Fixed Inputs'!$B$7)/('Step 1  Fixed Inputs'!$B$5-'Step 1  Fixed Inputs'!$B$7)*(1-((1+'Step 1  Fixed Inputs'!$B$7)/(1+'Step 1  Fixed Inputs'!$B$5))^$K1075))</f>
        <v/>
      </c>
      <c r="S1075" s="201" t="str">
        <f>IF(K1075="","",'Step 1  Fixed Inputs'!$B$4*(1+'Step 1  Fixed Inputs'!$B$7)/('Step 1  Fixed Inputs'!$B$5-'Step 1  Fixed Inputs'!$B$7)*(1-((1+'Step 1  Fixed Inputs'!$B$7)/(1+'Step 1  Fixed Inputs'!$B$5))^$K1075))</f>
        <v/>
      </c>
      <c r="T1075" s="202" t="str">
        <f>IF(K1075="","",R1075*#REF!)</f>
        <v/>
      </c>
      <c r="U1075" s="202" t="str">
        <f>IF(K1075="","",S1075*#REF!)</f>
        <v/>
      </c>
      <c r="V1075" s="200" t="str">
        <f>IF(K1075="","",R1075*#REF!+S1075*#REF!)</f>
        <v/>
      </c>
      <c r="W1075" s="256" t="str">
        <f t="shared" si="167"/>
        <v/>
      </c>
      <c r="X1075" s="259" t="str">
        <f t="shared" si="168"/>
        <v/>
      </c>
      <c r="Y1075" s="630" t="str">
        <f>IF(W1075="","",W1075*'Step 1  Fixed Inputs'!$B$8)</f>
        <v/>
      </c>
    </row>
    <row r="1076" spans="1:25" hidden="1">
      <c r="A1076" s="262"/>
      <c r="B1076" s="407"/>
      <c r="C1076" s="526"/>
      <c r="D1076" s="562"/>
      <c r="E1076" s="542"/>
      <c r="F1076" s="442"/>
      <c r="G1076" s="637"/>
      <c r="H1076" s="532"/>
      <c r="I1076" s="647"/>
      <c r="J1076" s="649"/>
      <c r="K1076" s="441" t="str">
        <f>IF(C1076="","",VLOOKUP(C1076,'Reference 10.0 EULs'!$D$2:$E$120,2,))</f>
        <v/>
      </c>
      <c r="L1076" s="196" t="str">
        <f t="shared" si="169"/>
        <v/>
      </c>
      <c r="M1076" s="198" t="str">
        <f t="shared" si="165"/>
        <v/>
      </c>
      <c r="N1076" s="198"/>
      <c r="O1076" s="198"/>
      <c r="P1076" s="197" t="str">
        <f t="shared" si="170"/>
        <v/>
      </c>
      <c r="Q1076" s="199" t="str">
        <f t="shared" si="166"/>
        <v/>
      </c>
      <c r="R1076" s="200" t="str">
        <f>IF(K1076="","",'Step 1  Fixed Inputs'!$B$3*(1+'Step 1  Fixed Inputs'!$B$7)/('Step 1  Fixed Inputs'!$B$5-'Step 1  Fixed Inputs'!$B$7)*(1-((1+'Step 1  Fixed Inputs'!$B$7)/(1+'Step 1  Fixed Inputs'!$B$5))^$K1076))</f>
        <v/>
      </c>
      <c r="S1076" s="201" t="str">
        <f>IF(K1076="","",'Step 1  Fixed Inputs'!$B$4*(1+'Step 1  Fixed Inputs'!$B$7)/('Step 1  Fixed Inputs'!$B$5-'Step 1  Fixed Inputs'!$B$7)*(1-((1+'Step 1  Fixed Inputs'!$B$7)/(1+'Step 1  Fixed Inputs'!$B$5))^$K1076))</f>
        <v/>
      </c>
      <c r="T1076" s="202" t="str">
        <f>IF(K1076="","",R1076*#REF!)</f>
        <v/>
      </c>
      <c r="U1076" s="202" t="str">
        <f>IF(K1076="","",S1076*#REF!)</f>
        <v/>
      </c>
      <c r="V1076" s="200" t="str">
        <f>IF(K1076="","",R1076*#REF!+S1076*#REF!)</f>
        <v/>
      </c>
      <c r="W1076" s="256" t="str">
        <f t="shared" si="167"/>
        <v/>
      </c>
      <c r="X1076" s="259" t="str">
        <f t="shared" si="168"/>
        <v/>
      </c>
      <c r="Y1076" s="630" t="str">
        <f>IF(W1076="","",W1076*'Step 1  Fixed Inputs'!$B$8)</f>
        <v/>
      </c>
    </row>
    <row r="1077" spans="1:25" hidden="1">
      <c r="A1077" s="262"/>
      <c r="B1077" s="407"/>
      <c r="C1077" s="526"/>
      <c r="D1077" s="562"/>
      <c r="E1077" s="542"/>
      <c r="F1077" s="442"/>
      <c r="G1077" s="637"/>
      <c r="H1077" s="532"/>
      <c r="I1077" s="647"/>
      <c r="J1077" s="649"/>
      <c r="K1077" s="441" t="str">
        <f>IF(C1077="","",VLOOKUP(C1077,'Reference 10.0 EULs'!$D$2:$E$120,2,))</f>
        <v/>
      </c>
      <c r="L1077" s="196" t="str">
        <f t="shared" si="169"/>
        <v/>
      </c>
      <c r="M1077" s="198" t="str">
        <f t="shared" si="165"/>
        <v/>
      </c>
      <c r="N1077" s="198"/>
      <c r="O1077" s="198"/>
      <c r="P1077" s="197" t="str">
        <f t="shared" si="170"/>
        <v/>
      </c>
      <c r="Q1077" s="199" t="str">
        <f t="shared" si="166"/>
        <v/>
      </c>
      <c r="R1077" s="200" t="str">
        <f>IF(K1077="","",'Step 1  Fixed Inputs'!$B$3*(1+'Step 1  Fixed Inputs'!$B$7)/('Step 1  Fixed Inputs'!$B$5-'Step 1  Fixed Inputs'!$B$7)*(1-((1+'Step 1  Fixed Inputs'!$B$7)/(1+'Step 1  Fixed Inputs'!$B$5))^$K1077))</f>
        <v/>
      </c>
      <c r="S1077" s="201" t="str">
        <f>IF(K1077="","",'Step 1  Fixed Inputs'!$B$4*(1+'Step 1  Fixed Inputs'!$B$7)/('Step 1  Fixed Inputs'!$B$5-'Step 1  Fixed Inputs'!$B$7)*(1-((1+'Step 1  Fixed Inputs'!$B$7)/(1+'Step 1  Fixed Inputs'!$B$5))^$K1077))</f>
        <v/>
      </c>
      <c r="T1077" s="202" t="str">
        <f>IF(K1077="","",R1077*#REF!)</f>
        <v/>
      </c>
      <c r="U1077" s="202" t="str">
        <f>IF(K1077="","",S1077*#REF!)</f>
        <v/>
      </c>
      <c r="V1077" s="200" t="str">
        <f>IF(K1077="","",R1077*#REF!+S1077*#REF!)</f>
        <v/>
      </c>
      <c r="W1077" s="256" t="str">
        <f t="shared" si="167"/>
        <v/>
      </c>
      <c r="X1077" s="259" t="str">
        <f t="shared" si="168"/>
        <v/>
      </c>
      <c r="Y1077" s="630" t="str">
        <f>IF(W1077="","",W1077*'Step 1  Fixed Inputs'!$B$8)</f>
        <v/>
      </c>
    </row>
    <row r="1078" spans="1:25" hidden="1">
      <c r="A1078" s="262"/>
      <c r="B1078" s="407"/>
      <c r="C1078" s="526"/>
      <c r="D1078" s="562"/>
      <c r="E1078" s="542"/>
      <c r="F1078" s="442"/>
      <c r="G1078" s="637"/>
      <c r="H1078" s="532"/>
      <c r="I1078" s="647"/>
      <c r="J1078" s="649"/>
      <c r="K1078" s="441" t="str">
        <f>IF(C1078="","",VLOOKUP(C1078,'Reference 10.0 EULs'!$D$2:$E$120,2,))</f>
        <v/>
      </c>
      <c r="L1078" s="196" t="str">
        <f t="shared" si="169"/>
        <v/>
      </c>
      <c r="M1078" s="198" t="str">
        <f t="shared" si="165"/>
        <v/>
      </c>
      <c r="N1078" s="198"/>
      <c r="O1078" s="198"/>
      <c r="P1078" s="197" t="str">
        <f t="shared" si="170"/>
        <v/>
      </c>
      <c r="Q1078" s="199" t="str">
        <f t="shared" si="166"/>
        <v/>
      </c>
      <c r="R1078" s="200" t="str">
        <f>IF(K1078="","",'Step 1  Fixed Inputs'!$B$3*(1+'Step 1  Fixed Inputs'!$B$7)/('Step 1  Fixed Inputs'!$B$5-'Step 1  Fixed Inputs'!$B$7)*(1-((1+'Step 1  Fixed Inputs'!$B$7)/(1+'Step 1  Fixed Inputs'!$B$5))^$K1078))</f>
        <v/>
      </c>
      <c r="S1078" s="201" t="str">
        <f>IF(K1078="","",'Step 1  Fixed Inputs'!$B$4*(1+'Step 1  Fixed Inputs'!$B$7)/('Step 1  Fixed Inputs'!$B$5-'Step 1  Fixed Inputs'!$B$7)*(1-((1+'Step 1  Fixed Inputs'!$B$7)/(1+'Step 1  Fixed Inputs'!$B$5))^$K1078))</f>
        <v/>
      </c>
      <c r="T1078" s="202" t="str">
        <f>IF(K1078="","",R1078*#REF!)</f>
        <v/>
      </c>
      <c r="U1078" s="202" t="str">
        <f>IF(K1078="","",S1078*#REF!)</f>
        <v/>
      </c>
      <c r="V1078" s="200" t="str">
        <f>IF(K1078="","",R1078*#REF!+S1078*#REF!)</f>
        <v/>
      </c>
      <c r="W1078" s="256" t="str">
        <f t="shared" si="167"/>
        <v/>
      </c>
      <c r="X1078" s="259" t="str">
        <f t="shared" si="168"/>
        <v/>
      </c>
      <c r="Y1078" s="630" t="str">
        <f>IF(W1078="","",W1078*'Step 1  Fixed Inputs'!$B$8)</f>
        <v/>
      </c>
    </row>
    <row r="1079" spans="1:25" hidden="1">
      <c r="A1079" s="262"/>
      <c r="B1079" s="407"/>
      <c r="C1079" s="526"/>
      <c r="D1079" s="562"/>
      <c r="E1079" s="542"/>
      <c r="F1079" s="442"/>
      <c r="G1079" s="637"/>
      <c r="H1079" s="532"/>
      <c r="I1079" s="647"/>
      <c r="J1079" s="649"/>
      <c r="K1079" s="441" t="str">
        <f>IF(C1079="","",VLOOKUP(C1079,'Reference 10.0 EULs'!$D$2:$E$120,2,))</f>
        <v/>
      </c>
      <c r="L1079" s="196" t="str">
        <f t="shared" si="169"/>
        <v/>
      </c>
      <c r="M1079" s="198" t="str">
        <f t="shared" si="165"/>
        <v/>
      </c>
      <c r="N1079" s="198"/>
      <c r="O1079" s="198"/>
      <c r="P1079" s="197" t="str">
        <f t="shared" si="170"/>
        <v/>
      </c>
      <c r="Q1079" s="199" t="str">
        <f t="shared" si="166"/>
        <v/>
      </c>
      <c r="R1079" s="200" t="str">
        <f>IF(K1079="","",'Step 1  Fixed Inputs'!$B$3*(1+'Step 1  Fixed Inputs'!$B$7)/('Step 1  Fixed Inputs'!$B$5-'Step 1  Fixed Inputs'!$B$7)*(1-((1+'Step 1  Fixed Inputs'!$B$7)/(1+'Step 1  Fixed Inputs'!$B$5))^$K1079))</f>
        <v/>
      </c>
      <c r="S1079" s="201" t="str">
        <f>IF(K1079="","",'Step 1  Fixed Inputs'!$B$4*(1+'Step 1  Fixed Inputs'!$B$7)/('Step 1  Fixed Inputs'!$B$5-'Step 1  Fixed Inputs'!$B$7)*(1-((1+'Step 1  Fixed Inputs'!$B$7)/(1+'Step 1  Fixed Inputs'!$B$5))^$K1079))</f>
        <v/>
      </c>
      <c r="T1079" s="202" t="str">
        <f>IF(K1079="","",R1079*#REF!)</f>
        <v/>
      </c>
      <c r="U1079" s="202" t="str">
        <f>IF(K1079="","",S1079*#REF!)</f>
        <v/>
      </c>
      <c r="V1079" s="200" t="str">
        <f>IF(K1079="","",R1079*#REF!+S1079*#REF!)</f>
        <v/>
      </c>
      <c r="W1079" s="256" t="str">
        <f t="shared" si="167"/>
        <v/>
      </c>
      <c r="X1079" s="259" t="str">
        <f t="shared" si="168"/>
        <v/>
      </c>
      <c r="Y1079" s="630" t="str">
        <f>IF(W1079="","",W1079*'Step 1  Fixed Inputs'!$B$8)</f>
        <v/>
      </c>
    </row>
    <row r="1080" spans="1:25" hidden="1">
      <c r="A1080" s="262"/>
      <c r="B1080" s="407"/>
      <c r="C1080" s="526"/>
      <c r="D1080" s="562"/>
      <c r="E1080" s="542"/>
      <c r="F1080" s="442"/>
      <c r="G1080" s="637"/>
      <c r="H1080" s="532"/>
      <c r="I1080" s="647"/>
      <c r="J1080" s="649"/>
      <c r="K1080" s="441" t="str">
        <f>IF(C1080="","",VLOOKUP(C1080,'Reference 10.0 EULs'!$D$2:$E$120,2,))</f>
        <v/>
      </c>
      <c r="L1080" s="196" t="str">
        <f t="shared" si="169"/>
        <v/>
      </c>
      <c r="M1080" s="198" t="str">
        <f t="shared" si="165"/>
        <v/>
      </c>
      <c r="N1080" s="198"/>
      <c r="O1080" s="198"/>
      <c r="P1080" s="197" t="str">
        <f t="shared" si="170"/>
        <v/>
      </c>
      <c r="Q1080" s="199" t="str">
        <f t="shared" si="166"/>
        <v/>
      </c>
      <c r="R1080" s="200" t="str">
        <f>IF(K1080="","",'Step 1  Fixed Inputs'!$B$3*(1+'Step 1  Fixed Inputs'!$B$7)/('Step 1  Fixed Inputs'!$B$5-'Step 1  Fixed Inputs'!$B$7)*(1-((1+'Step 1  Fixed Inputs'!$B$7)/(1+'Step 1  Fixed Inputs'!$B$5))^$K1080))</f>
        <v/>
      </c>
      <c r="S1080" s="201" t="str">
        <f>IF(K1080="","",'Step 1  Fixed Inputs'!$B$4*(1+'Step 1  Fixed Inputs'!$B$7)/('Step 1  Fixed Inputs'!$B$5-'Step 1  Fixed Inputs'!$B$7)*(1-((1+'Step 1  Fixed Inputs'!$B$7)/(1+'Step 1  Fixed Inputs'!$B$5))^$K1080))</f>
        <v/>
      </c>
      <c r="T1080" s="202" t="str">
        <f>IF(K1080="","",R1080*#REF!)</f>
        <v/>
      </c>
      <c r="U1080" s="202" t="str">
        <f>IF(K1080="","",S1080*#REF!)</f>
        <v/>
      </c>
      <c r="V1080" s="200" t="str">
        <f>IF(K1080="","",R1080*#REF!+S1080*#REF!)</f>
        <v/>
      </c>
      <c r="W1080" s="256" t="str">
        <f t="shared" si="167"/>
        <v/>
      </c>
      <c r="X1080" s="259" t="str">
        <f t="shared" si="168"/>
        <v/>
      </c>
      <c r="Y1080" s="630" t="str">
        <f>IF(W1080="","",W1080*'Step 1  Fixed Inputs'!$B$8)</f>
        <v/>
      </c>
    </row>
    <row r="1081" spans="1:25" hidden="1">
      <c r="A1081" s="262"/>
      <c r="B1081" s="407"/>
      <c r="C1081" s="526"/>
      <c r="D1081" s="562"/>
      <c r="E1081" s="542"/>
      <c r="F1081" s="442"/>
      <c r="G1081" s="637"/>
      <c r="H1081" s="532"/>
      <c r="I1081" s="647"/>
      <c r="J1081" s="649"/>
      <c r="K1081" s="441" t="str">
        <f>IF(C1081="","",VLOOKUP(C1081,'Reference 10.0 EULs'!$D$2:$E$120,2,))</f>
        <v/>
      </c>
      <c r="L1081" s="196" t="str">
        <f t="shared" si="169"/>
        <v/>
      </c>
      <c r="M1081" s="198" t="str">
        <f t="shared" si="165"/>
        <v/>
      </c>
      <c r="N1081" s="198"/>
      <c r="O1081" s="198"/>
      <c r="P1081" s="197" t="str">
        <f t="shared" si="170"/>
        <v/>
      </c>
      <c r="Q1081" s="199" t="str">
        <f t="shared" si="166"/>
        <v/>
      </c>
      <c r="R1081" s="200" t="str">
        <f>IF(K1081="","",'Step 1  Fixed Inputs'!$B$3*(1+'Step 1  Fixed Inputs'!$B$7)/('Step 1  Fixed Inputs'!$B$5-'Step 1  Fixed Inputs'!$B$7)*(1-((1+'Step 1  Fixed Inputs'!$B$7)/(1+'Step 1  Fixed Inputs'!$B$5))^$K1081))</f>
        <v/>
      </c>
      <c r="S1081" s="201" t="str">
        <f>IF(K1081="","",'Step 1  Fixed Inputs'!$B$4*(1+'Step 1  Fixed Inputs'!$B$7)/('Step 1  Fixed Inputs'!$B$5-'Step 1  Fixed Inputs'!$B$7)*(1-((1+'Step 1  Fixed Inputs'!$B$7)/(1+'Step 1  Fixed Inputs'!$B$5))^$K1081))</f>
        <v/>
      </c>
      <c r="T1081" s="202" t="str">
        <f>IF(K1081="","",R1081*#REF!)</f>
        <v/>
      </c>
      <c r="U1081" s="202" t="str">
        <f>IF(K1081="","",S1081*#REF!)</f>
        <v/>
      </c>
      <c r="V1081" s="200" t="str">
        <f>IF(K1081="","",R1081*#REF!+S1081*#REF!)</f>
        <v/>
      </c>
      <c r="W1081" s="256" t="str">
        <f t="shared" si="167"/>
        <v/>
      </c>
      <c r="X1081" s="259" t="str">
        <f t="shared" si="168"/>
        <v/>
      </c>
      <c r="Y1081" s="630" t="str">
        <f>IF(W1081="","",W1081*'Step 1  Fixed Inputs'!$B$8)</f>
        <v/>
      </c>
    </row>
    <row r="1082" spans="1:25" hidden="1">
      <c r="A1082" s="262"/>
      <c r="B1082" s="407"/>
      <c r="C1082" s="526"/>
      <c r="D1082" s="562"/>
      <c r="E1082" s="542"/>
      <c r="F1082" s="442"/>
      <c r="G1082" s="637"/>
      <c r="H1082" s="532"/>
      <c r="I1082" s="647"/>
      <c r="J1082" s="649"/>
      <c r="K1082" s="441" t="str">
        <f>IF(C1082="","",VLOOKUP(C1082,'Reference 10.0 EULs'!$D$2:$E$120,2,))</f>
        <v/>
      </c>
      <c r="L1082" s="196" t="str">
        <f t="shared" si="169"/>
        <v/>
      </c>
      <c r="M1082" s="198" t="str">
        <f t="shared" si="165"/>
        <v/>
      </c>
      <c r="N1082" s="198"/>
      <c r="O1082" s="198"/>
      <c r="P1082" s="197" t="str">
        <f t="shared" si="170"/>
        <v/>
      </c>
      <c r="Q1082" s="199" t="str">
        <f t="shared" si="166"/>
        <v/>
      </c>
      <c r="R1082" s="200" t="str">
        <f>IF(K1082="","",'Step 1  Fixed Inputs'!$B$3*(1+'Step 1  Fixed Inputs'!$B$7)/('Step 1  Fixed Inputs'!$B$5-'Step 1  Fixed Inputs'!$B$7)*(1-((1+'Step 1  Fixed Inputs'!$B$7)/(1+'Step 1  Fixed Inputs'!$B$5))^$K1082))</f>
        <v/>
      </c>
      <c r="S1082" s="201" t="str">
        <f>IF(K1082="","",'Step 1  Fixed Inputs'!$B$4*(1+'Step 1  Fixed Inputs'!$B$7)/('Step 1  Fixed Inputs'!$B$5-'Step 1  Fixed Inputs'!$B$7)*(1-((1+'Step 1  Fixed Inputs'!$B$7)/(1+'Step 1  Fixed Inputs'!$B$5))^$K1082))</f>
        <v/>
      </c>
      <c r="T1082" s="202" t="str">
        <f>IF(K1082="","",R1082*#REF!)</f>
        <v/>
      </c>
      <c r="U1082" s="202" t="str">
        <f>IF(K1082="","",S1082*#REF!)</f>
        <v/>
      </c>
      <c r="V1082" s="200" t="str">
        <f>IF(K1082="","",R1082*#REF!+S1082*#REF!)</f>
        <v/>
      </c>
      <c r="W1082" s="256" t="str">
        <f t="shared" si="167"/>
        <v/>
      </c>
      <c r="X1082" s="259" t="str">
        <f t="shared" si="168"/>
        <v/>
      </c>
      <c r="Y1082" s="630" t="str">
        <f>IF(W1082="","",W1082*'Step 1  Fixed Inputs'!$B$8)</f>
        <v/>
      </c>
    </row>
    <row r="1083" spans="1:25" hidden="1">
      <c r="A1083" s="262"/>
      <c r="B1083" s="407"/>
      <c r="C1083" s="526"/>
      <c r="D1083" s="562"/>
      <c r="E1083" s="542"/>
      <c r="F1083" s="442"/>
      <c r="G1083" s="637"/>
      <c r="H1083" s="532"/>
      <c r="I1083" s="647"/>
      <c r="J1083" s="649"/>
      <c r="K1083" s="441" t="str">
        <f>IF(C1083="","",VLOOKUP(C1083,'Reference 10.0 EULs'!$D$2:$E$120,2,))</f>
        <v/>
      </c>
      <c r="L1083" s="196" t="str">
        <f t="shared" si="169"/>
        <v/>
      </c>
      <c r="M1083" s="198" t="str">
        <f t="shared" si="165"/>
        <v/>
      </c>
      <c r="N1083" s="198"/>
      <c r="O1083" s="198"/>
      <c r="P1083" s="197" t="str">
        <f t="shared" si="170"/>
        <v/>
      </c>
      <c r="Q1083" s="199" t="str">
        <f t="shared" si="166"/>
        <v/>
      </c>
      <c r="R1083" s="200" t="str">
        <f>IF(K1083="","",'Step 1  Fixed Inputs'!$B$3*(1+'Step 1  Fixed Inputs'!$B$7)/('Step 1  Fixed Inputs'!$B$5-'Step 1  Fixed Inputs'!$B$7)*(1-((1+'Step 1  Fixed Inputs'!$B$7)/(1+'Step 1  Fixed Inputs'!$B$5))^$K1083))</f>
        <v/>
      </c>
      <c r="S1083" s="201" t="str">
        <f>IF(K1083="","",'Step 1  Fixed Inputs'!$B$4*(1+'Step 1  Fixed Inputs'!$B$7)/('Step 1  Fixed Inputs'!$B$5-'Step 1  Fixed Inputs'!$B$7)*(1-((1+'Step 1  Fixed Inputs'!$B$7)/(1+'Step 1  Fixed Inputs'!$B$5))^$K1083))</f>
        <v/>
      </c>
      <c r="T1083" s="202" t="str">
        <f>IF(K1083="","",R1083*#REF!)</f>
        <v/>
      </c>
      <c r="U1083" s="202" t="str">
        <f>IF(K1083="","",S1083*#REF!)</f>
        <v/>
      </c>
      <c r="V1083" s="200" t="str">
        <f>IF(K1083="","",R1083*#REF!+S1083*#REF!)</f>
        <v/>
      </c>
      <c r="W1083" s="256" t="str">
        <f t="shared" si="167"/>
        <v/>
      </c>
      <c r="X1083" s="259" t="str">
        <f t="shared" si="168"/>
        <v/>
      </c>
      <c r="Y1083" s="630" t="str">
        <f>IF(W1083="","",W1083*'Step 1  Fixed Inputs'!$B$8)</f>
        <v/>
      </c>
    </row>
    <row r="1084" spans="1:25" hidden="1">
      <c r="A1084" s="262"/>
      <c r="B1084" s="407"/>
      <c r="C1084" s="526"/>
      <c r="D1084" s="562"/>
      <c r="E1084" s="542"/>
      <c r="F1084" s="442"/>
      <c r="G1084" s="637"/>
      <c r="H1084" s="532"/>
      <c r="I1084" s="647"/>
      <c r="J1084" s="649"/>
      <c r="K1084" s="441" t="str">
        <f>IF(C1084="","",VLOOKUP(C1084,'Reference 10.0 EULs'!$D$2:$E$120,2,))</f>
        <v/>
      </c>
      <c r="L1084" s="196" t="str">
        <f t="shared" si="169"/>
        <v/>
      </c>
      <c r="M1084" s="198" t="str">
        <f t="shared" si="165"/>
        <v/>
      </c>
      <c r="N1084" s="198"/>
      <c r="O1084" s="198"/>
      <c r="P1084" s="197" t="str">
        <f t="shared" si="170"/>
        <v/>
      </c>
      <c r="Q1084" s="199" t="str">
        <f t="shared" si="166"/>
        <v/>
      </c>
      <c r="R1084" s="200" t="str">
        <f>IF(K1084="","",'Step 1  Fixed Inputs'!$B$3*(1+'Step 1  Fixed Inputs'!$B$7)/('Step 1  Fixed Inputs'!$B$5-'Step 1  Fixed Inputs'!$B$7)*(1-((1+'Step 1  Fixed Inputs'!$B$7)/(1+'Step 1  Fixed Inputs'!$B$5))^$K1084))</f>
        <v/>
      </c>
      <c r="S1084" s="201" t="str">
        <f>IF(K1084="","",'Step 1  Fixed Inputs'!$B$4*(1+'Step 1  Fixed Inputs'!$B$7)/('Step 1  Fixed Inputs'!$B$5-'Step 1  Fixed Inputs'!$B$7)*(1-((1+'Step 1  Fixed Inputs'!$B$7)/(1+'Step 1  Fixed Inputs'!$B$5))^$K1084))</f>
        <v/>
      </c>
      <c r="T1084" s="202" t="str">
        <f>IF(K1084="","",R1084*#REF!)</f>
        <v/>
      </c>
      <c r="U1084" s="202" t="str">
        <f>IF(K1084="","",S1084*#REF!)</f>
        <v/>
      </c>
      <c r="V1084" s="200" t="str">
        <f>IF(K1084="","",R1084*#REF!+S1084*#REF!)</f>
        <v/>
      </c>
      <c r="W1084" s="256" t="str">
        <f t="shared" si="167"/>
        <v/>
      </c>
      <c r="X1084" s="259" t="str">
        <f t="shared" si="168"/>
        <v/>
      </c>
      <c r="Y1084" s="630" t="str">
        <f>IF(W1084="","",W1084*'Step 1  Fixed Inputs'!$B$8)</f>
        <v/>
      </c>
    </row>
    <row r="1085" spans="1:25" hidden="1">
      <c r="A1085" s="262"/>
      <c r="B1085" s="227"/>
      <c r="C1085" s="521"/>
      <c r="D1085" s="565"/>
      <c r="E1085" s="543"/>
      <c r="F1085" s="443"/>
      <c r="G1085" s="639"/>
      <c r="H1085" s="533"/>
      <c r="I1085" s="653"/>
      <c r="J1085" s="652"/>
      <c r="K1085" s="441" t="str">
        <f>IF(C1085="","",VLOOKUP(C1085,'Reference 10.0 EULs'!$D$2:$E$120,2,))</f>
        <v/>
      </c>
      <c r="L1085" s="196" t="str">
        <f t="shared" si="169"/>
        <v/>
      </c>
      <c r="M1085" s="198" t="str">
        <f t="shared" si="165"/>
        <v/>
      </c>
      <c r="N1085" s="198"/>
      <c r="O1085" s="198"/>
      <c r="P1085" s="197" t="str">
        <f t="shared" si="170"/>
        <v/>
      </c>
      <c r="Q1085" s="199" t="str">
        <f t="shared" si="166"/>
        <v/>
      </c>
      <c r="R1085" s="200" t="str">
        <f>IF(K1085="","",'Step 1  Fixed Inputs'!$B$3*(1+'Step 1  Fixed Inputs'!$B$7)/('Step 1  Fixed Inputs'!$B$5-'Step 1  Fixed Inputs'!$B$7)*(1-((1+'Step 1  Fixed Inputs'!$B$7)/(1+'Step 1  Fixed Inputs'!$B$5))^$K1085))</f>
        <v/>
      </c>
      <c r="S1085" s="201" t="str">
        <f>IF(K1085="","",'Step 1  Fixed Inputs'!$B$4*(1+'Step 1  Fixed Inputs'!$B$7)/('Step 1  Fixed Inputs'!$B$5-'Step 1  Fixed Inputs'!$B$7)*(1-((1+'Step 1  Fixed Inputs'!$B$7)/(1+'Step 1  Fixed Inputs'!$B$5))^$K1085))</f>
        <v/>
      </c>
      <c r="T1085" s="202" t="str">
        <f>IF(K1085="","",R1085*#REF!)</f>
        <v/>
      </c>
      <c r="U1085" s="202" t="str">
        <f>IF(K1085="","",S1085*#REF!)</f>
        <v/>
      </c>
      <c r="V1085" s="200" t="str">
        <f>IF(K1085="","",R1085*#REF!+S1085*#REF!)</f>
        <v/>
      </c>
      <c r="W1085" s="256" t="str">
        <f t="shared" si="167"/>
        <v/>
      </c>
      <c r="X1085" s="259" t="str">
        <f t="shared" si="168"/>
        <v/>
      </c>
      <c r="Y1085" s="630" t="str">
        <f>IF(W1085="","",W1085*'Step 1  Fixed Inputs'!$B$8)</f>
        <v/>
      </c>
    </row>
    <row r="1086" spans="1:25" hidden="1">
      <c r="A1086" s="262"/>
      <c r="B1086" s="227"/>
      <c r="C1086" s="521"/>
      <c r="D1086" s="565"/>
      <c r="E1086" s="543"/>
      <c r="F1086" s="443"/>
      <c r="G1086" s="639"/>
      <c r="H1086" s="533"/>
      <c r="I1086" s="653"/>
      <c r="J1086" s="652"/>
      <c r="K1086" s="441" t="str">
        <f>IF(C1086="","",VLOOKUP(C1086,'Reference 10.0 EULs'!$D$2:$E$120,2,))</f>
        <v/>
      </c>
      <c r="L1086" s="196" t="str">
        <f t="shared" si="169"/>
        <v/>
      </c>
      <c r="M1086" s="198" t="str">
        <f t="shared" si="165"/>
        <v/>
      </c>
      <c r="N1086" s="198"/>
      <c r="O1086" s="198"/>
      <c r="P1086" s="197" t="str">
        <f t="shared" si="170"/>
        <v/>
      </c>
      <c r="Q1086" s="199" t="str">
        <f t="shared" si="166"/>
        <v/>
      </c>
      <c r="R1086" s="200" t="str">
        <f>IF(K1086="","",'Step 1  Fixed Inputs'!$B$3*(1+'Step 1  Fixed Inputs'!$B$7)/('Step 1  Fixed Inputs'!$B$5-'Step 1  Fixed Inputs'!$B$7)*(1-((1+'Step 1  Fixed Inputs'!$B$7)/(1+'Step 1  Fixed Inputs'!$B$5))^$K1086))</f>
        <v/>
      </c>
      <c r="S1086" s="201" t="str">
        <f>IF(K1086="","",'Step 1  Fixed Inputs'!$B$4*(1+'Step 1  Fixed Inputs'!$B$7)/('Step 1  Fixed Inputs'!$B$5-'Step 1  Fixed Inputs'!$B$7)*(1-((1+'Step 1  Fixed Inputs'!$B$7)/(1+'Step 1  Fixed Inputs'!$B$5))^$K1086))</f>
        <v/>
      </c>
      <c r="T1086" s="202" t="str">
        <f>IF(K1086="","",R1086*#REF!)</f>
        <v/>
      </c>
      <c r="U1086" s="202" t="str">
        <f>IF(K1086="","",S1086*#REF!)</f>
        <v/>
      </c>
      <c r="V1086" s="200" t="str">
        <f>IF(K1086="","",R1086*#REF!+S1086*#REF!)</f>
        <v/>
      </c>
      <c r="W1086" s="256" t="str">
        <f t="shared" si="167"/>
        <v/>
      </c>
      <c r="X1086" s="259" t="str">
        <f t="shared" si="168"/>
        <v/>
      </c>
      <c r="Y1086" s="630" t="str">
        <f>IF(W1086="","",W1086*'Step 1  Fixed Inputs'!$B$8)</f>
        <v/>
      </c>
    </row>
    <row r="1087" spans="1:25" hidden="1">
      <c r="A1087" s="262"/>
      <c r="B1087" s="227"/>
      <c r="C1087" s="521"/>
      <c r="D1087" s="565"/>
      <c r="E1087" s="543"/>
      <c r="F1087" s="443"/>
      <c r="G1087" s="639"/>
      <c r="H1087" s="533"/>
      <c r="I1087" s="653"/>
      <c r="J1087" s="652"/>
      <c r="K1087" s="441" t="str">
        <f>IF(C1087="","",VLOOKUP(C1087,'Reference 10.0 EULs'!$D$2:$E$120,2,))</f>
        <v/>
      </c>
      <c r="L1087" s="196" t="str">
        <f t="shared" si="169"/>
        <v/>
      </c>
      <c r="M1087" s="198" t="str">
        <f t="shared" si="165"/>
        <v/>
      </c>
      <c r="N1087" s="198"/>
      <c r="O1087" s="198"/>
      <c r="P1087" s="197" t="str">
        <f t="shared" si="170"/>
        <v/>
      </c>
      <c r="Q1087" s="199" t="str">
        <f t="shared" si="166"/>
        <v/>
      </c>
      <c r="R1087" s="200" t="str">
        <f>IF(K1087="","",'Step 1  Fixed Inputs'!$B$3*(1+'Step 1  Fixed Inputs'!$B$7)/('Step 1  Fixed Inputs'!$B$5-'Step 1  Fixed Inputs'!$B$7)*(1-((1+'Step 1  Fixed Inputs'!$B$7)/(1+'Step 1  Fixed Inputs'!$B$5))^$K1087))</f>
        <v/>
      </c>
      <c r="S1087" s="201" t="str">
        <f>IF(K1087="","",'Step 1  Fixed Inputs'!$B$4*(1+'Step 1  Fixed Inputs'!$B$7)/('Step 1  Fixed Inputs'!$B$5-'Step 1  Fixed Inputs'!$B$7)*(1-((1+'Step 1  Fixed Inputs'!$B$7)/(1+'Step 1  Fixed Inputs'!$B$5))^$K1087))</f>
        <v/>
      </c>
      <c r="T1087" s="202" t="str">
        <f>IF(K1087="","",R1087*#REF!)</f>
        <v/>
      </c>
      <c r="U1087" s="202" t="str">
        <f>IF(K1087="","",S1087*#REF!)</f>
        <v/>
      </c>
      <c r="V1087" s="200" t="str">
        <f>IF(K1087="","",R1087*#REF!+S1087*#REF!)</f>
        <v/>
      </c>
      <c r="W1087" s="256" t="str">
        <f t="shared" si="167"/>
        <v/>
      </c>
      <c r="X1087" s="259" t="str">
        <f t="shared" si="168"/>
        <v/>
      </c>
      <c r="Y1087" s="630" t="str">
        <f>IF(W1087="","",W1087*'Step 1  Fixed Inputs'!$B$8)</f>
        <v/>
      </c>
    </row>
    <row r="1088" spans="1:25" hidden="1">
      <c r="A1088" s="262"/>
      <c r="B1088" s="230"/>
      <c r="C1088" s="521"/>
      <c r="D1088" s="565"/>
      <c r="E1088" s="543"/>
      <c r="F1088" s="443"/>
      <c r="G1088" s="639"/>
      <c r="H1088" s="533"/>
      <c r="I1088" s="653"/>
      <c r="J1088" s="652"/>
      <c r="K1088" s="441" t="str">
        <f>IF(C1088="","",VLOOKUP(C1088,'Reference 10.0 EULs'!$D$2:$E$120,2,))</f>
        <v/>
      </c>
      <c r="L1088" s="196" t="str">
        <f t="shared" si="169"/>
        <v/>
      </c>
      <c r="M1088" s="198" t="str">
        <f t="shared" si="165"/>
        <v/>
      </c>
      <c r="N1088" s="198"/>
      <c r="O1088" s="198"/>
      <c r="P1088" s="197" t="str">
        <f t="shared" si="170"/>
        <v/>
      </c>
      <c r="Q1088" s="199" t="str">
        <f t="shared" si="166"/>
        <v/>
      </c>
      <c r="R1088" s="200" t="str">
        <f>IF(K1088="","",'Step 1  Fixed Inputs'!$B$3*(1+'Step 1  Fixed Inputs'!$B$7)/('Step 1  Fixed Inputs'!$B$5-'Step 1  Fixed Inputs'!$B$7)*(1-((1+'Step 1  Fixed Inputs'!$B$7)/(1+'Step 1  Fixed Inputs'!$B$5))^$K1088))</f>
        <v/>
      </c>
      <c r="S1088" s="201" t="str">
        <f>IF(K1088="","",'Step 1  Fixed Inputs'!$B$4*(1+'Step 1  Fixed Inputs'!$B$7)/('Step 1  Fixed Inputs'!$B$5-'Step 1  Fixed Inputs'!$B$7)*(1-((1+'Step 1  Fixed Inputs'!$B$7)/(1+'Step 1  Fixed Inputs'!$B$5))^$K1088))</f>
        <v/>
      </c>
      <c r="T1088" s="202" t="str">
        <f>IF(K1088="","",R1088*#REF!)</f>
        <v/>
      </c>
      <c r="U1088" s="202" t="str">
        <f>IF(K1088="","",S1088*#REF!)</f>
        <v/>
      </c>
      <c r="V1088" s="200" t="str">
        <f>IF(K1088="","",R1088*#REF!+S1088*#REF!)</f>
        <v/>
      </c>
      <c r="W1088" s="256" t="str">
        <f t="shared" si="167"/>
        <v/>
      </c>
      <c r="X1088" s="259" t="str">
        <f t="shared" si="168"/>
        <v/>
      </c>
      <c r="Y1088" s="630" t="str">
        <f>IF(W1088="","",W1088*'Step 1  Fixed Inputs'!$B$8)</f>
        <v/>
      </c>
    </row>
    <row r="1089" spans="1:25" hidden="1">
      <c r="A1089" s="262"/>
      <c r="B1089" s="231"/>
      <c r="C1089" s="521"/>
      <c r="D1089" s="565"/>
      <c r="E1089" s="543"/>
      <c r="F1089" s="443"/>
      <c r="G1089" s="639"/>
      <c r="H1089" s="533"/>
      <c r="I1089" s="653"/>
      <c r="J1089" s="652"/>
      <c r="K1089" s="441" t="str">
        <f>IF(C1089="","",VLOOKUP(C1089,'Reference 10.0 EULs'!$D$2:$E$120,2,))</f>
        <v/>
      </c>
      <c r="L1089" s="196" t="str">
        <f t="shared" si="169"/>
        <v/>
      </c>
      <c r="M1089" s="198" t="str">
        <f t="shared" si="165"/>
        <v/>
      </c>
      <c r="N1089" s="198"/>
      <c r="O1089" s="198"/>
      <c r="P1089" s="197" t="str">
        <f t="shared" si="170"/>
        <v/>
      </c>
      <c r="Q1089" s="199" t="str">
        <f t="shared" si="166"/>
        <v/>
      </c>
      <c r="R1089" s="200" t="str">
        <f>IF(K1089="","",'Step 1  Fixed Inputs'!$B$3*(1+'Step 1  Fixed Inputs'!$B$7)/('Step 1  Fixed Inputs'!$B$5-'Step 1  Fixed Inputs'!$B$7)*(1-((1+'Step 1  Fixed Inputs'!$B$7)/(1+'Step 1  Fixed Inputs'!$B$5))^$K1089))</f>
        <v/>
      </c>
      <c r="S1089" s="201" t="str">
        <f>IF(K1089="","",'Step 1  Fixed Inputs'!$B$4*(1+'Step 1  Fixed Inputs'!$B$7)/('Step 1  Fixed Inputs'!$B$5-'Step 1  Fixed Inputs'!$B$7)*(1-((1+'Step 1  Fixed Inputs'!$B$7)/(1+'Step 1  Fixed Inputs'!$B$5))^$K1089))</f>
        <v/>
      </c>
      <c r="T1089" s="202" t="str">
        <f>IF(K1089="","",R1089*#REF!)</f>
        <v/>
      </c>
      <c r="U1089" s="202" t="str">
        <f>IF(K1089="","",S1089*#REF!)</f>
        <v/>
      </c>
      <c r="V1089" s="200" t="str">
        <f>IF(K1089="","",R1089*#REF!+S1089*#REF!)</f>
        <v/>
      </c>
      <c r="W1089" s="256" t="str">
        <f t="shared" si="167"/>
        <v/>
      </c>
      <c r="X1089" s="259" t="str">
        <f t="shared" si="168"/>
        <v/>
      </c>
      <c r="Y1089" s="630" t="str">
        <f>IF(W1089="","",W1089*'Step 1  Fixed Inputs'!$B$8)</f>
        <v/>
      </c>
    </row>
    <row r="1090" spans="1:25" hidden="1">
      <c r="A1090" s="262"/>
      <c r="B1090" s="227"/>
      <c r="C1090" s="521"/>
      <c r="D1090" s="565"/>
      <c r="E1090" s="543"/>
      <c r="F1090" s="443"/>
      <c r="G1090" s="639"/>
      <c r="H1090" s="533"/>
      <c r="I1090" s="653"/>
      <c r="J1090" s="652"/>
      <c r="K1090" s="441" t="str">
        <f>IF(C1090="","",VLOOKUP(C1090,'Reference 10.0 EULs'!$D$2:$E$120,2,))</f>
        <v/>
      </c>
      <c r="L1090" s="196" t="str">
        <f t="shared" si="169"/>
        <v/>
      </c>
      <c r="M1090" s="198" t="str">
        <f t="shared" si="165"/>
        <v/>
      </c>
      <c r="N1090" s="198"/>
      <c r="O1090" s="198"/>
      <c r="P1090" s="197" t="str">
        <f t="shared" si="170"/>
        <v/>
      </c>
      <c r="Q1090" s="199" t="str">
        <f t="shared" si="166"/>
        <v/>
      </c>
      <c r="R1090" s="200" t="str">
        <f>IF(K1090="","",'Step 1  Fixed Inputs'!$B$3*(1+'Step 1  Fixed Inputs'!$B$7)/('Step 1  Fixed Inputs'!$B$5-'Step 1  Fixed Inputs'!$B$7)*(1-((1+'Step 1  Fixed Inputs'!$B$7)/(1+'Step 1  Fixed Inputs'!$B$5))^$K1090))</f>
        <v/>
      </c>
      <c r="S1090" s="201" t="str">
        <f>IF(K1090="","",'Step 1  Fixed Inputs'!$B$4*(1+'Step 1  Fixed Inputs'!$B$7)/('Step 1  Fixed Inputs'!$B$5-'Step 1  Fixed Inputs'!$B$7)*(1-((1+'Step 1  Fixed Inputs'!$B$7)/(1+'Step 1  Fixed Inputs'!$B$5))^$K1090))</f>
        <v/>
      </c>
      <c r="T1090" s="202" t="str">
        <f>IF(K1090="","",R1090*#REF!)</f>
        <v/>
      </c>
      <c r="U1090" s="202" t="str">
        <f>IF(K1090="","",S1090*#REF!)</f>
        <v/>
      </c>
      <c r="V1090" s="200" t="str">
        <f>IF(K1090="","",R1090*#REF!+S1090*#REF!)</f>
        <v/>
      </c>
      <c r="W1090" s="256" t="str">
        <f t="shared" si="167"/>
        <v/>
      </c>
      <c r="X1090" s="259" t="str">
        <f t="shared" si="168"/>
        <v/>
      </c>
      <c r="Y1090" s="630" t="str">
        <f>IF(W1090="","",W1090*'Step 1  Fixed Inputs'!$B$8)</f>
        <v/>
      </c>
    </row>
    <row r="1091" spans="1:25" hidden="1">
      <c r="A1091" s="262"/>
      <c r="B1091" s="227"/>
      <c r="C1091" s="521"/>
      <c r="D1091" s="565"/>
      <c r="E1091" s="543"/>
      <c r="F1091" s="443"/>
      <c r="G1091" s="639"/>
      <c r="H1091" s="533"/>
      <c r="I1091" s="653"/>
      <c r="J1091" s="652"/>
      <c r="K1091" s="441" t="str">
        <f>IF(C1091="","",VLOOKUP(C1091,'Reference 10.0 EULs'!$D$2:$E$120,2,))</f>
        <v/>
      </c>
      <c r="L1091" s="196" t="str">
        <f t="shared" si="169"/>
        <v/>
      </c>
      <c r="M1091" s="198" t="str">
        <f t="shared" si="165"/>
        <v/>
      </c>
      <c r="N1091" s="198"/>
      <c r="O1091" s="198"/>
      <c r="P1091" s="197" t="str">
        <f t="shared" si="170"/>
        <v/>
      </c>
      <c r="Q1091" s="199" t="str">
        <f t="shared" si="166"/>
        <v/>
      </c>
      <c r="R1091" s="200" t="str">
        <f>IF(K1091="","",'Step 1  Fixed Inputs'!$B$3*(1+'Step 1  Fixed Inputs'!$B$7)/('Step 1  Fixed Inputs'!$B$5-'Step 1  Fixed Inputs'!$B$7)*(1-((1+'Step 1  Fixed Inputs'!$B$7)/(1+'Step 1  Fixed Inputs'!$B$5))^$K1091))</f>
        <v/>
      </c>
      <c r="S1091" s="201" t="str">
        <f>IF(K1091="","",'Step 1  Fixed Inputs'!$B$4*(1+'Step 1  Fixed Inputs'!$B$7)/('Step 1  Fixed Inputs'!$B$5-'Step 1  Fixed Inputs'!$B$7)*(1-((1+'Step 1  Fixed Inputs'!$B$7)/(1+'Step 1  Fixed Inputs'!$B$5))^$K1091))</f>
        <v/>
      </c>
      <c r="T1091" s="202" t="str">
        <f>IF(K1091="","",R1091*#REF!)</f>
        <v/>
      </c>
      <c r="U1091" s="202" t="str">
        <f>IF(K1091="","",S1091*#REF!)</f>
        <v/>
      </c>
      <c r="V1091" s="200" t="str">
        <f>IF(K1091="","",R1091*#REF!+S1091*#REF!)</f>
        <v/>
      </c>
      <c r="W1091" s="256" t="str">
        <f t="shared" si="167"/>
        <v/>
      </c>
      <c r="X1091" s="259" t="str">
        <f t="shared" si="168"/>
        <v/>
      </c>
      <c r="Y1091" s="630" t="str">
        <f>IF(W1091="","",W1091*'Step 1  Fixed Inputs'!$B$8)</f>
        <v/>
      </c>
    </row>
    <row r="1092" spans="1:25" hidden="1">
      <c r="A1092" s="262"/>
      <c r="B1092" s="227"/>
      <c r="C1092" s="521"/>
      <c r="D1092" s="565"/>
      <c r="E1092" s="543"/>
      <c r="F1092" s="443"/>
      <c r="G1092" s="639"/>
      <c r="H1092" s="533"/>
      <c r="I1092" s="653"/>
      <c r="J1092" s="652"/>
      <c r="K1092" s="441" t="str">
        <f>IF(C1092="","",VLOOKUP(C1092,'Reference 10.0 EULs'!$D$2:$E$120,2,))</f>
        <v/>
      </c>
      <c r="L1092" s="196" t="str">
        <f t="shared" si="169"/>
        <v/>
      </c>
      <c r="M1092" s="198" t="str">
        <f t="shared" si="165"/>
        <v/>
      </c>
      <c r="N1092" s="198"/>
      <c r="O1092" s="198"/>
      <c r="P1092" s="197" t="str">
        <f t="shared" si="170"/>
        <v/>
      </c>
      <c r="Q1092" s="199" t="str">
        <f t="shared" si="166"/>
        <v/>
      </c>
      <c r="R1092" s="200" t="str">
        <f>IF(K1092="","",'Step 1  Fixed Inputs'!$B$3*(1+'Step 1  Fixed Inputs'!$B$7)/('Step 1  Fixed Inputs'!$B$5-'Step 1  Fixed Inputs'!$B$7)*(1-((1+'Step 1  Fixed Inputs'!$B$7)/(1+'Step 1  Fixed Inputs'!$B$5))^$K1092))</f>
        <v/>
      </c>
      <c r="S1092" s="201" t="str">
        <f>IF(K1092="","",'Step 1  Fixed Inputs'!$B$4*(1+'Step 1  Fixed Inputs'!$B$7)/('Step 1  Fixed Inputs'!$B$5-'Step 1  Fixed Inputs'!$B$7)*(1-((1+'Step 1  Fixed Inputs'!$B$7)/(1+'Step 1  Fixed Inputs'!$B$5))^$K1092))</f>
        <v/>
      </c>
      <c r="T1092" s="202" t="str">
        <f>IF(K1092="","",R1092*#REF!)</f>
        <v/>
      </c>
      <c r="U1092" s="202" t="str">
        <f>IF(K1092="","",S1092*#REF!)</f>
        <v/>
      </c>
      <c r="V1092" s="200" t="str">
        <f>IF(K1092="","",R1092*#REF!+S1092*#REF!)</f>
        <v/>
      </c>
      <c r="W1092" s="256" t="str">
        <f t="shared" si="167"/>
        <v/>
      </c>
      <c r="X1092" s="259" t="str">
        <f t="shared" si="168"/>
        <v/>
      </c>
      <c r="Y1092" s="630" t="str">
        <f>IF(W1092="","",W1092*'Step 1  Fixed Inputs'!$B$8)</f>
        <v/>
      </c>
    </row>
    <row r="1093" spans="1:25" hidden="1">
      <c r="A1093" s="262"/>
      <c r="B1093" s="227"/>
      <c r="C1093" s="521"/>
      <c r="D1093" s="565"/>
      <c r="E1093" s="543"/>
      <c r="F1093" s="443"/>
      <c r="G1093" s="639"/>
      <c r="H1093" s="533"/>
      <c r="I1093" s="653"/>
      <c r="J1093" s="652"/>
      <c r="K1093" s="441" t="str">
        <f>IF(C1093="","",VLOOKUP(C1093,'Reference 10.0 EULs'!$D$2:$E$120,2,))</f>
        <v/>
      </c>
      <c r="L1093" s="196" t="str">
        <f t="shared" si="169"/>
        <v/>
      </c>
      <c r="M1093" s="198" t="str">
        <f t="shared" si="165"/>
        <v/>
      </c>
      <c r="N1093" s="198"/>
      <c r="O1093" s="198"/>
      <c r="P1093" s="197" t="str">
        <f t="shared" si="170"/>
        <v/>
      </c>
      <c r="Q1093" s="199" t="str">
        <f t="shared" si="166"/>
        <v/>
      </c>
      <c r="R1093" s="200" t="str">
        <f>IF(K1093="","",'Step 1  Fixed Inputs'!$B$3*(1+'Step 1  Fixed Inputs'!$B$7)/('Step 1  Fixed Inputs'!$B$5-'Step 1  Fixed Inputs'!$B$7)*(1-((1+'Step 1  Fixed Inputs'!$B$7)/(1+'Step 1  Fixed Inputs'!$B$5))^$K1093))</f>
        <v/>
      </c>
      <c r="S1093" s="201" t="str">
        <f>IF(K1093="","",'Step 1  Fixed Inputs'!$B$4*(1+'Step 1  Fixed Inputs'!$B$7)/('Step 1  Fixed Inputs'!$B$5-'Step 1  Fixed Inputs'!$B$7)*(1-((1+'Step 1  Fixed Inputs'!$B$7)/(1+'Step 1  Fixed Inputs'!$B$5))^$K1093))</f>
        <v/>
      </c>
      <c r="T1093" s="202" t="str">
        <f>IF(K1093="","",R1093*#REF!)</f>
        <v/>
      </c>
      <c r="U1093" s="202" t="str">
        <f>IF(K1093="","",S1093*#REF!)</f>
        <v/>
      </c>
      <c r="V1093" s="200" t="str">
        <f>IF(K1093="","",R1093*#REF!+S1093*#REF!)</f>
        <v/>
      </c>
      <c r="W1093" s="256" t="str">
        <f t="shared" si="167"/>
        <v/>
      </c>
      <c r="X1093" s="259" t="str">
        <f t="shared" si="168"/>
        <v/>
      </c>
      <c r="Y1093" s="630" t="str">
        <f>IF(W1093="","",W1093*'Step 1  Fixed Inputs'!$B$8)</f>
        <v/>
      </c>
    </row>
    <row r="1094" spans="1:25" hidden="1">
      <c r="A1094" s="262"/>
      <c r="B1094" s="227"/>
      <c r="C1094" s="521"/>
      <c r="D1094" s="565"/>
      <c r="E1094" s="543"/>
      <c r="F1094" s="443"/>
      <c r="G1094" s="639"/>
      <c r="H1094" s="533"/>
      <c r="I1094" s="653"/>
      <c r="J1094" s="652"/>
      <c r="K1094" s="441" t="str">
        <f>IF(C1094="","",VLOOKUP(C1094,'Reference 10.0 EULs'!$D$2:$E$120,2,))</f>
        <v/>
      </c>
      <c r="L1094" s="196" t="str">
        <f t="shared" si="169"/>
        <v/>
      </c>
      <c r="M1094" s="198" t="str">
        <f t="shared" si="165"/>
        <v/>
      </c>
      <c r="N1094" s="198"/>
      <c r="O1094" s="198"/>
      <c r="P1094" s="197" t="str">
        <f t="shared" si="170"/>
        <v/>
      </c>
      <c r="Q1094" s="199" t="str">
        <f t="shared" si="166"/>
        <v/>
      </c>
      <c r="R1094" s="200" t="str">
        <f>IF(K1094="","",'Step 1  Fixed Inputs'!$B$3*(1+'Step 1  Fixed Inputs'!$B$7)/('Step 1  Fixed Inputs'!$B$5-'Step 1  Fixed Inputs'!$B$7)*(1-((1+'Step 1  Fixed Inputs'!$B$7)/(1+'Step 1  Fixed Inputs'!$B$5))^$K1094))</f>
        <v/>
      </c>
      <c r="S1094" s="201" t="str">
        <f>IF(K1094="","",'Step 1  Fixed Inputs'!$B$4*(1+'Step 1  Fixed Inputs'!$B$7)/('Step 1  Fixed Inputs'!$B$5-'Step 1  Fixed Inputs'!$B$7)*(1-((1+'Step 1  Fixed Inputs'!$B$7)/(1+'Step 1  Fixed Inputs'!$B$5))^$K1094))</f>
        <v/>
      </c>
      <c r="T1094" s="202" t="str">
        <f>IF(K1094="","",R1094*#REF!)</f>
        <v/>
      </c>
      <c r="U1094" s="202" t="str">
        <f>IF(K1094="","",S1094*#REF!)</f>
        <v/>
      </c>
      <c r="V1094" s="200" t="str">
        <f>IF(K1094="","",R1094*#REF!+S1094*#REF!)</f>
        <v/>
      </c>
      <c r="W1094" s="256" t="str">
        <f t="shared" si="167"/>
        <v/>
      </c>
      <c r="X1094" s="259" t="str">
        <f t="shared" si="168"/>
        <v/>
      </c>
      <c r="Y1094" s="630" t="str">
        <f>IF(W1094="","",W1094*'Step 1  Fixed Inputs'!$B$8)</f>
        <v/>
      </c>
    </row>
    <row r="1095" spans="1:25" hidden="1">
      <c r="A1095" s="262"/>
      <c r="B1095" s="227"/>
      <c r="C1095" s="521"/>
      <c r="D1095" s="565"/>
      <c r="E1095" s="543"/>
      <c r="F1095" s="443"/>
      <c r="G1095" s="639"/>
      <c r="H1095" s="533"/>
      <c r="I1095" s="653"/>
      <c r="J1095" s="652"/>
      <c r="K1095" s="441" t="str">
        <f>IF(C1095="","",VLOOKUP(C1095,'Reference 10.0 EULs'!$D$2:$E$120,2,))</f>
        <v/>
      </c>
      <c r="L1095" s="196" t="str">
        <f t="shared" si="169"/>
        <v/>
      </c>
      <c r="M1095" s="198" t="str">
        <f t="shared" si="165"/>
        <v/>
      </c>
      <c r="N1095" s="198"/>
      <c r="O1095" s="198"/>
      <c r="P1095" s="197" t="str">
        <f t="shared" si="170"/>
        <v/>
      </c>
      <c r="Q1095" s="199" t="str">
        <f t="shared" si="166"/>
        <v/>
      </c>
      <c r="R1095" s="200" t="str">
        <f>IF(K1095="","",'Step 1  Fixed Inputs'!$B$3*(1+'Step 1  Fixed Inputs'!$B$7)/('Step 1  Fixed Inputs'!$B$5-'Step 1  Fixed Inputs'!$B$7)*(1-((1+'Step 1  Fixed Inputs'!$B$7)/(1+'Step 1  Fixed Inputs'!$B$5))^$K1095))</f>
        <v/>
      </c>
      <c r="S1095" s="201" t="str">
        <f>IF(K1095="","",'Step 1  Fixed Inputs'!$B$4*(1+'Step 1  Fixed Inputs'!$B$7)/('Step 1  Fixed Inputs'!$B$5-'Step 1  Fixed Inputs'!$B$7)*(1-((1+'Step 1  Fixed Inputs'!$B$7)/(1+'Step 1  Fixed Inputs'!$B$5))^$K1095))</f>
        <v/>
      </c>
      <c r="T1095" s="202" t="str">
        <f>IF(K1095="","",R1095*#REF!)</f>
        <v/>
      </c>
      <c r="U1095" s="202" t="str">
        <f>IF(K1095="","",S1095*#REF!)</f>
        <v/>
      </c>
      <c r="V1095" s="200" t="str">
        <f>IF(K1095="","",R1095*#REF!+S1095*#REF!)</f>
        <v/>
      </c>
      <c r="W1095" s="256" t="str">
        <f t="shared" si="167"/>
        <v/>
      </c>
      <c r="X1095" s="259" t="str">
        <f t="shared" si="168"/>
        <v/>
      </c>
      <c r="Y1095" s="630" t="str">
        <f>IF(W1095="","",W1095*'Step 1  Fixed Inputs'!$B$8)</f>
        <v/>
      </c>
    </row>
    <row r="1096" spans="1:25" hidden="1">
      <c r="A1096" s="262"/>
      <c r="B1096" s="227"/>
      <c r="C1096" s="521"/>
      <c r="D1096" s="565"/>
      <c r="E1096" s="543"/>
      <c r="F1096" s="443"/>
      <c r="G1096" s="639"/>
      <c r="H1096" s="533"/>
      <c r="I1096" s="653"/>
      <c r="J1096" s="652"/>
      <c r="K1096" s="441" t="str">
        <f>IF(C1096="","",VLOOKUP(C1096,'Reference 10.0 EULs'!$D$2:$E$120,2,))</f>
        <v/>
      </c>
      <c r="L1096" s="196" t="str">
        <f t="shared" si="169"/>
        <v/>
      </c>
      <c r="M1096" s="198" t="str">
        <f t="shared" si="165"/>
        <v/>
      </c>
      <c r="N1096" s="198"/>
      <c r="O1096" s="198"/>
      <c r="P1096" s="197" t="str">
        <f t="shared" si="170"/>
        <v/>
      </c>
      <c r="Q1096" s="199" t="str">
        <f t="shared" si="166"/>
        <v/>
      </c>
      <c r="R1096" s="200" t="str">
        <f>IF(K1096="","",'Step 1  Fixed Inputs'!$B$3*(1+'Step 1  Fixed Inputs'!$B$7)/('Step 1  Fixed Inputs'!$B$5-'Step 1  Fixed Inputs'!$B$7)*(1-((1+'Step 1  Fixed Inputs'!$B$7)/(1+'Step 1  Fixed Inputs'!$B$5))^$K1096))</f>
        <v/>
      </c>
      <c r="S1096" s="201" t="str">
        <f>IF(K1096="","",'Step 1  Fixed Inputs'!$B$4*(1+'Step 1  Fixed Inputs'!$B$7)/('Step 1  Fixed Inputs'!$B$5-'Step 1  Fixed Inputs'!$B$7)*(1-((1+'Step 1  Fixed Inputs'!$B$7)/(1+'Step 1  Fixed Inputs'!$B$5))^$K1096))</f>
        <v/>
      </c>
      <c r="T1096" s="202" t="str">
        <f>IF(K1096="","",R1096*#REF!)</f>
        <v/>
      </c>
      <c r="U1096" s="202" t="str">
        <f>IF(K1096="","",S1096*#REF!)</f>
        <v/>
      </c>
      <c r="V1096" s="200" t="str">
        <f>IF(K1096="","",R1096*#REF!+S1096*#REF!)</f>
        <v/>
      </c>
      <c r="W1096" s="256" t="str">
        <f t="shared" si="167"/>
        <v/>
      </c>
      <c r="X1096" s="259" t="str">
        <f t="shared" si="168"/>
        <v/>
      </c>
      <c r="Y1096" s="630" t="str">
        <f>IF(W1096="","",W1096*'Step 1  Fixed Inputs'!$B$8)</f>
        <v/>
      </c>
    </row>
    <row r="1097" spans="1:25" hidden="1">
      <c r="A1097" s="262"/>
      <c r="B1097" s="227"/>
      <c r="C1097" s="521"/>
      <c r="D1097" s="565"/>
      <c r="E1097" s="543"/>
      <c r="F1097" s="443"/>
      <c r="G1097" s="639"/>
      <c r="H1097" s="533"/>
      <c r="I1097" s="653"/>
      <c r="J1097" s="652"/>
      <c r="K1097" s="441" t="str">
        <f>IF(C1097="","",VLOOKUP(C1097,'Reference 10.0 EULs'!$D$2:$E$120,2,))</f>
        <v/>
      </c>
      <c r="L1097" s="196" t="str">
        <f t="shared" si="169"/>
        <v/>
      </c>
      <c r="M1097" s="198" t="str">
        <f t="shared" si="165"/>
        <v/>
      </c>
      <c r="N1097" s="198"/>
      <c r="O1097" s="198"/>
      <c r="P1097" s="197" t="str">
        <f t="shared" si="170"/>
        <v/>
      </c>
      <c r="Q1097" s="199" t="str">
        <f t="shared" si="166"/>
        <v/>
      </c>
      <c r="R1097" s="200" t="str">
        <f>IF(K1097="","",'Step 1  Fixed Inputs'!$B$3*(1+'Step 1  Fixed Inputs'!$B$7)/('Step 1  Fixed Inputs'!$B$5-'Step 1  Fixed Inputs'!$B$7)*(1-((1+'Step 1  Fixed Inputs'!$B$7)/(1+'Step 1  Fixed Inputs'!$B$5))^$K1097))</f>
        <v/>
      </c>
      <c r="S1097" s="201" t="str">
        <f>IF(K1097="","",'Step 1  Fixed Inputs'!$B$4*(1+'Step 1  Fixed Inputs'!$B$7)/('Step 1  Fixed Inputs'!$B$5-'Step 1  Fixed Inputs'!$B$7)*(1-((1+'Step 1  Fixed Inputs'!$B$7)/(1+'Step 1  Fixed Inputs'!$B$5))^$K1097))</f>
        <v/>
      </c>
      <c r="T1097" s="202" t="str">
        <f>IF(K1097="","",R1097*#REF!)</f>
        <v/>
      </c>
      <c r="U1097" s="202" t="str">
        <f>IF(K1097="","",S1097*#REF!)</f>
        <v/>
      </c>
      <c r="V1097" s="200" t="str">
        <f>IF(K1097="","",R1097*#REF!+S1097*#REF!)</f>
        <v/>
      </c>
      <c r="W1097" s="256" t="str">
        <f t="shared" si="167"/>
        <v/>
      </c>
      <c r="X1097" s="259" t="str">
        <f t="shared" si="168"/>
        <v/>
      </c>
      <c r="Y1097" s="630" t="str">
        <f>IF(W1097="","",W1097*'Step 1  Fixed Inputs'!$B$8)</f>
        <v/>
      </c>
    </row>
    <row r="1098" spans="1:25" hidden="1">
      <c r="A1098" s="262"/>
      <c r="B1098" s="227"/>
      <c r="C1098" s="521"/>
      <c r="D1098" s="565"/>
      <c r="E1098" s="543"/>
      <c r="F1098" s="443"/>
      <c r="G1098" s="639"/>
      <c r="H1098" s="533"/>
      <c r="I1098" s="653"/>
      <c r="J1098" s="652"/>
      <c r="K1098" s="441" t="str">
        <f>IF(C1098="","",VLOOKUP(C1098,'Reference 10.0 EULs'!$D$2:$E$120,2,))</f>
        <v/>
      </c>
      <c r="L1098" s="196" t="str">
        <f t="shared" si="169"/>
        <v/>
      </c>
      <c r="M1098" s="198" t="str">
        <f t="shared" si="165"/>
        <v/>
      </c>
      <c r="N1098" s="198"/>
      <c r="O1098" s="198"/>
      <c r="P1098" s="197" t="str">
        <f t="shared" si="170"/>
        <v/>
      </c>
      <c r="Q1098" s="199" t="str">
        <f t="shared" si="166"/>
        <v/>
      </c>
      <c r="R1098" s="200" t="str">
        <f>IF(K1098="","",'Step 1  Fixed Inputs'!$B$3*(1+'Step 1  Fixed Inputs'!$B$7)/('Step 1  Fixed Inputs'!$B$5-'Step 1  Fixed Inputs'!$B$7)*(1-((1+'Step 1  Fixed Inputs'!$B$7)/(1+'Step 1  Fixed Inputs'!$B$5))^$K1098))</f>
        <v/>
      </c>
      <c r="S1098" s="201" t="str">
        <f>IF(K1098="","",'Step 1  Fixed Inputs'!$B$4*(1+'Step 1  Fixed Inputs'!$B$7)/('Step 1  Fixed Inputs'!$B$5-'Step 1  Fixed Inputs'!$B$7)*(1-((1+'Step 1  Fixed Inputs'!$B$7)/(1+'Step 1  Fixed Inputs'!$B$5))^$K1098))</f>
        <v/>
      </c>
      <c r="T1098" s="202" t="str">
        <f>IF(K1098="","",R1098*#REF!)</f>
        <v/>
      </c>
      <c r="U1098" s="202" t="str">
        <f>IF(K1098="","",S1098*#REF!)</f>
        <v/>
      </c>
      <c r="V1098" s="200" t="str">
        <f>IF(K1098="","",R1098*#REF!+S1098*#REF!)</f>
        <v/>
      </c>
      <c r="W1098" s="256" t="str">
        <f t="shared" si="167"/>
        <v/>
      </c>
      <c r="X1098" s="259" t="str">
        <f t="shared" si="168"/>
        <v/>
      </c>
      <c r="Y1098" s="630" t="str">
        <f>IF(W1098="","",W1098*'Step 1  Fixed Inputs'!$B$8)</f>
        <v/>
      </c>
    </row>
    <row r="1099" spans="1:25" hidden="1">
      <c r="A1099" s="262"/>
      <c r="B1099" s="227"/>
      <c r="C1099" s="521"/>
      <c r="D1099" s="565"/>
      <c r="E1099" s="543"/>
      <c r="F1099" s="443"/>
      <c r="G1099" s="639"/>
      <c r="H1099" s="533"/>
      <c r="I1099" s="653"/>
      <c r="J1099" s="652"/>
      <c r="K1099" s="441" t="str">
        <f>IF(C1099="","",VLOOKUP(C1099,'Reference 10.0 EULs'!$D$2:$E$120,2,))</f>
        <v/>
      </c>
      <c r="L1099" s="196" t="str">
        <f t="shared" si="169"/>
        <v/>
      </c>
      <c r="M1099" s="198" t="str">
        <f t="shared" si="165"/>
        <v/>
      </c>
      <c r="N1099" s="198"/>
      <c r="O1099" s="198"/>
      <c r="P1099" s="197" t="str">
        <f t="shared" si="170"/>
        <v/>
      </c>
      <c r="Q1099" s="199" t="str">
        <f t="shared" si="166"/>
        <v/>
      </c>
      <c r="R1099" s="200" t="str">
        <f>IF(K1099="","",'Step 1  Fixed Inputs'!$B$3*(1+'Step 1  Fixed Inputs'!$B$7)/('Step 1  Fixed Inputs'!$B$5-'Step 1  Fixed Inputs'!$B$7)*(1-((1+'Step 1  Fixed Inputs'!$B$7)/(1+'Step 1  Fixed Inputs'!$B$5))^$K1099))</f>
        <v/>
      </c>
      <c r="S1099" s="201" t="str">
        <f>IF(K1099="","",'Step 1  Fixed Inputs'!$B$4*(1+'Step 1  Fixed Inputs'!$B$7)/('Step 1  Fixed Inputs'!$B$5-'Step 1  Fixed Inputs'!$B$7)*(1-((1+'Step 1  Fixed Inputs'!$B$7)/(1+'Step 1  Fixed Inputs'!$B$5))^$K1099))</f>
        <v/>
      </c>
      <c r="T1099" s="202" t="str">
        <f>IF(K1099="","",R1099*#REF!)</f>
        <v/>
      </c>
      <c r="U1099" s="202" t="str">
        <f>IF(K1099="","",S1099*#REF!)</f>
        <v/>
      </c>
      <c r="V1099" s="200" t="str">
        <f>IF(K1099="","",R1099*#REF!+S1099*#REF!)</f>
        <v/>
      </c>
      <c r="W1099" s="256" t="str">
        <f t="shared" si="167"/>
        <v/>
      </c>
      <c r="X1099" s="259" t="str">
        <f t="shared" si="168"/>
        <v/>
      </c>
      <c r="Y1099" s="630" t="str">
        <f>IF(W1099="","",W1099*'Step 1  Fixed Inputs'!$B$8)</f>
        <v/>
      </c>
    </row>
    <row r="1100" spans="1:25" hidden="1">
      <c r="A1100" s="262"/>
      <c r="B1100" s="227"/>
      <c r="C1100" s="521"/>
      <c r="D1100" s="565"/>
      <c r="E1100" s="543"/>
      <c r="F1100" s="443"/>
      <c r="G1100" s="639"/>
      <c r="H1100" s="533"/>
      <c r="I1100" s="653"/>
      <c r="J1100" s="652"/>
      <c r="K1100" s="441" t="str">
        <f>IF(C1100="","",VLOOKUP(C1100,'Reference 10.0 EULs'!$D$2:$E$120,2,))</f>
        <v/>
      </c>
      <c r="L1100" s="196" t="str">
        <f t="shared" si="169"/>
        <v/>
      </c>
      <c r="M1100" s="198" t="str">
        <f t="shared" si="165"/>
        <v/>
      </c>
      <c r="N1100" s="198"/>
      <c r="O1100" s="198"/>
      <c r="P1100" s="197" t="str">
        <f t="shared" si="170"/>
        <v/>
      </c>
      <c r="Q1100" s="199" t="str">
        <f t="shared" si="166"/>
        <v/>
      </c>
      <c r="R1100" s="200" t="str">
        <f>IF(K1100="","",'Step 1  Fixed Inputs'!$B$3*(1+'Step 1  Fixed Inputs'!$B$7)/('Step 1  Fixed Inputs'!$B$5-'Step 1  Fixed Inputs'!$B$7)*(1-((1+'Step 1  Fixed Inputs'!$B$7)/(1+'Step 1  Fixed Inputs'!$B$5))^$K1100))</f>
        <v/>
      </c>
      <c r="S1100" s="201" t="str">
        <f>IF(K1100="","",'Step 1  Fixed Inputs'!$B$4*(1+'Step 1  Fixed Inputs'!$B$7)/('Step 1  Fixed Inputs'!$B$5-'Step 1  Fixed Inputs'!$B$7)*(1-((1+'Step 1  Fixed Inputs'!$B$7)/(1+'Step 1  Fixed Inputs'!$B$5))^$K1100))</f>
        <v/>
      </c>
      <c r="T1100" s="202" t="str">
        <f>IF(K1100="","",R1100*#REF!)</f>
        <v/>
      </c>
      <c r="U1100" s="202" t="str">
        <f>IF(K1100="","",S1100*#REF!)</f>
        <v/>
      </c>
      <c r="V1100" s="200" t="str">
        <f>IF(K1100="","",R1100*#REF!+S1100*#REF!)</f>
        <v/>
      </c>
      <c r="W1100" s="256" t="str">
        <f t="shared" si="167"/>
        <v/>
      </c>
      <c r="X1100" s="259" t="str">
        <f t="shared" si="168"/>
        <v/>
      </c>
      <c r="Y1100" s="630" t="str">
        <f>IF(W1100="","",W1100*'Step 1  Fixed Inputs'!$B$8)</f>
        <v/>
      </c>
    </row>
    <row r="1101" spans="1:25" hidden="1">
      <c r="A1101" s="262"/>
      <c r="B1101" s="227"/>
      <c r="C1101" s="521"/>
      <c r="D1101" s="565"/>
      <c r="E1101" s="543"/>
      <c r="F1101" s="443"/>
      <c r="G1101" s="639"/>
      <c r="H1101" s="533"/>
      <c r="I1101" s="653"/>
      <c r="J1101" s="652"/>
      <c r="K1101" s="441" t="str">
        <f>IF(C1101="","",VLOOKUP(C1101,'Reference 10.0 EULs'!$D$2:$E$120,2,))</f>
        <v/>
      </c>
      <c r="L1101" s="196" t="str">
        <f t="shared" si="169"/>
        <v/>
      </c>
      <c r="M1101" s="198" t="str">
        <f t="shared" si="165"/>
        <v/>
      </c>
      <c r="N1101" s="198"/>
      <c r="O1101" s="198"/>
      <c r="P1101" s="197" t="str">
        <f t="shared" si="170"/>
        <v/>
      </c>
      <c r="Q1101" s="199" t="str">
        <f t="shared" si="166"/>
        <v/>
      </c>
      <c r="R1101" s="200" t="str">
        <f>IF(K1101="","",'Step 1  Fixed Inputs'!$B$3*(1+'Step 1  Fixed Inputs'!$B$7)/('Step 1  Fixed Inputs'!$B$5-'Step 1  Fixed Inputs'!$B$7)*(1-((1+'Step 1  Fixed Inputs'!$B$7)/(1+'Step 1  Fixed Inputs'!$B$5))^$K1101))</f>
        <v/>
      </c>
      <c r="S1101" s="201" t="str">
        <f>IF(K1101="","",'Step 1  Fixed Inputs'!$B$4*(1+'Step 1  Fixed Inputs'!$B$7)/('Step 1  Fixed Inputs'!$B$5-'Step 1  Fixed Inputs'!$B$7)*(1-((1+'Step 1  Fixed Inputs'!$B$7)/(1+'Step 1  Fixed Inputs'!$B$5))^$K1101))</f>
        <v/>
      </c>
      <c r="T1101" s="202" t="str">
        <f>IF(K1101="","",R1101*#REF!)</f>
        <v/>
      </c>
      <c r="U1101" s="202" t="str">
        <f>IF(K1101="","",S1101*#REF!)</f>
        <v/>
      </c>
      <c r="V1101" s="200" t="str">
        <f>IF(K1101="","",R1101*#REF!+S1101*#REF!)</f>
        <v/>
      </c>
      <c r="W1101" s="256" t="str">
        <f t="shared" si="167"/>
        <v/>
      </c>
      <c r="X1101" s="259" t="str">
        <f t="shared" si="168"/>
        <v/>
      </c>
      <c r="Y1101" s="630" t="str">
        <f>IF(W1101="","",W1101*'Step 1  Fixed Inputs'!$B$8)</f>
        <v/>
      </c>
    </row>
    <row r="1102" spans="1:25" hidden="1">
      <c r="A1102" s="262"/>
      <c r="B1102" s="227"/>
      <c r="C1102" s="521"/>
      <c r="D1102" s="565"/>
      <c r="E1102" s="543"/>
      <c r="F1102" s="443"/>
      <c r="G1102" s="639"/>
      <c r="H1102" s="533"/>
      <c r="I1102" s="653"/>
      <c r="J1102" s="652"/>
      <c r="K1102" s="441" t="str">
        <f>IF(C1102="","",VLOOKUP(C1102,'Reference 10.0 EULs'!$D$2:$E$120,2,))</f>
        <v/>
      </c>
      <c r="L1102" s="196" t="str">
        <f t="shared" si="169"/>
        <v/>
      </c>
      <c r="M1102" s="198" t="str">
        <f t="shared" si="165"/>
        <v/>
      </c>
      <c r="N1102" s="198"/>
      <c r="O1102" s="198"/>
      <c r="P1102" s="197" t="str">
        <f t="shared" si="170"/>
        <v/>
      </c>
      <c r="Q1102" s="199" t="str">
        <f t="shared" si="166"/>
        <v/>
      </c>
      <c r="R1102" s="200" t="str">
        <f>IF(K1102="","",'Step 1  Fixed Inputs'!$B$3*(1+'Step 1  Fixed Inputs'!$B$7)/('Step 1  Fixed Inputs'!$B$5-'Step 1  Fixed Inputs'!$B$7)*(1-((1+'Step 1  Fixed Inputs'!$B$7)/(1+'Step 1  Fixed Inputs'!$B$5))^$K1102))</f>
        <v/>
      </c>
      <c r="S1102" s="201" t="str">
        <f>IF(K1102="","",'Step 1  Fixed Inputs'!$B$4*(1+'Step 1  Fixed Inputs'!$B$7)/('Step 1  Fixed Inputs'!$B$5-'Step 1  Fixed Inputs'!$B$7)*(1-((1+'Step 1  Fixed Inputs'!$B$7)/(1+'Step 1  Fixed Inputs'!$B$5))^$K1102))</f>
        <v/>
      </c>
      <c r="T1102" s="202" t="str">
        <f>IF(K1102="","",R1102*#REF!)</f>
        <v/>
      </c>
      <c r="U1102" s="202" t="str">
        <f>IF(K1102="","",S1102*#REF!)</f>
        <v/>
      </c>
      <c r="V1102" s="200" t="str">
        <f>IF(K1102="","",R1102*#REF!+S1102*#REF!)</f>
        <v/>
      </c>
      <c r="W1102" s="256" t="str">
        <f t="shared" si="167"/>
        <v/>
      </c>
      <c r="X1102" s="259" t="str">
        <f t="shared" si="168"/>
        <v/>
      </c>
      <c r="Y1102" s="630" t="str">
        <f>IF(W1102="","",W1102*'Step 1  Fixed Inputs'!$B$8)</f>
        <v/>
      </c>
    </row>
    <row r="1103" spans="1:25" ht="16.5" hidden="1" customHeight="1" thickBot="1">
      <c r="A1103" s="262"/>
      <c r="B1103" s="228"/>
      <c r="C1103" s="527"/>
      <c r="D1103" s="566"/>
      <c r="E1103" s="544"/>
      <c r="F1103" s="445"/>
      <c r="G1103" s="640"/>
      <c r="H1103" s="534"/>
      <c r="I1103" s="654"/>
      <c r="J1103" s="655"/>
      <c r="K1103" s="441" t="str">
        <f>IF(C1103="","",VLOOKUP(C1103,'Reference 10.0 EULs'!$D$2:$E$120,2,))</f>
        <v/>
      </c>
      <c r="L1103" s="196" t="str">
        <f t="shared" si="169"/>
        <v/>
      </c>
      <c r="M1103" s="198" t="str">
        <f t="shared" si="165"/>
        <v/>
      </c>
      <c r="N1103" s="198"/>
      <c r="O1103" s="198"/>
      <c r="P1103" s="197" t="str">
        <f t="shared" si="170"/>
        <v/>
      </c>
      <c r="Q1103" s="199" t="str">
        <f t="shared" si="166"/>
        <v/>
      </c>
      <c r="R1103" s="200" t="str">
        <f>IF(K1103="","",'Step 1  Fixed Inputs'!$B$3*(1+'Step 1  Fixed Inputs'!$B$7)/('Step 1  Fixed Inputs'!$B$5-'Step 1  Fixed Inputs'!$B$7)*(1-((1+'Step 1  Fixed Inputs'!$B$7)/(1+'Step 1  Fixed Inputs'!$B$5))^$K1103))</f>
        <v/>
      </c>
      <c r="S1103" s="201" t="str">
        <f>IF(K1103="","",'Step 1  Fixed Inputs'!$B$4*(1+'Step 1  Fixed Inputs'!$B$7)/('Step 1  Fixed Inputs'!$B$5-'Step 1  Fixed Inputs'!$B$7)*(1-((1+'Step 1  Fixed Inputs'!$B$7)/(1+'Step 1  Fixed Inputs'!$B$5))^$K1103))</f>
        <v/>
      </c>
      <c r="T1103" s="202" t="str">
        <f>IF(K1103="","",R1103*#REF!)</f>
        <v/>
      </c>
      <c r="U1103" s="202" t="str">
        <f>IF(K1103="","",S1103*#REF!)</f>
        <v/>
      </c>
      <c r="V1103" s="200" t="str">
        <f>IF(K1103="","",R1103*#REF!+S1103*#REF!)</f>
        <v/>
      </c>
      <c r="W1103" s="256" t="str">
        <f t="shared" si="167"/>
        <v/>
      </c>
      <c r="X1103" s="259" t="str">
        <f t="shared" si="168"/>
        <v/>
      </c>
      <c r="Y1103" s="630" t="str">
        <f>IF(W1103="","",W1103*'Step 1  Fixed Inputs'!$B$8)</f>
        <v/>
      </c>
    </row>
    <row r="1104" spans="1:25" ht="18" hidden="1" thickBot="1">
      <c r="A1104" s="286" t="s">
        <v>173</v>
      </c>
      <c r="B1104" s="229"/>
      <c r="C1104" s="520" t="s">
        <v>102</v>
      </c>
      <c r="D1104" s="569"/>
      <c r="E1104" s="549"/>
      <c r="F1104" s="447"/>
      <c r="G1104" s="642"/>
      <c r="H1104" s="536"/>
      <c r="I1104" s="657"/>
      <c r="J1104" s="636">
        <f>SUM(J1105:J1157)</f>
        <v>0</v>
      </c>
      <c r="K1104" s="438" t="s">
        <v>156</v>
      </c>
      <c r="L1104" s="203" t="str">
        <f>'Step 3  Admin Allocation'!K11</f>
        <v/>
      </c>
      <c r="M1104" s="405">
        <f>SUM(M1105:M1157)</f>
        <v>0</v>
      </c>
      <c r="N1104" s="405"/>
      <c r="O1104" s="405"/>
      <c r="P1104" s="204" t="str">
        <f>'Step 3  Admin Allocation'!O11</f>
        <v/>
      </c>
      <c r="Q1104" s="405">
        <f t="shared" ref="Q1104:W1104" si="171">SUM(Q1105:Q1157)</f>
        <v>0</v>
      </c>
      <c r="R1104" s="405">
        <f t="shared" si="171"/>
        <v>0</v>
      </c>
      <c r="S1104" s="405">
        <f t="shared" si="171"/>
        <v>0</v>
      </c>
      <c r="T1104" s="405">
        <f t="shared" si="171"/>
        <v>0</v>
      </c>
      <c r="U1104" s="405">
        <f t="shared" si="171"/>
        <v>0</v>
      </c>
      <c r="V1104" s="405">
        <f t="shared" si="171"/>
        <v>0</v>
      </c>
      <c r="W1104" s="255">
        <f t="shared" si="171"/>
        <v>0</v>
      </c>
      <c r="X1104" s="258" t="e">
        <f>V1104/Q1104</f>
        <v>#DIV/0!</v>
      </c>
      <c r="Y1104" s="629">
        <f>SUM(Y1105:Y1157)</f>
        <v>0</v>
      </c>
    </row>
    <row r="1105" spans="2:25" hidden="1">
      <c r="B1105" s="407"/>
      <c r="C1105" s="526"/>
      <c r="D1105" s="570"/>
      <c r="E1105" s="550"/>
      <c r="F1105" s="448"/>
      <c r="G1105" s="643"/>
      <c r="H1105" s="537"/>
      <c r="I1105" s="658"/>
      <c r="J1105" s="649"/>
      <c r="K1105" s="441" t="str">
        <f>IF(C1105="","",VLOOKUP(C1105,'Reference 10.0 EULs'!$D$2:$E$120,2,))</f>
        <v/>
      </c>
      <c r="L1105" s="196" t="str">
        <f>IF(K1105="","",(J1105/J$1104)*L$1104)</f>
        <v/>
      </c>
      <c r="M1105" s="198" t="str">
        <f t="shared" ref="M1105:M1136" si="172">IF(K1105="","",SUM(J1105,L1105))</f>
        <v/>
      </c>
      <c r="N1105" s="198"/>
      <c r="O1105" s="198"/>
      <c r="P1105" s="197" t="str">
        <f>IF(K1105="","",(J1105/J$1104)*P$1104)</f>
        <v/>
      </c>
      <c r="Q1105" s="199" t="str">
        <f t="shared" ref="Q1105:Q1136" si="173">IF(K1105="","",SUM(J1105,P1105))</f>
        <v/>
      </c>
      <c r="R1105" s="200" t="str">
        <f>IF(K1105="","",'Step 1  Fixed Inputs'!$B$3*(1+'Step 1  Fixed Inputs'!$B$7)/('Step 1  Fixed Inputs'!$B$5-'Step 1  Fixed Inputs'!$B$7)*(1-((1+'Step 1  Fixed Inputs'!$B$7)/(1+'Step 1  Fixed Inputs'!$B$5))^$K1105))</f>
        <v/>
      </c>
      <c r="S1105" s="201" t="str">
        <f>IF(K1105="","",'Step 1  Fixed Inputs'!$B$4*(1+'Step 1  Fixed Inputs'!$B$7)/('Step 1  Fixed Inputs'!$B$5-'Step 1  Fixed Inputs'!$B$7)*(1-((1+'Step 1  Fixed Inputs'!$B$7)/(1+'Step 1  Fixed Inputs'!$B$5))^$K1105))</f>
        <v/>
      </c>
      <c r="T1105" s="202" t="str">
        <f>IF(K1105="","",R1105*#REF!)</f>
        <v/>
      </c>
      <c r="U1105" s="202" t="str">
        <f>IF(K1105="","",S1105*#REF!)</f>
        <v/>
      </c>
      <c r="V1105" s="200" t="str">
        <f>IF(K1105="","",R1105*#REF!+S1105*#REF!)</f>
        <v/>
      </c>
      <c r="W1105" s="256" t="str">
        <f t="shared" ref="W1105:W1136" si="174">IF(K1105="","",V1105-Q1105)</f>
        <v/>
      </c>
      <c r="X1105" s="259" t="str">
        <f t="shared" ref="X1105:X1136" si="175">IF(K1105="","",V1105/Q1105)</f>
        <v/>
      </c>
      <c r="Y1105" s="630" t="str">
        <f>IF(W1105="","",W1105*'Step 1  Fixed Inputs'!$B$8)</f>
        <v/>
      </c>
    </row>
    <row r="1106" spans="2:25" hidden="1">
      <c r="B1106" s="407"/>
      <c r="C1106" s="526"/>
      <c r="D1106" s="562"/>
      <c r="E1106" s="542"/>
      <c r="F1106" s="442"/>
      <c r="G1106" s="637"/>
      <c r="H1106" s="532"/>
      <c r="I1106" s="647"/>
      <c r="J1106" s="649"/>
      <c r="K1106" s="441" t="str">
        <f>IF(C1106="","",VLOOKUP(C1106,'Reference 10.0 EULs'!$D$2:$E$120,2,))</f>
        <v/>
      </c>
      <c r="L1106" s="196" t="str">
        <f t="shared" ref="L1106:L1157" si="176">IF(K1106="","",(J1106/J$1104)*L$1104)</f>
        <v/>
      </c>
      <c r="M1106" s="198" t="str">
        <f t="shared" si="172"/>
        <v/>
      </c>
      <c r="N1106" s="198"/>
      <c r="O1106" s="198"/>
      <c r="P1106" s="197" t="str">
        <f t="shared" ref="P1106:P1157" si="177">IF(K1106="","",(J1106/J$1104)*P$1104)</f>
        <v/>
      </c>
      <c r="Q1106" s="199" t="str">
        <f t="shared" si="173"/>
        <v/>
      </c>
      <c r="R1106" s="200" t="str">
        <f>IF(K1106="","",'Step 1  Fixed Inputs'!$B$3*(1+'Step 1  Fixed Inputs'!$B$7)/('Step 1  Fixed Inputs'!$B$5-'Step 1  Fixed Inputs'!$B$7)*(1-((1+'Step 1  Fixed Inputs'!$B$7)/(1+'Step 1  Fixed Inputs'!$B$5))^$K1106))</f>
        <v/>
      </c>
      <c r="S1106" s="201" t="str">
        <f>IF(K1106="","",'Step 1  Fixed Inputs'!$B$4*(1+'Step 1  Fixed Inputs'!$B$7)/('Step 1  Fixed Inputs'!$B$5-'Step 1  Fixed Inputs'!$B$7)*(1-((1+'Step 1  Fixed Inputs'!$B$7)/(1+'Step 1  Fixed Inputs'!$B$5))^$K1106))</f>
        <v/>
      </c>
      <c r="T1106" s="202" t="str">
        <f>IF(K1106="","",R1106*#REF!)</f>
        <v/>
      </c>
      <c r="U1106" s="202" t="str">
        <f>IF(K1106="","",S1106*#REF!)</f>
        <v/>
      </c>
      <c r="V1106" s="200" t="str">
        <f>IF(K1106="","",R1106*#REF!+S1106*#REF!)</f>
        <v/>
      </c>
      <c r="W1106" s="256" t="str">
        <f t="shared" si="174"/>
        <v/>
      </c>
      <c r="X1106" s="259" t="str">
        <f t="shared" si="175"/>
        <v/>
      </c>
      <c r="Y1106" s="630" t="str">
        <f>IF(W1106="","",W1106*'Step 1  Fixed Inputs'!$B$8)</f>
        <v/>
      </c>
    </row>
    <row r="1107" spans="2:25" hidden="1">
      <c r="B1107" s="407"/>
      <c r="C1107" s="526"/>
      <c r="D1107" s="562"/>
      <c r="E1107" s="542"/>
      <c r="F1107" s="442"/>
      <c r="G1107" s="637"/>
      <c r="H1107" s="532"/>
      <c r="I1107" s="647"/>
      <c r="J1107" s="649"/>
      <c r="K1107" s="441" t="str">
        <f>IF(C1107="","",VLOOKUP(C1107,'Reference 10.0 EULs'!$D$2:$E$120,2,))</f>
        <v/>
      </c>
      <c r="L1107" s="196" t="str">
        <f t="shared" si="176"/>
        <v/>
      </c>
      <c r="M1107" s="198" t="str">
        <f t="shared" si="172"/>
        <v/>
      </c>
      <c r="N1107" s="198"/>
      <c r="O1107" s="198"/>
      <c r="P1107" s="197" t="str">
        <f t="shared" si="177"/>
        <v/>
      </c>
      <c r="Q1107" s="199" t="str">
        <f t="shared" si="173"/>
        <v/>
      </c>
      <c r="R1107" s="200" t="str">
        <f>IF(K1107="","",'Step 1  Fixed Inputs'!$B$3*(1+'Step 1  Fixed Inputs'!$B$7)/('Step 1  Fixed Inputs'!$B$5-'Step 1  Fixed Inputs'!$B$7)*(1-((1+'Step 1  Fixed Inputs'!$B$7)/(1+'Step 1  Fixed Inputs'!$B$5))^$K1107))</f>
        <v/>
      </c>
      <c r="S1107" s="201" t="str">
        <f>IF(K1107="","",'Step 1  Fixed Inputs'!$B$4*(1+'Step 1  Fixed Inputs'!$B$7)/('Step 1  Fixed Inputs'!$B$5-'Step 1  Fixed Inputs'!$B$7)*(1-((1+'Step 1  Fixed Inputs'!$B$7)/(1+'Step 1  Fixed Inputs'!$B$5))^$K1107))</f>
        <v/>
      </c>
      <c r="T1107" s="202" t="str">
        <f>IF(K1107="","",R1107*#REF!)</f>
        <v/>
      </c>
      <c r="U1107" s="202" t="str">
        <f>IF(K1107="","",S1107*#REF!)</f>
        <v/>
      </c>
      <c r="V1107" s="200" t="str">
        <f>IF(K1107="","",R1107*#REF!+S1107*#REF!)</f>
        <v/>
      </c>
      <c r="W1107" s="256" t="str">
        <f t="shared" si="174"/>
        <v/>
      </c>
      <c r="X1107" s="259" t="str">
        <f t="shared" si="175"/>
        <v/>
      </c>
      <c r="Y1107" s="630" t="str">
        <f>IF(W1107="","",W1107*'Step 1  Fixed Inputs'!$B$8)</f>
        <v/>
      </c>
    </row>
    <row r="1108" spans="2:25" hidden="1">
      <c r="B1108" s="407"/>
      <c r="C1108" s="526"/>
      <c r="D1108" s="562"/>
      <c r="E1108" s="542"/>
      <c r="F1108" s="442"/>
      <c r="G1108" s="637"/>
      <c r="H1108" s="532"/>
      <c r="I1108" s="647"/>
      <c r="J1108" s="649"/>
      <c r="K1108" s="441" t="str">
        <f>IF(C1108="","",VLOOKUP(C1108,'Reference 10.0 EULs'!$D$2:$E$120,2,))</f>
        <v/>
      </c>
      <c r="L1108" s="196" t="str">
        <f t="shared" si="176"/>
        <v/>
      </c>
      <c r="M1108" s="198" t="str">
        <f t="shared" si="172"/>
        <v/>
      </c>
      <c r="N1108" s="198"/>
      <c r="O1108" s="198"/>
      <c r="P1108" s="197" t="str">
        <f t="shared" si="177"/>
        <v/>
      </c>
      <c r="Q1108" s="199" t="str">
        <f t="shared" si="173"/>
        <v/>
      </c>
      <c r="R1108" s="200" t="str">
        <f>IF(K1108="","",'Step 1  Fixed Inputs'!$B$3*(1+'Step 1  Fixed Inputs'!$B$7)/('Step 1  Fixed Inputs'!$B$5-'Step 1  Fixed Inputs'!$B$7)*(1-((1+'Step 1  Fixed Inputs'!$B$7)/(1+'Step 1  Fixed Inputs'!$B$5))^$K1108))</f>
        <v/>
      </c>
      <c r="S1108" s="201" t="str">
        <f>IF(K1108="","",'Step 1  Fixed Inputs'!$B$4*(1+'Step 1  Fixed Inputs'!$B$7)/('Step 1  Fixed Inputs'!$B$5-'Step 1  Fixed Inputs'!$B$7)*(1-((1+'Step 1  Fixed Inputs'!$B$7)/(1+'Step 1  Fixed Inputs'!$B$5))^$K1108))</f>
        <v/>
      </c>
      <c r="T1108" s="202" t="str">
        <f>IF(K1108="","",R1108*#REF!)</f>
        <v/>
      </c>
      <c r="U1108" s="202" t="str">
        <f>IF(K1108="","",S1108*#REF!)</f>
        <v/>
      </c>
      <c r="V1108" s="200" t="str">
        <f>IF(K1108="","",R1108*#REF!+S1108*#REF!)</f>
        <v/>
      </c>
      <c r="W1108" s="256" t="str">
        <f t="shared" si="174"/>
        <v/>
      </c>
      <c r="X1108" s="259" t="str">
        <f t="shared" si="175"/>
        <v/>
      </c>
      <c r="Y1108" s="630" t="str">
        <f>IF(W1108="","",W1108*'Step 1  Fixed Inputs'!$B$8)</f>
        <v/>
      </c>
    </row>
    <row r="1109" spans="2:25" hidden="1">
      <c r="B1109" s="407"/>
      <c r="C1109" s="526"/>
      <c r="D1109" s="562"/>
      <c r="E1109" s="542"/>
      <c r="F1109" s="442"/>
      <c r="G1109" s="637"/>
      <c r="H1109" s="532"/>
      <c r="I1109" s="647"/>
      <c r="J1109" s="649"/>
      <c r="K1109" s="441" t="str">
        <f>IF(C1109="","",VLOOKUP(C1109,'Reference 10.0 EULs'!$D$2:$E$120,2,))</f>
        <v/>
      </c>
      <c r="L1109" s="196" t="str">
        <f t="shared" si="176"/>
        <v/>
      </c>
      <c r="M1109" s="198" t="str">
        <f t="shared" si="172"/>
        <v/>
      </c>
      <c r="N1109" s="198"/>
      <c r="O1109" s="198"/>
      <c r="P1109" s="197" t="str">
        <f t="shared" si="177"/>
        <v/>
      </c>
      <c r="Q1109" s="199" t="str">
        <f t="shared" si="173"/>
        <v/>
      </c>
      <c r="R1109" s="200" t="str">
        <f>IF(K1109="","",'Step 1  Fixed Inputs'!$B$3*(1+'Step 1  Fixed Inputs'!$B$7)/('Step 1  Fixed Inputs'!$B$5-'Step 1  Fixed Inputs'!$B$7)*(1-((1+'Step 1  Fixed Inputs'!$B$7)/(1+'Step 1  Fixed Inputs'!$B$5))^$K1109))</f>
        <v/>
      </c>
      <c r="S1109" s="201" t="str">
        <f>IF(K1109="","",'Step 1  Fixed Inputs'!$B$4*(1+'Step 1  Fixed Inputs'!$B$7)/('Step 1  Fixed Inputs'!$B$5-'Step 1  Fixed Inputs'!$B$7)*(1-((1+'Step 1  Fixed Inputs'!$B$7)/(1+'Step 1  Fixed Inputs'!$B$5))^$K1109))</f>
        <v/>
      </c>
      <c r="T1109" s="202" t="str">
        <f>IF(K1109="","",R1109*#REF!)</f>
        <v/>
      </c>
      <c r="U1109" s="202" t="str">
        <f>IF(K1109="","",S1109*#REF!)</f>
        <v/>
      </c>
      <c r="V1109" s="200" t="str">
        <f>IF(K1109="","",R1109*#REF!+S1109*#REF!)</f>
        <v/>
      </c>
      <c r="W1109" s="256" t="str">
        <f t="shared" si="174"/>
        <v/>
      </c>
      <c r="X1109" s="259" t="str">
        <f t="shared" si="175"/>
        <v/>
      </c>
      <c r="Y1109" s="630" t="str">
        <f>IF(W1109="","",W1109*'Step 1  Fixed Inputs'!$B$8)</f>
        <v/>
      </c>
    </row>
    <row r="1110" spans="2:25" hidden="1">
      <c r="B1110" s="407"/>
      <c r="C1110" s="526"/>
      <c r="D1110" s="562"/>
      <c r="E1110" s="542"/>
      <c r="F1110" s="442"/>
      <c r="G1110" s="637"/>
      <c r="H1110" s="532"/>
      <c r="I1110" s="647"/>
      <c r="J1110" s="649"/>
      <c r="K1110" s="441" t="str">
        <f>IF(C1110="","",VLOOKUP(C1110,'Reference 10.0 EULs'!$D$2:$E$120,2,))</f>
        <v/>
      </c>
      <c r="L1110" s="196" t="str">
        <f t="shared" si="176"/>
        <v/>
      </c>
      <c r="M1110" s="198" t="str">
        <f t="shared" si="172"/>
        <v/>
      </c>
      <c r="N1110" s="198"/>
      <c r="O1110" s="198"/>
      <c r="P1110" s="197" t="str">
        <f t="shared" si="177"/>
        <v/>
      </c>
      <c r="Q1110" s="199" t="str">
        <f t="shared" si="173"/>
        <v/>
      </c>
      <c r="R1110" s="200" t="str">
        <f>IF(K1110="","",'Step 1  Fixed Inputs'!$B$3*(1+'Step 1  Fixed Inputs'!$B$7)/('Step 1  Fixed Inputs'!$B$5-'Step 1  Fixed Inputs'!$B$7)*(1-((1+'Step 1  Fixed Inputs'!$B$7)/(1+'Step 1  Fixed Inputs'!$B$5))^$K1110))</f>
        <v/>
      </c>
      <c r="S1110" s="201" t="str">
        <f>IF(K1110="","",'Step 1  Fixed Inputs'!$B$4*(1+'Step 1  Fixed Inputs'!$B$7)/('Step 1  Fixed Inputs'!$B$5-'Step 1  Fixed Inputs'!$B$7)*(1-((1+'Step 1  Fixed Inputs'!$B$7)/(1+'Step 1  Fixed Inputs'!$B$5))^$K1110))</f>
        <v/>
      </c>
      <c r="T1110" s="202" t="str">
        <f>IF(K1110="","",R1110*#REF!)</f>
        <v/>
      </c>
      <c r="U1110" s="202" t="str">
        <f>IF(K1110="","",S1110*#REF!)</f>
        <v/>
      </c>
      <c r="V1110" s="200" t="str">
        <f>IF(K1110="","",R1110*#REF!+S1110*#REF!)</f>
        <v/>
      </c>
      <c r="W1110" s="256" t="str">
        <f t="shared" si="174"/>
        <v/>
      </c>
      <c r="X1110" s="259" t="str">
        <f t="shared" si="175"/>
        <v/>
      </c>
      <c r="Y1110" s="630" t="str">
        <f>IF(W1110="","",W1110*'Step 1  Fixed Inputs'!$B$8)</f>
        <v/>
      </c>
    </row>
    <row r="1111" spans="2:25" hidden="1">
      <c r="B1111" s="407"/>
      <c r="C1111" s="526"/>
      <c r="D1111" s="562"/>
      <c r="E1111" s="542"/>
      <c r="F1111" s="442"/>
      <c r="G1111" s="637"/>
      <c r="H1111" s="532"/>
      <c r="I1111" s="647"/>
      <c r="J1111" s="649"/>
      <c r="K1111" s="441" t="str">
        <f>IF(C1111="","",VLOOKUP(C1111,'Reference 10.0 EULs'!$D$2:$E$120,2,))</f>
        <v/>
      </c>
      <c r="L1111" s="196" t="str">
        <f t="shared" si="176"/>
        <v/>
      </c>
      <c r="M1111" s="198" t="str">
        <f t="shared" si="172"/>
        <v/>
      </c>
      <c r="N1111" s="198"/>
      <c r="O1111" s="198"/>
      <c r="P1111" s="197" t="str">
        <f t="shared" si="177"/>
        <v/>
      </c>
      <c r="Q1111" s="199" t="str">
        <f t="shared" si="173"/>
        <v/>
      </c>
      <c r="R1111" s="200" t="str">
        <f>IF(K1111="","",'Step 1  Fixed Inputs'!$B$3*(1+'Step 1  Fixed Inputs'!$B$7)/('Step 1  Fixed Inputs'!$B$5-'Step 1  Fixed Inputs'!$B$7)*(1-((1+'Step 1  Fixed Inputs'!$B$7)/(1+'Step 1  Fixed Inputs'!$B$5))^$K1111))</f>
        <v/>
      </c>
      <c r="S1111" s="201" t="str">
        <f>IF(K1111="","",'Step 1  Fixed Inputs'!$B$4*(1+'Step 1  Fixed Inputs'!$B$7)/('Step 1  Fixed Inputs'!$B$5-'Step 1  Fixed Inputs'!$B$7)*(1-((1+'Step 1  Fixed Inputs'!$B$7)/(1+'Step 1  Fixed Inputs'!$B$5))^$K1111))</f>
        <v/>
      </c>
      <c r="T1111" s="202" t="str">
        <f>IF(K1111="","",R1111*#REF!)</f>
        <v/>
      </c>
      <c r="U1111" s="202" t="str">
        <f>IF(K1111="","",S1111*#REF!)</f>
        <v/>
      </c>
      <c r="V1111" s="200" t="str">
        <f>IF(K1111="","",R1111*#REF!+S1111*#REF!)</f>
        <v/>
      </c>
      <c r="W1111" s="256" t="str">
        <f t="shared" si="174"/>
        <v/>
      </c>
      <c r="X1111" s="259" t="str">
        <f t="shared" si="175"/>
        <v/>
      </c>
      <c r="Y1111" s="630" t="str">
        <f>IF(W1111="","",W1111*'Step 1  Fixed Inputs'!$B$8)</f>
        <v/>
      </c>
    </row>
    <row r="1112" spans="2:25" hidden="1">
      <c r="B1112" s="407"/>
      <c r="C1112" s="526"/>
      <c r="D1112" s="562"/>
      <c r="E1112" s="542"/>
      <c r="F1112" s="442"/>
      <c r="G1112" s="637"/>
      <c r="H1112" s="532"/>
      <c r="I1112" s="647"/>
      <c r="J1112" s="649"/>
      <c r="K1112" s="441" t="str">
        <f>IF(C1112="","",VLOOKUP(C1112,'Reference 10.0 EULs'!$D$2:$E$120,2,))</f>
        <v/>
      </c>
      <c r="L1112" s="196" t="str">
        <f t="shared" si="176"/>
        <v/>
      </c>
      <c r="M1112" s="198" t="str">
        <f t="shared" si="172"/>
        <v/>
      </c>
      <c r="N1112" s="198"/>
      <c r="O1112" s="198"/>
      <c r="P1112" s="197" t="str">
        <f t="shared" si="177"/>
        <v/>
      </c>
      <c r="Q1112" s="199" t="str">
        <f t="shared" si="173"/>
        <v/>
      </c>
      <c r="R1112" s="200" t="str">
        <f>IF(K1112="","",'Step 1  Fixed Inputs'!$B$3*(1+'Step 1  Fixed Inputs'!$B$7)/('Step 1  Fixed Inputs'!$B$5-'Step 1  Fixed Inputs'!$B$7)*(1-((1+'Step 1  Fixed Inputs'!$B$7)/(1+'Step 1  Fixed Inputs'!$B$5))^$K1112))</f>
        <v/>
      </c>
      <c r="S1112" s="201" t="str">
        <f>IF(K1112="","",'Step 1  Fixed Inputs'!$B$4*(1+'Step 1  Fixed Inputs'!$B$7)/('Step 1  Fixed Inputs'!$B$5-'Step 1  Fixed Inputs'!$B$7)*(1-((1+'Step 1  Fixed Inputs'!$B$7)/(1+'Step 1  Fixed Inputs'!$B$5))^$K1112))</f>
        <v/>
      </c>
      <c r="T1112" s="202" t="str">
        <f>IF(K1112="","",R1112*#REF!)</f>
        <v/>
      </c>
      <c r="U1112" s="202" t="str">
        <f>IF(K1112="","",S1112*#REF!)</f>
        <v/>
      </c>
      <c r="V1112" s="200" t="str">
        <f>IF(K1112="","",R1112*#REF!+S1112*#REF!)</f>
        <v/>
      </c>
      <c r="W1112" s="256" t="str">
        <f t="shared" si="174"/>
        <v/>
      </c>
      <c r="X1112" s="259" t="str">
        <f t="shared" si="175"/>
        <v/>
      </c>
      <c r="Y1112" s="630" t="str">
        <f>IF(W1112="","",W1112*'Step 1  Fixed Inputs'!$B$8)</f>
        <v/>
      </c>
    </row>
    <row r="1113" spans="2:25" hidden="1">
      <c r="B1113" s="407"/>
      <c r="C1113" s="526"/>
      <c r="D1113" s="562"/>
      <c r="E1113" s="542"/>
      <c r="F1113" s="442"/>
      <c r="G1113" s="637"/>
      <c r="H1113" s="532"/>
      <c r="I1113" s="647"/>
      <c r="J1113" s="649"/>
      <c r="K1113" s="441" t="str">
        <f>IF(C1113="","",VLOOKUP(C1113,'Reference 10.0 EULs'!$D$2:$E$120,2,))</f>
        <v/>
      </c>
      <c r="L1113" s="196" t="str">
        <f t="shared" si="176"/>
        <v/>
      </c>
      <c r="M1113" s="198" t="str">
        <f t="shared" si="172"/>
        <v/>
      </c>
      <c r="N1113" s="198"/>
      <c r="O1113" s="198"/>
      <c r="P1113" s="197" t="str">
        <f t="shared" si="177"/>
        <v/>
      </c>
      <c r="Q1113" s="199" t="str">
        <f t="shared" si="173"/>
        <v/>
      </c>
      <c r="R1113" s="200" t="str">
        <f>IF(K1113="","",'Step 1  Fixed Inputs'!$B$3*(1+'Step 1  Fixed Inputs'!$B$7)/('Step 1  Fixed Inputs'!$B$5-'Step 1  Fixed Inputs'!$B$7)*(1-((1+'Step 1  Fixed Inputs'!$B$7)/(1+'Step 1  Fixed Inputs'!$B$5))^$K1113))</f>
        <v/>
      </c>
      <c r="S1113" s="201" t="str">
        <f>IF(K1113="","",'Step 1  Fixed Inputs'!$B$4*(1+'Step 1  Fixed Inputs'!$B$7)/('Step 1  Fixed Inputs'!$B$5-'Step 1  Fixed Inputs'!$B$7)*(1-((1+'Step 1  Fixed Inputs'!$B$7)/(1+'Step 1  Fixed Inputs'!$B$5))^$K1113))</f>
        <v/>
      </c>
      <c r="T1113" s="202" t="str">
        <f>IF(K1113="","",R1113*#REF!)</f>
        <v/>
      </c>
      <c r="U1113" s="202" t="str">
        <f>IF(K1113="","",S1113*#REF!)</f>
        <v/>
      </c>
      <c r="V1113" s="200" t="str">
        <f>IF(K1113="","",R1113*#REF!+S1113*#REF!)</f>
        <v/>
      </c>
      <c r="W1113" s="256" t="str">
        <f t="shared" si="174"/>
        <v/>
      </c>
      <c r="X1113" s="259" t="str">
        <f t="shared" si="175"/>
        <v/>
      </c>
      <c r="Y1113" s="630" t="str">
        <f>IF(W1113="","",W1113*'Step 1  Fixed Inputs'!$B$8)</f>
        <v/>
      </c>
    </row>
    <row r="1114" spans="2:25" hidden="1">
      <c r="B1114" s="407"/>
      <c r="C1114" s="526"/>
      <c r="D1114" s="562"/>
      <c r="E1114" s="542"/>
      <c r="F1114" s="442"/>
      <c r="G1114" s="637"/>
      <c r="H1114" s="532"/>
      <c r="I1114" s="647"/>
      <c r="J1114" s="649"/>
      <c r="K1114" s="441" t="str">
        <f>IF(C1114="","",VLOOKUP(C1114,'Reference 10.0 EULs'!$D$2:$E$120,2,))</f>
        <v/>
      </c>
      <c r="L1114" s="196" t="str">
        <f t="shared" si="176"/>
        <v/>
      </c>
      <c r="M1114" s="198" t="str">
        <f t="shared" si="172"/>
        <v/>
      </c>
      <c r="N1114" s="198"/>
      <c r="O1114" s="198"/>
      <c r="P1114" s="197" t="str">
        <f t="shared" si="177"/>
        <v/>
      </c>
      <c r="Q1114" s="199" t="str">
        <f t="shared" si="173"/>
        <v/>
      </c>
      <c r="R1114" s="200" t="str">
        <f>IF(K1114="","",'Step 1  Fixed Inputs'!$B$3*(1+'Step 1  Fixed Inputs'!$B$7)/('Step 1  Fixed Inputs'!$B$5-'Step 1  Fixed Inputs'!$B$7)*(1-((1+'Step 1  Fixed Inputs'!$B$7)/(1+'Step 1  Fixed Inputs'!$B$5))^$K1114))</f>
        <v/>
      </c>
      <c r="S1114" s="201" t="str">
        <f>IF(K1114="","",'Step 1  Fixed Inputs'!$B$4*(1+'Step 1  Fixed Inputs'!$B$7)/('Step 1  Fixed Inputs'!$B$5-'Step 1  Fixed Inputs'!$B$7)*(1-((1+'Step 1  Fixed Inputs'!$B$7)/(1+'Step 1  Fixed Inputs'!$B$5))^$K1114))</f>
        <v/>
      </c>
      <c r="T1114" s="202" t="str">
        <f>IF(K1114="","",R1114*#REF!)</f>
        <v/>
      </c>
      <c r="U1114" s="202" t="str">
        <f>IF(K1114="","",S1114*#REF!)</f>
        <v/>
      </c>
      <c r="V1114" s="200" t="str">
        <f>IF(K1114="","",R1114*#REF!+S1114*#REF!)</f>
        <v/>
      </c>
      <c r="W1114" s="256" t="str">
        <f t="shared" si="174"/>
        <v/>
      </c>
      <c r="X1114" s="259" t="str">
        <f t="shared" si="175"/>
        <v/>
      </c>
      <c r="Y1114" s="630" t="str">
        <f>IF(W1114="","",W1114*'Step 1  Fixed Inputs'!$B$8)</f>
        <v/>
      </c>
    </row>
    <row r="1115" spans="2:25" hidden="1">
      <c r="B1115" s="407"/>
      <c r="C1115" s="526"/>
      <c r="D1115" s="562"/>
      <c r="E1115" s="542"/>
      <c r="F1115" s="442"/>
      <c r="G1115" s="637"/>
      <c r="H1115" s="532"/>
      <c r="I1115" s="647"/>
      <c r="J1115" s="649"/>
      <c r="K1115" s="441" t="str">
        <f>IF(C1115="","",VLOOKUP(C1115,'Reference 10.0 EULs'!$D$2:$E$120,2,))</f>
        <v/>
      </c>
      <c r="L1115" s="196" t="str">
        <f t="shared" si="176"/>
        <v/>
      </c>
      <c r="M1115" s="198" t="str">
        <f t="shared" si="172"/>
        <v/>
      </c>
      <c r="N1115" s="198"/>
      <c r="O1115" s="198"/>
      <c r="P1115" s="197" t="str">
        <f t="shared" si="177"/>
        <v/>
      </c>
      <c r="Q1115" s="199" t="str">
        <f t="shared" si="173"/>
        <v/>
      </c>
      <c r="R1115" s="200" t="str">
        <f>IF(K1115="","",'Step 1  Fixed Inputs'!$B$3*(1+'Step 1  Fixed Inputs'!$B$7)/('Step 1  Fixed Inputs'!$B$5-'Step 1  Fixed Inputs'!$B$7)*(1-((1+'Step 1  Fixed Inputs'!$B$7)/(1+'Step 1  Fixed Inputs'!$B$5))^$K1115))</f>
        <v/>
      </c>
      <c r="S1115" s="201" t="str">
        <f>IF(K1115="","",'Step 1  Fixed Inputs'!$B$4*(1+'Step 1  Fixed Inputs'!$B$7)/('Step 1  Fixed Inputs'!$B$5-'Step 1  Fixed Inputs'!$B$7)*(1-((1+'Step 1  Fixed Inputs'!$B$7)/(1+'Step 1  Fixed Inputs'!$B$5))^$K1115))</f>
        <v/>
      </c>
      <c r="T1115" s="202" t="str">
        <f>IF(K1115="","",R1115*#REF!)</f>
        <v/>
      </c>
      <c r="U1115" s="202" t="str">
        <f>IF(K1115="","",S1115*#REF!)</f>
        <v/>
      </c>
      <c r="V1115" s="200" t="str">
        <f>IF(K1115="","",R1115*#REF!+S1115*#REF!)</f>
        <v/>
      </c>
      <c r="W1115" s="256" t="str">
        <f t="shared" si="174"/>
        <v/>
      </c>
      <c r="X1115" s="259" t="str">
        <f t="shared" si="175"/>
        <v/>
      </c>
      <c r="Y1115" s="630" t="str">
        <f>IF(W1115="","",W1115*'Step 1  Fixed Inputs'!$B$8)</f>
        <v/>
      </c>
    </row>
    <row r="1116" spans="2:25" hidden="1">
      <c r="B1116" s="407"/>
      <c r="C1116" s="526"/>
      <c r="D1116" s="562"/>
      <c r="E1116" s="542"/>
      <c r="F1116" s="442"/>
      <c r="G1116" s="637"/>
      <c r="H1116" s="532"/>
      <c r="I1116" s="647"/>
      <c r="J1116" s="649"/>
      <c r="K1116" s="441" t="str">
        <f>IF(C1116="","",VLOOKUP(C1116,'Reference 10.0 EULs'!$D$2:$E$120,2,))</f>
        <v/>
      </c>
      <c r="L1116" s="196" t="str">
        <f t="shared" si="176"/>
        <v/>
      </c>
      <c r="M1116" s="198" t="str">
        <f t="shared" si="172"/>
        <v/>
      </c>
      <c r="N1116" s="198"/>
      <c r="O1116" s="198"/>
      <c r="P1116" s="197" t="str">
        <f t="shared" si="177"/>
        <v/>
      </c>
      <c r="Q1116" s="199" t="str">
        <f t="shared" si="173"/>
        <v/>
      </c>
      <c r="R1116" s="200" t="str">
        <f>IF(K1116="","",'Step 1  Fixed Inputs'!$B$3*(1+'Step 1  Fixed Inputs'!$B$7)/('Step 1  Fixed Inputs'!$B$5-'Step 1  Fixed Inputs'!$B$7)*(1-((1+'Step 1  Fixed Inputs'!$B$7)/(1+'Step 1  Fixed Inputs'!$B$5))^$K1116))</f>
        <v/>
      </c>
      <c r="S1116" s="201" t="str">
        <f>IF(K1116="","",'Step 1  Fixed Inputs'!$B$4*(1+'Step 1  Fixed Inputs'!$B$7)/('Step 1  Fixed Inputs'!$B$5-'Step 1  Fixed Inputs'!$B$7)*(1-((1+'Step 1  Fixed Inputs'!$B$7)/(1+'Step 1  Fixed Inputs'!$B$5))^$K1116))</f>
        <v/>
      </c>
      <c r="T1116" s="202" t="str">
        <f>IF(K1116="","",R1116*#REF!)</f>
        <v/>
      </c>
      <c r="U1116" s="202" t="str">
        <f>IF(K1116="","",S1116*#REF!)</f>
        <v/>
      </c>
      <c r="V1116" s="200" t="str">
        <f>IF(K1116="","",R1116*#REF!+S1116*#REF!)</f>
        <v/>
      </c>
      <c r="W1116" s="256" t="str">
        <f t="shared" si="174"/>
        <v/>
      </c>
      <c r="X1116" s="259" t="str">
        <f t="shared" si="175"/>
        <v/>
      </c>
      <c r="Y1116" s="630" t="str">
        <f>IF(W1116="","",W1116*'Step 1  Fixed Inputs'!$B$8)</f>
        <v/>
      </c>
    </row>
    <row r="1117" spans="2:25" hidden="1">
      <c r="B1117" s="407"/>
      <c r="C1117" s="526"/>
      <c r="D1117" s="562"/>
      <c r="E1117" s="542"/>
      <c r="F1117" s="442"/>
      <c r="G1117" s="637"/>
      <c r="H1117" s="532"/>
      <c r="I1117" s="647"/>
      <c r="J1117" s="649"/>
      <c r="K1117" s="441" t="str">
        <f>IF(C1117="","",VLOOKUP(C1117,'Reference 10.0 EULs'!$D$2:$E$120,2,))</f>
        <v/>
      </c>
      <c r="L1117" s="196" t="str">
        <f t="shared" si="176"/>
        <v/>
      </c>
      <c r="M1117" s="198" t="str">
        <f t="shared" si="172"/>
        <v/>
      </c>
      <c r="N1117" s="198"/>
      <c r="O1117" s="198"/>
      <c r="P1117" s="197" t="str">
        <f t="shared" si="177"/>
        <v/>
      </c>
      <c r="Q1117" s="199" t="str">
        <f t="shared" si="173"/>
        <v/>
      </c>
      <c r="R1117" s="200" t="str">
        <f>IF(K1117="","",'Step 1  Fixed Inputs'!$B$3*(1+'Step 1  Fixed Inputs'!$B$7)/('Step 1  Fixed Inputs'!$B$5-'Step 1  Fixed Inputs'!$B$7)*(1-((1+'Step 1  Fixed Inputs'!$B$7)/(1+'Step 1  Fixed Inputs'!$B$5))^$K1117))</f>
        <v/>
      </c>
      <c r="S1117" s="201" t="str">
        <f>IF(K1117="","",'Step 1  Fixed Inputs'!$B$4*(1+'Step 1  Fixed Inputs'!$B$7)/('Step 1  Fixed Inputs'!$B$5-'Step 1  Fixed Inputs'!$B$7)*(1-((1+'Step 1  Fixed Inputs'!$B$7)/(1+'Step 1  Fixed Inputs'!$B$5))^$K1117))</f>
        <v/>
      </c>
      <c r="T1117" s="202" t="str">
        <f>IF(K1117="","",R1117*#REF!)</f>
        <v/>
      </c>
      <c r="U1117" s="202" t="str">
        <f>IF(K1117="","",S1117*#REF!)</f>
        <v/>
      </c>
      <c r="V1117" s="200" t="str">
        <f>IF(K1117="","",R1117*#REF!+S1117*#REF!)</f>
        <v/>
      </c>
      <c r="W1117" s="256" t="str">
        <f t="shared" si="174"/>
        <v/>
      </c>
      <c r="X1117" s="259" t="str">
        <f t="shared" si="175"/>
        <v/>
      </c>
      <c r="Y1117" s="630" t="str">
        <f>IF(W1117="","",W1117*'Step 1  Fixed Inputs'!$B$8)</f>
        <v/>
      </c>
    </row>
    <row r="1118" spans="2:25" hidden="1">
      <c r="B1118" s="407"/>
      <c r="C1118" s="526"/>
      <c r="D1118" s="562"/>
      <c r="E1118" s="542"/>
      <c r="F1118" s="442"/>
      <c r="G1118" s="637"/>
      <c r="H1118" s="532"/>
      <c r="I1118" s="647"/>
      <c r="J1118" s="649"/>
      <c r="K1118" s="441" t="str">
        <f>IF(C1118="","",VLOOKUP(C1118,'Reference 10.0 EULs'!$D$2:$E$120,2,))</f>
        <v/>
      </c>
      <c r="L1118" s="196" t="str">
        <f t="shared" si="176"/>
        <v/>
      </c>
      <c r="M1118" s="198" t="str">
        <f t="shared" si="172"/>
        <v/>
      </c>
      <c r="N1118" s="198"/>
      <c r="O1118" s="198"/>
      <c r="P1118" s="197" t="str">
        <f t="shared" si="177"/>
        <v/>
      </c>
      <c r="Q1118" s="199" t="str">
        <f t="shared" si="173"/>
        <v/>
      </c>
      <c r="R1118" s="200" t="str">
        <f>IF(K1118="","",'Step 1  Fixed Inputs'!$B$3*(1+'Step 1  Fixed Inputs'!$B$7)/('Step 1  Fixed Inputs'!$B$5-'Step 1  Fixed Inputs'!$B$7)*(1-((1+'Step 1  Fixed Inputs'!$B$7)/(1+'Step 1  Fixed Inputs'!$B$5))^$K1118))</f>
        <v/>
      </c>
      <c r="S1118" s="201" t="str">
        <f>IF(K1118="","",'Step 1  Fixed Inputs'!$B$4*(1+'Step 1  Fixed Inputs'!$B$7)/('Step 1  Fixed Inputs'!$B$5-'Step 1  Fixed Inputs'!$B$7)*(1-((1+'Step 1  Fixed Inputs'!$B$7)/(1+'Step 1  Fixed Inputs'!$B$5))^$K1118))</f>
        <v/>
      </c>
      <c r="T1118" s="202" t="str">
        <f>IF(K1118="","",R1118*#REF!)</f>
        <v/>
      </c>
      <c r="U1118" s="202" t="str">
        <f>IF(K1118="","",S1118*#REF!)</f>
        <v/>
      </c>
      <c r="V1118" s="200" t="str">
        <f>IF(K1118="","",R1118*#REF!+S1118*#REF!)</f>
        <v/>
      </c>
      <c r="W1118" s="256" t="str">
        <f t="shared" si="174"/>
        <v/>
      </c>
      <c r="X1118" s="259" t="str">
        <f t="shared" si="175"/>
        <v/>
      </c>
      <c r="Y1118" s="630" t="str">
        <f>IF(W1118="","",W1118*'Step 1  Fixed Inputs'!$B$8)</f>
        <v/>
      </c>
    </row>
    <row r="1119" spans="2:25" hidden="1">
      <c r="B1119" s="407"/>
      <c r="C1119" s="526"/>
      <c r="D1119" s="562"/>
      <c r="E1119" s="542"/>
      <c r="F1119" s="442"/>
      <c r="G1119" s="637"/>
      <c r="H1119" s="532"/>
      <c r="I1119" s="647"/>
      <c r="J1119" s="649"/>
      <c r="K1119" s="441" t="str">
        <f>IF(C1119="","",VLOOKUP(C1119,'Reference 10.0 EULs'!$D$2:$E$120,2,))</f>
        <v/>
      </c>
      <c r="L1119" s="196" t="str">
        <f t="shared" si="176"/>
        <v/>
      </c>
      <c r="M1119" s="198" t="str">
        <f t="shared" si="172"/>
        <v/>
      </c>
      <c r="N1119" s="198"/>
      <c r="O1119" s="198"/>
      <c r="P1119" s="197" t="str">
        <f t="shared" si="177"/>
        <v/>
      </c>
      <c r="Q1119" s="199" t="str">
        <f t="shared" si="173"/>
        <v/>
      </c>
      <c r="R1119" s="200" t="str">
        <f>IF(K1119="","",'Step 1  Fixed Inputs'!$B$3*(1+'Step 1  Fixed Inputs'!$B$7)/('Step 1  Fixed Inputs'!$B$5-'Step 1  Fixed Inputs'!$B$7)*(1-((1+'Step 1  Fixed Inputs'!$B$7)/(1+'Step 1  Fixed Inputs'!$B$5))^$K1119))</f>
        <v/>
      </c>
      <c r="S1119" s="201" t="str">
        <f>IF(K1119="","",'Step 1  Fixed Inputs'!$B$4*(1+'Step 1  Fixed Inputs'!$B$7)/('Step 1  Fixed Inputs'!$B$5-'Step 1  Fixed Inputs'!$B$7)*(1-((1+'Step 1  Fixed Inputs'!$B$7)/(1+'Step 1  Fixed Inputs'!$B$5))^$K1119))</f>
        <v/>
      </c>
      <c r="T1119" s="202" t="str">
        <f>IF(K1119="","",R1119*#REF!)</f>
        <v/>
      </c>
      <c r="U1119" s="202" t="str">
        <f>IF(K1119="","",S1119*#REF!)</f>
        <v/>
      </c>
      <c r="V1119" s="200" t="str">
        <f>IF(K1119="","",R1119*#REF!+S1119*#REF!)</f>
        <v/>
      </c>
      <c r="W1119" s="256" t="str">
        <f t="shared" si="174"/>
        <v/>
      </c>
      <c r="X1119" s="259" t="str">
        <f t="shared" si="175"/>
        <v/>
      </c>
      <c r="Y1119" s="630" t="str">
        <f>IF(W1119="","",W1119*'Step 1  Fixed Inputs'!$B$8)</f>
        <v/>
      </c>
    </row>
    <row r="1120" spans="2:25" hidden="1">
      <c r="B1120" s="407"/>
      <c r="C1120" s="526"/>
      <c r="D1120" s="562"/>
      <c r="E1120" s="542"/>
      <c r="F1120" s="442"/>
      <c r="G1120" s="637"/>
      <c r="H1120" s="532"/>
      <c r="I1120" s="647"/>
      <c r="J1120" s="649"/>
      <c r="K1120" s="441" t="str">
        <f>IF(C1120="","",VLOOKUP(C1120,'Reference 10.0 EULs'!$D$2:$E$120,2,))</f>
        <v/>
      </c>
      <c r="L1120" s="196" t="str">
        <f t="shared" si="176"/>
        <v/>
      </c>
      <c r="M1120" s="198" t="str">
        <f t="shared" si="172"/>
        <v/>
      </c>
      <c r="N1120" s="198"/>
      <c r="O1120" s="198"/>
      <c r="P1120" s="197" t="str">
        <f t="shared" si="177"/>
        <v/>
      </c>
      <c r="Q1120" s="199" t="str">
        <f t="shared" si="173"/>
        <v/>
      </c>
      <c r="R1120" s="200" t="str">
        <f>IF(K1120="","",'Step 1  Fixed Inputs'!$B$3*(1+'Step 1  Fixed Inputs'!$B$7)/('Step 1  Fixed Inputs'!$B$5-'Step 1  Fixed Inputs'!$B$7)*(1-((1+'Step 1  Fixed Inputs'!$B$7)/(1+'Step 1  Fixed Inputs'!$B$5))^$K1120))</f>
        <v/>
      </c>
      <c r="S1120" s="201" t="str">
        <f>IF(K1120="","",'Step 1  Fixed Inputs'!$B$4*(1+'Step 1  Fixed Inputs'!$B$7)/('Step 1  Fixed Inputs'!$B$5-'Step 1  Fixed Inputs'!$B$7)*(1-((1+'Step 1  Fixed Inputs'!$B$7)/(1+'Step 1  Fixed Inputs'!$B$5))^$K1120))</f>
        <v/>
      </c>
      <c r="T1120" s="202" t="str">
        <f>IF(K1120="","",R1120*#REF!)</f>
        <v/>
      </c>
      <c r="U1120" s="202" t="str">
        <f>IF(K1120="","",S1120*#REF!)</f>
        <v/>
      </c>
      <c r="V1120" s="200" t="str">
        <f>IF(K1120="","",R1120*#REF!+S1120*#REF!)</f>
        <v/>
      </c>
      <c r="W1120" s="256" t="str">
        <f t="shared" si="174"/>
        <v/>
      </c>
      <c r="X1120" s="259" t="str">
        <f t="shared" si="175"/>
        <v/>
      </c>
      <c r="Y1120" s="630" t="str">
        <f>IF(W1120="","",W1120*'Step 1  Fixed Inputs'!$B$8)</f>
        <v/>
      </c>
    </row>
    <row r="1121" spans="2:25" hidden="1">
      <c r="B1121" s="407"/>
      <c r="C1121" s="526"/>
      <c r="D1121" s="562"/>
      <c r="E1121" s="542"/>
      <c r="F1121" s="442"/>
      <c r="G1121" s="637"/>
      <c r="H1121" s="532"/>
      <c r="I1121" s="647"/>
      <c r="J1121" s="649"/>
      <c r="K1121" s="441" t="str">
        <f>IF(C1121="","",VLOOKUP(C1121,'Reference 10.0 EULs'!$D$2:$E$120,2,))</f>
        <v/>
      </c>
      <c r="L1121" s="196" t="str">
        <f t="shared" si="176"/>
        <v/>
      </c>
      <c r="M1121" s="198" t="str">
        <f t="shared" si="172"/>
        <v/>
      </c>
      <c r="N1121" s="198"/>
      <c r="O1121" s="198"/>
      <c r="P1121" s="197" t="str">
        <f t="shared" si="177"/>
        <v/>
      </c>
      <c r="Q1121" s="199" t="str">
        <f t="shared" si="173"/>
        <v/>
      </c>
      <c r="R1121" s="200" t="str">
        <f>IF(K1121="","",'Step 1  Fixed Inputs'!$B$3*(1+'Step 1  Fixed Inputs'!$B$7)/('Step 1  Fixed Inputs'!$B$5-'Step 1  Fixed Inputs'!$B$7)*(1-((1+'Step 1  Fixed Inputs'!$B$7)/(1+'Step 1  Fixed Inputs'!$B$5))^$K1121))</f>
        <v/>
      </c>
      <c r="S1121" s="201" t="str">
        <f>IF(K1121="","",'Step 1  Fixed Inputs'!$B$4*(1+'Step 1  Fixed Inputs'!$B$7)/('Step 1  Fixed Inputs'!$B$5-'Step 1  Fixed Inputs'!$B$7)*(1-((1+'Step 1  Fixed Inputs'!$B$7)/(1+'Step 1  Fixed Inputs'!$B$5))^$K1121))</f>
        <v/>
      </c>
      <c r="T1121" s="202" t="str">
        <f>IF(K1121="","",R1121*#REF!)</f>
        <v/>
      </c>
      <c r="U1121" s="202" t="str">
        <f>IF(K1121="","",S1121*#REF!)</f>
        <v/>
      </c>
      <c r="V1121" s="200" t="str">
        <f>IF(K1121="","",R1121*#REF!+S1121*#REF!)</f>
        <v/>
      </c>
      <c r="W1121" s="256" t="str">
        <f t="shared" si="174"/>
        <v/>
      </c>
      <c r="X1121" s="259" t="str">
        <f t="shared" si="175"/>
        <v/>
      </c>
      <c r="Y1121" s="630" t="str">
        <f>IF(W1121="","",W1121*'Step 1  Fixed Inputs'!$B$8)</f>
        <v/>
      </c>
    </row>
    <row r="1122" spans="2:25" hidden="1">
      <c r="B1122" s="407"/>
      <c r="C1122" s="526"/>
      <c r="D1122" s="562"/>
      <c r="E1122" s="542"/>
      <c r="F1122" s="442"/>
      <c r="G1122" s="637"/>
      <c r="H1122" s="532"/>
      <c r="I1122" s="647"/>
      <c r="J1122" s="649"/>
      <c r="K1122" s="441" t="str">
        <f>IF(C1122="","",VLOOKUP(C1122,'Reference 10.0 EULs'!$D$2:$E$120,2,))</f>
        <v/>
      </c>
      <c r="L1122" s="196" t="str">
        <f t="shared" si="176"/>
        <v/>
      </c>
      <c r="M1122" s="198" t="str">
        <f t="shared" si="172"/>
        <v/>
      </c>
      <c r="N1122" s="198"/>
      <c r="O1122" s="198"/>
      <c r="P1122" s="197" t="str">
        <f t="shared" si="177"/>
        <v/>
      </c>
      <c r="Q1122" s="199" t="str">
        <f t="shared" si="173"/>
        <v/>
      </c>
      <c r="R1122" s="200" t="str">
        <f>IF(K1122="","",'Step 1  Fixed Inputs'!$B$3*(1+'Step 1  Fixed Inputs'!$B$7)/('Step 1  Fixed Inputs'!$B$5-'Step 1  Fixed Inputs'!$B$7)*(1-((1+'Step 1  Fixed Inputs'!$B$7)/(1+'Step 1  Fixed Inputs'!$B$5))^$K1122))</f>
        <v/>
      </c>
      <c r="S1122" s="201" t="str">
        <f>IF(K1122="","",'Step 1  Fixed Inputs'!$B$4*(1+'Step 1  Fixed Inputs'!$B$7)/('Step 1  Fixed Inputs'!$B$5-'Step 1  Fixed Inputs'!$B$7)*(1-((1+'Step 1  Fixed Inputs'!$B$7)/(1+'Step 1  Fixed Inputs'!$B$5))^$K1122))</f>
        <v/>
      </c>
      <c r="T1122" s="202" t="str">
        <f>IF(K1122="","",R1122*#REF!)</f>
        <v/>
      </c>
      <c r="U1122" s="202" t="str">
        <f>IF(K1122="","",S1122*#REF!)</f>
        <v/>
      </c>
      <c r="V1122" s="200" t="str">
        <f>IF(K1122="","",R1122*#REF!+S1122*#REF!)</f>
        <v/>
      </c>
      <c r="W1122" s="256" t="str">
        <f t="shared" si="174"/>
        <v/>
      </c>
      <c r="X1122" s="259" t="str">
        <f t="shared" si="175"/>
        <v/>
      </c>
      <c r="Y1122" s="630" t="str">
        <f>IF(W1122="","",W1122*'Step 1  Fixed Inputs'!$B$8)</f>
        <v/>
      </c>
    </row>
    <row r="1123" spans="2:25" hidden="1">
      <c r="B1123" s="407"/>
      <c r="C1123" s="526"/>
      <c r="D1123" s="562"/>
      <c r="E1123" s="542"/>
      <c r="F1123" s="442"/>
      <c r="G1123" s="637"/>
      <c r="H1123" s="532"/>
      <c r="I1123" s="647"/>
      <c r="J1123" s="649"/>
      <c r="K1123" s="441" t="str">
        <f>IF(C1123="","",VLOOKUP(C1123,'Reference 10.0 EULs'!$D$2:$E$120,2,))</f>
        <v/>
      </c>
      <c r="L1123" s="196" t="str">
        <f t="shared" si="176"/>
        <v/>
      </c>
      <c r="M1123" s="198" t="str">
        <f t="shared" si="172"/>
        <v/>
      </c>
      <c r="N1123" s="198"/>
      <c r="O1123" s="198"/>
      <c r="P1123" s="197" t="str">
        <f t="shared" si="177"/>
        <v/>
      </c>
      <c r="Q1123" s="199" t="str">
        <f t="shared" si="173"/>
        <v/>
      </c>
      <c r="R1123" s="200" t="str">
        <f>IF(K1123="","",'Step 1  Fixed Inputs'!$B$3*(1+'Step 1  Fixed Inputs'!$B$7)/('Step 1  Fixed Inputs'!$B$5-'Step 1  Fixed Inputs'!$B$7)*(1-((1+'Step 1  Fixed Inputs'!$B$7)/(1+'Step 1  Fixed Inputs'!$B$5))^$K1123))</f>
        <v/>
      </c>
      <c r="S1123" s="201" t="str">
        <f>IF(K1123="","",'Step 1  Fixed Inputs'!$B$4*(1+'Step 1  Fixed Inputs'!$B$7)/('Step 1  Fixed Inputs'!$B$5-'Step 1  Fixed Inputs'!$B$7)*(1-((1+'Step 1  Fixed Inputs'!$B$7)/(1+'Step 1  Fixed Inputs'!$B$5))^$K1123))</f>
        <v/>
      </c>
      <c r="T1123" s="202" t="str">
        <f>IF(K1123="","",R1123*#REF!)</f>
        <v/>
      </c>
      <c r="U1123" s="202" t="str">
        <f>IF(K1123="","",S1123*#REF!)</f>
        <v/>
      </c>
      <c r="V1123" s="200" t="str">
        <f>IF(K1123="","",R1123*#REF!+S1123*#REF!)</f>
        <v/>
      </c>
      <c r="W1123" s="256" t="str">
        <f t="shared" si="174"/>
        <v/>
      </c>
      <c r="X1123" s="259" t="str">
        <f t="shared" si="175"/>
        <v/>
      </c>
      <c r="Y1123" s="630" t="str">
        <f>IF(W1123="","",W1123*'Step 1  Fixed Inputs'!$B$8)</f>
        <v/>
      </c>
    </row>
    <row r="1124" spans="2:25" hidden="1">
      <c r="B1124" s="407"/>
      <c r="C1124" s="526"/>
      <c r="D1124" s="562"/>
      <c r="E1124" s="542"/>
      <c r="F1124" s="442"/>
      <c r="G1124" s="637"/>
      <c r="H1124" s="532"/>
      <c r="I1124" s="647"/>
      <c r="J1124" s="649"/>
      <c r="K1124" s="441" t="str">
        <f>IF(C1124="","",VLOOKUP(C1124,'Reference 10.0 EULs'!$D$2:$E$120,2,))</f>
        <v/>
      </c>
      <c r="L1124" s="196" t="str">
        <f t="shared" si="176"/>
        <v/>
      </c>
      <c r="M1124" s="198" t="str">
        <f t="shared" si="172"/>
        <v/>
      </c>
      <c r="N1124" s="198"/>
      <c r="O1124" s="198"/>
      <c r="P1124" s="197" t="str">
        <f t="shared" si="177"/>
        <v/>
      </c>
      <c r="Q1124" s="199" t="str">
        <f t="shared" si="173"/>
        <v/>
      </c>
      <c r="R1124" s="200" t="str">
        <f>IF(K1124="","",'Step 1  Fixed Inputs'!$B$3*(1+'Step 1  Fixed Inputs'!$B$7)/('Step 1  Fixed Inputs'!$B$5-'Step 1  Fixed Inputs'!$B$7)*(1-((1+'Step 1  Fixed Inputs'!$B$7)/(1+'Step 1  Fixed Inputs'!$B$5))^$K1124))</f>
        <v/>
      </c>
      <c r="S1124" s="201" t="str">
        <f>IF(K1124="","",'Step 1  Fixed Inputs'!$B$4*(1+'Step 1  Fixed Inputs'!$B$7)/('Step 1  Fixed Inputs'!$B$5-'Step 1  Fixed Inputs'!$B$7)*(1-((1+'Step 1  Fixed Inputs'!$B$7)/(1+'Step 1  Fixed Inputs'!$B$5))^$K1124))</f>
        <v/>
      </c>
      <c r="T1124" s="202" t="str">
        <f>IF(K1124="","",R1124*#REF!)</f>
        <v/>
      </c>
      <c r="U1124" s="202" t="str">
        <f>IF(K1124="","",S1124*#REF!)</f>
        <v/>
      </c>
      <c r="V1124" s="200" t="str">
        <f>IF(K1124="","",R1124*#REF!+S1124*#REF!)</f>
        <v/>
      </c>
      <c r="W1124" s="256" t="str">
        <f t="shared" si="174"/>
        <v/>
      </c>
      <c r="X1124" s="259" t="str">
        <f t="shared" si="175"/>
        <v/>
      </c>
      <c r="Y1124" s="630" t="str">
        <f>IF(W1124="","",W1124*'Step 1  Fixed Inputs'!$B$8)</f>
        <v/>
      </c>
    </row>
    <row r="1125" spans="2:25" hidden="1">
      <c r="B1125" s="407"/>
      <c r="C1125" s="526"/>
      <c r="D1125" s="562"/>
      <c r="E1125" s="542"/>
      <c r="F1125" s="442"/>
      <c r="G1125" s="637"/>
      <c r="H1125" s="532"/>
      <c r="I1125" s="647"/>
      <c r="J1125" s="649"/>
      <c r="K1125" s="441" t="str">
        <f>IF(C1125="","",VLOOKUP(C1125,'Reference 10.0 EULs'!$D$2:$E$120,2,))</f>
        <v/>
      </c>
      <c r="L1125" s="196" t="str">
        <f t="shared" si="176"/>
        <v/>
      </c>
      <c r="M1125" s="198" t="str">
        <f t="shared" si="172"/>
        <v/>
      </c>
      <c r="N1125" s="198"/>
      <c r="O1125" s="198"/>
      <c r="P1125" s="197" t="str">
        <f t="shared" si="177"/>
        <v/>
      </c>
      <c r="Q1125" s="199" t="str">
        <f t="shared" si="173"/>
        <v/>
      </c>
      <c r="R1125" s="200" t="str">
        <f>IF(K1125="","",'Step 1  Fixed Inputs'!$B$3*(1+'Step 1  Fixed Inputs'!$B$7)/('Step 1  Fixed Inputs'!$B$5-'Step 1  Fixed Inputs'!$B$7)*(1-((1+'Step 1  Fixed Inputs'!$B$7)/(1+'Step 1  Fixed Inputs'!$B$5))^$K1125))</f>
        <v/>
      </c>
      <c r="S1125" s="201" t="str">
        <f>IF(K1125="","",'Step 1  Fixed Inputs'!$B$4*(1+'Step 1  Fixed Inputs'!$B$7)/('Step 1  Fixed Inputs'!$B$5-'Step 1  Fixed Inputs'!$B$7)*(1-((1+'Step 1  Fixed Inputs'!$B$7)/(1+'Step 1  Fixed Inputs'!$B$5))^$K1125))</f>
        <v/>
      </c>
      <c r="T1125" s="202" t="str">
        <f>IF(K1125="","",R1125*#REF!)</f>
        <v/>
      </c>
      <c r="U1125" s="202" t="str">
        <f>IF(K1125="","",S1125*#REF!)</f>
        <v/>
      </c>
      <c r="V1125" s="200" t="str">
        <f>IF(K1125="","",R1125*#REF!+S1125*#REF!)</f>
        <v/>
      </c>
      <c r="W1125" s="256" t="str">
        <f t="shared" si="174"/>
        <v/>
      </c>
      <c r="X1125" s="259" t="str">
        <f t="shared" si="175"/>
        <v/>
      </c>
      <c r="Y1125" s="630" t="str">
        <f>IF(W1125="","",W1125*'Step 1  Fixed Inputs'!$B$8)</f>
        <v/>
      </c>
    </row>
    <row r="1126" spans="2:25" hidden="1">
      <c r="B1126" s="407"/>
      <c r="C1126" s="526"/>
      <c r="D1126" s="565"/>
      <c r="E1126" s="543"/>
      <c r="F1126" s="443"/>
      <c r="G1126" s="639"/>
      <c r="H1126" s="533"/>
      <c r="I1126" s="653"/>
      <c r="J1126" s="652"/>
      <c r="K1126" s="441" t="str">
        <f>IF(C1126="","",VLOOKUP(C1126,'Reference 10.0 EULs'!$D$2:$E$120,2,))</f>
        <v/>
      </c>
      <c r="L1126" s="196" t="str">
        <f t="shared" si="176"/>
        <v/>
      </c>
      <c r="M1126" s="198" t="str">
        <f t="shared" si="172"/>
        <v/>
      </c>
      <c r="N1126" s="198"/>
      <c r="O1126" s="198"/>
      <c r="P1126" s="197" t="str">
        <f t="shared" si="177"/>
        <v/>
      </c>
      <c r="Q1126" s="199" t="str">
        <f t="shared" si="173"/>
        <v/>
      </c>
      <c r="R1126" s="200" t="str">
        <f>IF(K1126="","",'Step 1  Fixed Inputs'!$B$3*(1+'Step 1  Fixed Inputs'!$B$7)/('Step 1  Fixed Inputs'!$B$5-'Step 1  Fixed Inputs'!$B$7)*(1-((1+'Step 1  Fixed Inputs'!$B$7)/(1+'Step 1  Fixed Inputs'!$B$5))^$K1126))</f>
        <v/>
      </c>
      <c r="S1126" s="201" t="str">
        <f>IF(K1126="","",'Step 1  Fixed Inputs'!$B$4*(1+'Step 1  Fixed Inputs'!$B$7)/('Step 1  Fixed Inputs'!$B$5-'Step 1  Fixed Inputs'!$B$7)*(1-((1+'Step 1  Fixed Inputs'!$B$7)/(1+'Step 1  Fixed Inputs'!$B$5))^$K1126))</f>
        <v/>
      </c>
      <c r="T1126" s="202" t="str">
        <f>IF(K1126="","",R1126*#REF!)</f>
        <v/>
      </c>
      <c r="U1126" s="202" t="str">
        <f>IF(K1126="","",S1126*#REF!)</f>
        <v/>
      </c>
      <c r="V1126" s="200" t="str">
        <f>IF(K1126="","",R1126*#REF!+S1126*#REF!)</f>
        <v/>
      </c>
      <c r="W1126" s="256" t="str">
        <f t="shared" si="174"/>
        <v/>
      </c>
      <c r="X1126" s="259" t="str">
        <f t="shared" si="175"/>
        <v/>
      </c>
      <c r="Y1126" s="630" t="str">
        <f>IF(W1126="","",W1126*'Step 1  Fixed Inputs'!$B$8)</f>
        <v/>
      </c>
    </row>
    <row r="1127" spans="2:25" hidden="1">
      <c r="B1127" s="407"/>
      <c r="C1127" s="526"/>
      <c r="D1127" s="565"/>
      <c r="E1127" s="543"/>
      <c r="F1127" s="443"/>
      <c r="G1127" s="639"/>
      <c r="H1127" s="533"/>
      <c r="I1127" s="653"/>
      <c r="J1127" s="652"/>
      <c r="K1127" s="441" t="str">
        <f>IF(C1127="","",VLOOKUP(C1127,'Reference 10.0 EULs'!$D$2:$E$120,2,))</f>
        <v/>
      </c>
      <c r="L1127" s="196" t="str">
        <f t="shared" si="176"/>
        <v/>
      </c>
      <c r="M1127" s="198" t="str">
        <f t="shared" si="172"/>
        <v/>
      </c>
      <c r="N1127" s="198"/>
      <c r="O1127" s="198"/>
      <c r="P1127" s="197" t="str">
        <f t="shared" si="177"/>
        <v/>
      </c>
      <c r="Q1127" s="199" t="str">
        <f t="shared" si="173"/>
        <v/>
      </c>
      <c r="R1127" s="200" t="str">
        <f>IF(K1127="","",'Step 1  Fixed Inputs'!$B$3*(1+'Step 1  Fixed Inputs'!$B$7)/('Step 1  Fixed Inputs'!$B$5-'Step 1  Fixed Inputs'!$B$7)*(1-((1+'Step 1  Fixed Inputs'!$B$7)/(1+'Step 1  Fixed Inputs'!$B$5))^$K1127))</f>
        <v/>
      </c>
      <c r="S1127" s="201" t="str">
        <f>IF(K1127="","",'Step 1  Fixed Inputs'!$B$4*(1+'Step 1  Fixed Inputs'!$B$7)/('Step 1  Fixed Inputs'!$B$5-'Step 1  Fixed Inputs'!$B$7)*(1-((1+'Step 1  Fixed Inputs'!$B$7)/(1+'Step 1  Fixed Inputs'!$B$5))^$K1127))</f>
        <v/>
      </c>
      <c r="T1127" s="202" t="str">
        <f>IF(K1127="","",R1127*#REF!)</f>
        <v/>
      </c>
      <c r="U1127" s="202" t="str">
        <f>IF(K1127="","",S1127*#REF!)</f>
        <v/>
      </c>
      <c r="V1127" s="200" t="str">
        <f>IF(K1127="","",R1127*#REF!+S1127*#REF!)</f>
        <v/>
      </c>
      <c r="W1127" s="256" t="str">
        <f t="shared" si="174"/>
        <v/>
      </c>
      <c r="X1127" s="259" t="str">
        <f t="shared" si="175"/>
        <v/>
      </c>
      <c r="Y1127" s="630" t="str">
        <f>IF(W1127="","",W1127*'Step 1  Fixed Inputs'!$B$8)</f>
        <v/>
      </c>
    </row>
    <row r="1128" spans="2:25" hidden="1">
      <c r="B1128" s="407"/>
      <c r="C1128" s="526"/>
      <c r="D1128" s="565"/>
      <c r="E1128" s="543"/>
      <c r="F1128" s="443"/>
      <c r="G1128" s="639"/>
      <c r="H1128" s="533"/>
      <c r="I1128" s="653"/>
      <c r="J1128" s="652"/>
      <c r="K1128" s="441" t="str">
        <f>IF(C1128="","",VLOOKUP(C1128,'Reference 10.0 EULs'!$D$2:$E$120,2,))</f>
        <v/>
      </c>
      <c r="L1128" s="196" t="str">
        <f t="shared" si="176"/>
        <v/>
      </c>
      <c r="M1128" s="198" t="str">
        <f t="shared" si="172"/>
        <v/>
      </c>
      <c r="N1128" s="198"/>
      <c r="O1128" s="198"/>
      <c r="P1128" s="197" t="str">
        <f t="shared" si="177"/>
        <v/>
      </c>
      <c r="Q1128" s="199" t="str">
        <f t="shared" si="173"/>
        <v/>
      </c>
      <c r="R1128" s="200" t="str">
        <f>IF(K1128="","",'Step 1  Fixed Inputs'!$B$3*(1+'Step 1  Fixed Inputs'!$B$7)/('Step 1  Fixed Inputs'!$B$5-'Step 1  Fixed Inputs'!$B$7)*(1-((1+'Step 1  Fixed Inputs'!$B$7)/(1+'Step 1  Fixed Inputs'!$B$5))^$K1128))</f>
        <v/>
      </c>
      <c r="S1128" s="201" t="str">
        <f>IF(K1128="","",'Step 1  Fixed Inputs'!$B$4*(1+'Step 1  Fixed Inputs'!$B$7)/('Step 1  Fixed Inputs'!$B$5-'Step 1  Fixed Inputs'!$B$7)*(1-((1+'Step 1  Fixed Inputs'!$B$7)/(1+'Step 1  Fixed Inputs'!$B$5))^$K1128))</f>
        <v/>
      </c>
      <c r="T1128" s="202" t="str">
        <f>IF(K1128="","",R1128*#REF!)</f>
        <v/>
      </c>
      <c r="U1128" s="202" t="str">
        <f>IF(K1128="","",S1128*#REF!)</f>
        <v/>
      </c>
      <c r="V1128" s="200" t="str">
        <f>IF(K1128="","",R1128*#REF!+S1128*#REF!)</f>
        <v/>
      </c>
      <c r="W1128" s="256" t="str">
        <f t="shared" si="174"/>
        <v/>
      </c>
      <c r="X1128" s="259" t="str">
        <f t="shared" si="175"/>
        <v/>
      </c>
      <c r="Y1128" s="630" t="str">
        <f>IF(W1128="","",W1128*'Step 1  Fixed Inputs'!$B$8)</f>
        <v/>
      </c>
    </row>
    <row r="1129" spans="2:25" hidden="1">
      <c r="B1129" s="407"/>
      <c r="C1129" s="526"/>
      <c r="D1129" s="565"/>
      <c r="E1129" s="543"/>
      <c r="F1129" s="443"/>
      <c r="G1129" s="639"/>
      <c r="H1129" s="533"/>
      <c r="I1129" s="653"/>
      <c r="J1129" s="652"/>
      <c r="K1129" s="441" t="str">
        <f>IF(C1129="","",VLOOKUP(C1129,'Reference 10.0 EULs'!$D$2:$E$120,2,))</f>
        <v/>
      </c>
      <c r="L1129" s="196" t="str">
        <f t="shared" si="176"/>
        <v/>
      </c>
      <c r="M1129" s="198" t="str">
        <f t="shared" si="172"/>
        <v/>
      </c>
      <c r="N1129" s="198"/>
      <c r="O1129" s="198"/>
      <c r="P1129" s="197" t="str">
        <f t="shared" si="177"/>
        <v/>
      </c>
      <c r="Q1129" s="199" t="str">
        <f t="shared" si="173"/>
        <v/>
      </c>
      <c r="R1129" s="200" t="str">
        <f>IF(K1129="","",'Step 1  Fixed Inputs'!$B$3*(1+'Step 1  Fixed Inputs'!$B$7)/('Step 1  Fixed Inputs'!$B$5-'Step 1  Fixed Inputs'!$B$7)*(1-((1+'Step 1  Fixed Inputs'!$B$7)/(1+'Step 1  Fixed Inputs'!$B$5))^$K1129))</f>
        <v/>
      </c>
      <c r="S1129" s="201" t="str">
        <f>IF(K1129="","",'Step 1  Fixed Inputs'!$B$4*(1+'Step 1  Fixed Inputs'!$B$7)/('Step 1  Fixed Inputs'!$B$5-'Step 1  Fixed Inputs'!$B$7)*(1-((1+'Step 1  Fixed Inputs'!$B$7)/(1+'Step 1  Fixed Inputs'!$B$5))^$K1129))</f>
        <v/>
      </c>
      <c r="T1129" s="202" t="str">
        <f>IF(K1129="","",R1129*#REF!)</f>
        <v/>
      </c>
      <c r="U1129" s="202" t="str">
        <f>IF(K1129="","",S1129*#REF!)</f>
        <v/>
      </c>
      <c r="V1129" s="200" t="str">
        <f>IF(K1129="","",R1129*#REF!+S1129*#REF!)</f>
        <v/>
      </c>
      <c r="W1129" s="256" t="str">
        <f t="shared" si="174"/>
        <v/>
      </c>
      <c r="X1129" s="259" t="str">
        <f t="shared" si="175"/>
        <v/>
      </c>
      <c r="Y1129" s="630" t="str">
        <f>IF(W1129="","",W1129*'Step 1  Fixed Inputs'!$B$8)</f>
        <v/>
      </c>
    </row>
    <row r="1130" spans="2:25" hidden="1">
      <c r="B1130" s="407"/>
      <c r="C1130" s="526"/>
      <c r="D1130" s="565"/>
      <c r="E1130" s="543"/>
      <c r="F1130" s="443"/>
      <c r="G1130" s="639"/>
      <c r="H1130" s="533"/>
      <c r="I1130" s="653"/>
      <c r="J1130" s="652"/>
      <c r="K1130" s="441" t="str">
        <f>IF(C1130="","",VLOOKUP(C1130,'Reference 10.0 EULs'!$D$2:$E$120,2,))</f>
        <v/>
      </c>
      <c r="L1130" s="196" t="str">
        <f t="shared" si="176"/>
        <v/>
      </c>
      <c r="M1130" s="198" t="str">
        <f t="shared" si="172"/>
        <v/>
      </c>
      <c r="N1130" s="198"/>
      <c r="O1130" s="198"/>
      <c r="P1130" s="197" t="str">
        <f t="shared" si="177"/>
        <v/>
      </c>
      <c r="Q1130" s="199" t="str">
        <f t="shared" si="173"/>
        <v/>
      </c>
      <c r="R1130" s="200" t="str">
        <f>IF(K1130="","",'Step 1  Fixed Inputs'!$B$3*(1+'Step 1  Fixed Inputs'!$B$7)/('Step 1  Fixed Inputs'!$B$5-'Step 1  Fixed Inputs'!$B$7)*(1-((1+'Step 1  Fixed Inputs'!$B$7)/(1+'Step 1  Fixed Inputs'!$B$5))^$K1130))</f>
        <v/>
      </c>
      <c r="S1130" s="201" t="str">
        <f>IF(K1130="","",'Step 1  Fixed Inputs'!$B$4*(1+'Step 1  Fixed Inputs'!$B$7)/('Step 1  Fixed Inputs'!$B$5-'Step 1  Fixed Inputs'!$B$7)*(1-((1+'Step 1  Fixed Inputs'!$B$7)/(1+'Step 1  Fixed Inputs'!$B$5))^$K1130))</f>
        <v/>
      </c>
      <c r="T1130" s="202" t="str">
        <f>IF(K1130="","",R1130*#REF!)</f>
        <v/>
      </c>
      <c r="U1130" s="202" t="str">
        <f>IF(K1130="","",S1130*#REF!)</f>
        <v/>
      </c>
      <c r="V1130" s="200" t="str">
        <f>IF(K1130="","",R1130*#REF!+S1130*#REF!)</f>
        <v/>
      </c>
      <c r="W1130" s="256" t="str">
        <f t="shared" si="174"/>
        <v/>
      </c>
      <c r="X1130" s="259" t="str">
        <f t="shared" si="175"/>
        <v/>
      </c>
      <c r="Y1130" s="630" t="str">
        <f>IF(W1130="","",W1130*'Step 1  Fixed Inputs'!$B$8)</f>
        <v/>
      </c>
    </row>
    <row r="1131" spans="2:25" hidden="1">
      <c r="B1131" s="407"/>
      <c r="C1131" s="526"/>
      <c r="D1131" s="565"/>
      <c r="E1131" s="543"/>
      <c r="F1131" s="443"/>
      <c r="G1131" s="639"/>
      <c r="H1131" s="533"/>
      <c r="I1131" s="653"/>
      <c r="J1131" s="652"/>
      <c r="K1131" s="441" t="str">
        <f>IF(C1131="","",VLOOKUP(C1131,'Reference 10.0 EULs'!$D$2:$E$120,2,))</f>
        <v/>
      </c>
      <c r="L1131" s="196" t="str">
        <f t="shared" si="176"/>
        <v/>
      </c>
      <c r="M1131" s="198" t="str">
        <f t="shared" si="172"/>
        <v/>
      </c>
      <c r="N1131" s="198"/>
      <c r="O1131" s="198"/>
      <c r="P1131" s="197" t="str">
        <f t="shared" si="177"/>
        <v/>
      </c>
      <c r="Q1131" s="199" t="str">
        <f t="shared" si="173"/>
        <v/>
      </c>
      <c r="R1131" s="200" t="str">
        <f>IF(K1131="","",'Step 1  Fixed Inputs'!$B$3*(1+'Step 1  Fixed Inputs'!$B$7)/('Step 1  Fixed Inputs'!$B$5-'Step 1  Fixed Inputs'!$B$7)*(1-((1+'Step 1  Fixed Inputs'!$B$7)/(1+'Step 1  Fixed Inputs'!$B$5))^$K1131))</f>
        <v/>
      </c>
      <c r="S1131" s="201" t="str">
        <f>IF(K1131="","",'Step 1  Fixed Inputs'!$B$4*(1+'Step 1  Fixed Inputs'!$B$7)/('Step 1  Fixed Inputs'!$B$5-'Step 1  Fixed Inputs'!$B$7)*(1-((1+'Step 1  Fixed Inputs'!$B$7)/(1+'Step 1  Fixed Inputs'!$B$5))^$K1131))</f>
        <v/>
      </c>
      <c r="T1131" s="202" t="str">
        <f>IF(K1131="","",R1131*#REF!)</f>
        <v/>
      </c>
      <c r="U1131" s="202" t="str">
        <f>IF(K1131="","",S1131*#REF!)</f>
        <v/>
      </c>
      <c r="V1131" s="200" t="str">
        <f>IF(K1131="","",R1131*#REF!+S1131*#REF!)</f>
        <v/>
      </c>
      <c r="W1131" s="256" t="str">
        <f t="shared" si="174"/>
        <v/>
      </c>
      <c r="X1131" s="259" t="str">
        <f t="shared" si="175"/>
        <v/>
      </c>
      <c r="Y1131" s="630" t="str">
        <f>IF(W1131="","",W1131*'Step 1  Fixed Inputs'!$B$8)</f>
        <v/>
      </c>
    </row>
    <row r="1132" spans="2:25" hidden="1">
      <c r="B1132" s="407"/>
      <c r="C1132" s="526"/>
      <c r="D1132" s="565"/>
      <c r="E1132" s="543"/>
      <c r="F1132" s="443"/>
      <c r="G1132" s="639"/>
      <c r="H1132" s="533"/>
      <c r="I1132" s="653"/>
      <c r="J1132" s="652"/>
      <c r="K1132" s="441" t="str">
        <f>IF(C1132="","",VLOOKUP(C1132,'Reference 10.0 EULs'!$D$2:$E$120,2,))</f>
        <v/>
      </c>
      <c r="L1132" s="196" t="str">
        <f t="shared" si="176"/>
        <v/>
      </c>
      <c r="M1132" s="198" t="str">
        <f t="shared" si="172"/>
        <v/>
      </c>
      <c r="N1132" s="198"/>
      <c r="O1132" s="198"/>
      <c r="P1132" s="197" t="str">
        <f t="shared" si="177"/>
        <v/>
      </c>
      <c r="Q1132" s="199" t="str">
        <f t="shared" si="173"/>
        <v/>
      </c>
      <c r="R1132" s="200" t="str">
        <f>IF(K1132="","",'Step 1  Fixed Inputs'!$B$3*(1+'Step 1  Fixed Inputs'!$B$7)/('Step 1  Fixed Inputs'!$B$5-'Step 1  Fixed Inputs'!$B$7)*(1-((1+'Step 1  Fixed Inputs'!$B$7)/(1+'Step 1  Fixed Inputs'!$B$5))^$K1132))</f>
        <v/>
      </c>
      <c r="S1132" s="201" t="str">
        <f>IF(K1132="","",'Step 1  Fixed Inputs'!$B$4*(1+'Step 1  Fixed Inputs'!$B$7)/('Step 1  Fixed Inputs'!$B$5-'Step 1  Fixed Inputs'!$B$7)*(1-((1+'Step 1  Fixed Inputs'!$B$7)/(1+'Step 1  Fixed Inputs'!$B$5))^$K1132))</f>
        <v/>
      </c>
      <c r="T1132" s="202" t="str">
        <f>IF(K1132="","",R1132*#REF!)</f>
        <v/>
      </c>
      <c r="U1132" s="202" t="str">
        <f>IF(K1132="","",S1132*#REF!)</f>
        <v/>
      </c>
      <c r="V1132" s="200" t="str">
        <f>IF(K1132="","",R1132*#REF!+S1132*#REF!)</f>
        <v/>
      </c>
      <c r="W1132" s="256" t="str">
        <f t="shared" si="174"/>
        <v/>
      </c>
      <c r="X1132" s="259" t="str">
        <f t="shared" si="175"/>
        <v/>
      </c>
      <c r="Y1132" s="630" t="str">
        <f>IF(W1132="","",W1132*'Step 1  Fixed Inputs'!$B$8)</f>
        <v/>
      </c>
    </row>
    <row r="1133" spans="2:25" hidden="1">
      <c r="B1133" s="407"/>
      <c r="C1133" s="526"/>
      <c r="D1133" s="565"/>
      <c r="E1133" s="543"/>
      <c r="F1133" s="443"/>
      <c r="G1133" s="639"/>
      <c r="H1133" s="533"/>
      <c r="I1133" s="653"/>
      <c r="J1133" s="652"/>
      <c r="K1133" s="441" t="str">
        <f>IF(C1133="","",VLOOKUP(C1133,'Reference 10.0 EULs'!$D$2:$E$120,2,))</f>
        <v/>
      </c>
      <c r="L1133" s="196" t="str">
        <f t="shared" si="176"/>
        <v/>
      </c>
      <c r="M1133" s="198" t="str">
        <f t="shared" si="172"/>
        <v/>
      </c>
      <c r="N1133" s="198"/>
      <c r="O1133" s="198"/>
      <c r="P1133" s="197" t="str">
        <f t="shared" si="177"/>
        <v/>
      </c>
      <c r="Q1133" s="199" t="str">
        <f t="shared" si="173"/>
        <v/>
      </c>
      <c r="R1133" s="200" t="str">
        <f>IF(K1133="","",'Step 1  Fixed Inputs'!$B$3*(1+'Step 1  Fixed Inputs'!$B$7)/('Step 1  Fixed Inputs'!$B$5-'Step 1  Fixed Inputs'!$B$7)*(1-((1+'Step 1  Fixed Inputs'!$B$7)/(1+'Step 1  Fixed Inputs'!$B$5))^$K1133))</f>
        <v/>
      </c>
      <c r="S1133" s="201" t="str">
        <f>IF(K1133="","",'Step 1  Fixed Inputs'!$B$4*(1+'Step 1  Fixed Inputs'!$B$7)/('Step 1  Fixed Inputs'!$B$5-'Step 1  Fixed Inputs'!$B$7)*(1-((1+'Step 1  Fixed Inputs'!$B$7)/(1+'Step 1  Fixed Inputs'!$B$5))^$K1133))</f>
        <v/>
      </c>
      <c r="T1133" s="202" t="str">
        <f>IF(K1133="","",R1133*#REF!)</f>
        <v/>
      </c>
      <c r="U1133" s="202" t="str">
        <f>IF(K1133="","",S1133*#REF!)</f>
        <v/>
      </c>
      <c r="V1133" s="200" t="str">
        <f>IF(K1133="","",R1133*#REF!+S1133*#REF!)</f>
        <v/>
      </c>
      <c r="W1133" s="256" t="str">
        <f t="shared" si="174"/>
        <v/>
      </c>
      <c r="X1133" s="259" t="str">
        <f t="shared" si="175"/>
        <v/>
      </c>
      <c r="Y1133" s="630" t="str">
        <f>IF(W1133="","",W1133*'Step 1  Fixed Inputs'!$B$8)</f>
        <v/>
      </c>
    </row>
    <row r="1134" spans="2:25" hidden="1">
      <c r="B1134" s="407"/>
      <c r="C1134" s="526"/>
      <c r="D1134" s="565"/>
      <c r="E1134" s="543"/>
      <c r="F1134" s="443"/>
      <c r="G1134" s="639"/>
      <c r="H1134" s="533"/>
      <c r="I1134" s="653"/>
      <c r="J1134" s="652"/>
      <c r="K1134" s="441" t="str">
        <f>IF(C1134="","",VLOOKUP(C1134,'Reference 10.0 EULs'!$D$2:$E$120,2,))</f>
        <v/>
      </c>
      <c r="L1134" s="196" t="str">
        <f t="shared" si="176"/>
        <v/>
      </c>
      <c r="M1134" s="198" t="str">
        <f t="shared" si="172"/>
        <v/>
      </c>
      <c r="N1134" s="198"/>
      <c r="O1134" s="198"/>
      <c r="P1134" s="197" t="str">
        <f t="shared" si="177"/>
        <v/>
      </c>
      <c r="Q1134" s="199" t="str">
        <f t="shared" si="173"/>
        <v/>
      </c>
      <c r="R1134" s="200" t="str">
        <f>IF(K1134="","",'Step 1  Fixed Inputs'!$B$3*(1+'Step 1  Fixed Inputs'!$B$7)/('Step 1  Fixed Inputs'!$B$5-'Step 1  Fixed Inputs'!$B$7)*(1-((1+'Step 1  Fixed Inputs'!$B$7)/(1+'Step 1  Fixed Inputs'!$B$5))^$K1134))</f>
        <v/>
      </c>
      <c r="S1134" s="201" t="str">
        <f>IF(K1134="","",'Step 1  Fixed Inputs'!$B$4*(1+'Step 1  Fixed Inputs'!$B$7)/('Step 1  Fixed Inputs'!$B$5-'Step 1  Fixed Inputs'!$B$7)*(1-((1+'Step 1  Fixed Inputs'!$B$7)/(1+'Step 1  Fixed Inputs'!$B$5))^$K1134))</f>
        <v/>
      </c>
      <c r="T1134" s="202" t="str">
        <f>IF(K1134="","",R1134*#REF!)</f>
        <v/>
      </c>
      <c r="U1134" s="202" t="str">
        <f>IF(K1134="","",S1134*#REF!)</f>
        <v/>
      </c>
      <c r="V1134" s="200" t="str">
        <f>IF(K1134="","",R1134*#REF!+S1134*#REF!)</f>
        <v/>
      </c>
      <c r="W1134" s="256" t="str">
        <f t="shared" si="174"/>
        <v/>
      </c>
      <c r="X1134" s="259" t="str">
        <f t="shared" si="175"/>
        <v/>
      </c>
      <c r="Y1134" s="630" t="str">
        <f>IF(W1134="","",W1134*'Step 1  Fixed Inputs'!$B$8)</f>
        <v/>
      </c>
    </row>
    <row r="1135" spans="2:25" hidden="1">
      <c r="B1135" s="407"/>
      <c r="C1135" s="526"/>
      <c r="D1135" s="565"/>
      <c r="E1135" s="543"/>
      <c r="F1135" s="443"/>
      <c r="G1135" s="639"/>
      <c r="H1135" s="533"/>
      <c r="I1135" s="653"/>
      <c r="J1135" s="652"/>
      <c r="K1135" s="441" t="str">
        <f>IF(C1135="","",VLOOKUP(C1135,'Reference 10.0 EULs'!$D$2:$E$120,2,))</f>
        <v/>
      </c>
      <c r="L1135" s="196" t="str">
        <f t="shared" si="176"/>
        <v/>
      </c>
      <c r="M1135" s="198" t="str">
        <f t="shared" si="172"/>
        <v/>
      </c>
      <c r="N1135" s="198"/>
      <c r="O1135" s="198"/>
      <c r="P1135" s="197" t="str">
        <f t="shared" si="177"/>
        <v/>
      </c>
      <c r="Q1135" s="199" t="str">
        <f t="shared" si="173"/>
        <v/>
      </c>
      <c r="R1135" s="200" t="str">
        <f>IF(K1135="","",'Step 1  Fixed Inputs'!$B$3*(1+'Step 1  Fixed Inputs'!$B$7)/('Step 1  Fixed Inputs'!$B$5-'Step 1  Fixed Inputs'!$B$7)*(1-((1+'Step 1  Fixed Inputs'!$B$7)/(1+'Step 1  Fixed Inputs'!$B$5))^$K1135))</f>
        <v/>
      </c>
      <c r="S1135" s="201" t="str">
        <f>IF(K1135="","",'Step 1  Fixed Inputs'!$B$4*(1+'Step 1  Fixed Inputs'!$B$7)/('Step 1  Fixed Inputs'!$B$5-'Step 1  Fixed Inputs'!$B$7)*(1-((1+'Step 1  Fixed Inputs'!$B$7)/(1+'Step 1  Fixed Inputs'!$B$5))^$K1135))</f>
        <v/>
      </c>
      <c r="T1135" s="202" t="str">
        <f>IF(K1135="","",R1135*#REF!)</f>
        <v/>
      </c>
      <c r="U1135" s="202" t="str">
        <f>IF(K1135="","",S1135*#REF!)</f>
        <v/>
      </c>
      <c r="V1135" s="200" t="str">
        <f>IF(K1135="","",R1135*#REF!+S1135*#REF!)</f>
        <v/>
      </c>
      <c r="W1135" s="256" t="str">
        <f t="shared" si="174"/>
        <v/>
      </c>
      <c r="X1135" s="259" t="str">
        <f t="shared" si="175"/>
        <v/>
      </c>
      <c r="Y1135" s="630" t="str">
        <f>IF(W1135="","",W1135*'Step 1  Fixed Inputs'!$B$8)</f>
        <v/>
      </c>
    </row>
    <row r="1136" spans="2:25" hidden="1">
      <c r="B1136" s="407"/>
      <c r="C1136" s="526"/>
      <c r="D1136" s="565"/>
      <c r="E1136" s="543"/>
      <c r="F1136" s="443"/>
      <c r="G1136" s="639"/>
      <c r="H1136" s="533"/>
      <c r="I1136" s="653"/>
      <c r="J1136" s="652"/>
      <c r="K1136" s="441" t="str">
        <f>IF(C1136="","",VLOOKUP(C1136,'Reference 10.0 EULs'!$D$2:$E$120,2,))</f>
        <v/>
      </c>
      <c r="L1136" s="196" t="str">
        <f t="shared" si="176"/>
        <v/>
      </c>
      <c r="M1136" s="198" t="str">
        <f t="shared" si="172"/>
        <v/>
      </c>
      <c r="N1136" s="198"/>
      <c r="O1136" s="198"/>
      <c r="P1136" s="197" t="str">
        <f t="shared" si="177"/>
        <v/>
      </c>
      <c r="Q1136" s="199" t="str">
        <f t="shared" si="173"/>
        <v/>
      </c>
      <c r="R1136" s="200" t="str">
        <f>IF(K1136="","",'Step 1  Fixed Inputs'!$B$3*(1+'Step 1  Fixed Inputs'!$B$7)/('Step 1  Fixed Inputs'!$B$5-'Step 1  Fixed Inputs'!$B$7)*(1-((1+'Step 1  Fixed Inputs'!$B$7)/(1+'Step 1  Fixed Inputs'!$B$5))^$K1136))</f>
        <v/>
      </c>
      <c r="S1136" s="201" t="str">
        <f>IF(K1136="","",'Step 1  Fixed Inputs'!$B$4*(1+'Step 1  Fixed Inputs'!$B$7)/('Step 1  Fixed Inputs'!$B$5-'Step 1  Fixed Inputs'!$B$7)*(1-((1+'Step 1  Fixed Inputs'!$B$7)/(1+'Step 1  Fixed Inputs'!$B$5))^$K1136))</f>
        <v/>
      </c>
      <c r="T1136" s="202" t="str">
        <f>IF(K1136="","",R1136*#REF!)</f>
        <v/>
      </c>
      <c r="U1136" s="202" t="str">
        <f>IF(K1136="","",S1136*#REF!)</f>
        <v/>
      </c>
      <c r="V1136" s="200" t="str">
        <f>IF(K1136="","",R1136*#REF!+S1136*#REF!)</f>
        <v/>
      </c>
      <c r="W1136" s="256" t="str">
        <f t="shared" si="174"/>
        <v/>
      </c>
      <c r="X1136" s="259" t="str">
        <f t="shared" si="175"/>
        <v/>
      </c>
      <c r="Y1136" s="630" t="str">
        <f>IF(W1136="","",W1136*'Step 1  Fixed Inputs'!$B$8)</f>
        <v/>
      </c>
    </row>
    <row r="1137" spans="2:25" hidden="1">
      <c r="B1137" s="407"/>
      <c r="C1137" s="526"/>
      <c r="D1137" s="565"/>
      <c r="E1137" s="543"/>
      <c r="F1137" s="443"/>
      <c r="G1137" s="639"/>
      <c r="H1137" s="533"/>
      <c r="I1137" s="653"/>
      <c r="J1137" s="652"/>
      <c r="K1137" s="441" t="str">
        <f>IF(C1137="","",VLOOKUP(C1137,'Reference 10.0 EULs'!$D$2:$E$120,2,))</f>
        <v/>
      </c>
      <c r="L1137" s="196" t="str">
        <f t="shared" si="176"/>
        <v/>
      </c>
      <c r="M1137" s="198" t="str">
        <f t="shared" ref="M1137:M1157" si="178">IF(K1137="","",SUM(J1137,L1137))</f>
        <v/>
      </c>
      <c r="N1137" s="198"/>
      <c r="O1137" s="198"/>
      <c r="P1137" s="197" t="str">
        <f t="shared" si="177"/>
        <v/>
      </c>
      <c r="Q1137" s="199" t="str">
        <f t="shared" ref="Q1137:Q1157" si="179">IF(K1137="","",SUM(J1137,P1137))</f>
        <v/>
      </c>
      <c r="R1137" s="200" t="str">
        <f>IF(K1137="","",'Step 1  Fixed Inputs'!$B$3*(1+'Step 1  Fixed Inputs'!$B$7)/('Step 1  Fixed Inputs'!$B$5-'Step 1  Fixed Inputs'!$B$7)*(1-((1+'Step 1  Fixed Inputs'!$B$7)/(1+'Step 1  Fixed Inputs'!$B$5))^$K1137))</f>
        <v/>
      </c>
      <c r="S1137" s="201" t="str">
        <f>IF(K1137="","",'Step 1  Fixed Inputs'!$B$4*(1+'Step 1  Fixed Inputs'!$B$7)/('Step 1  Fixed Inputs'!$B$5-'Step 1  Fixed Inputs'!$B$7)*(1-((1+'Step 1  Fixed Inputs'!$B$7)/(1+'Step 1  Fixed Inputs'!$B$5))^$K1137))</f>
        <v/>
      </c>
      <c r="T1137" s="202" t="str">
        <f>IF(K1137="","",R1137*#REF!)</f>
        <v/>
      </c>
      <c r="U1137" s="202" t="str">
        <f>IF(K1137="","",S1137*#REF!)</f>
        <v/>
      </c>
      <c r="V1137" s="200" t="str">
        <f>IF(K1137="","",R1137*#REF!+S1137*#REF!)</f>
        <v/>
      </c>
      <c r="W1137" s="256" t="str">
        <f t="shared" ref="W1137:W1157" si="180">IF(K1137="","",V1137-Q1137)</f>
        <v/>
      </c>
      <c r="X1137" s="259" t="str">
        <f t="shared" ref="X1137:X1157" si="181">IF(K1137="","",V1137/Q1137)</f>
        <v/>
      </c>
      <c r="Y1137" s="630" t="str">
        <f>IF(W1137="","",W1137*'Step 1  Fixed Inputs'!$B$8)</f>
        <v/>
      </c>
    </row>
    <row r="1138" spans="2:25" hidden="1">
      <c r="B1138" s="407"/>
      <c r="C1138" s="526"/>
      <c r="D1138" s="565"/>
      <c r="E1138" s="543"/>
      <c r="F1138" s="443"/>
      <c r="G1138" s="639"/>
      <c r="H1138" s="533"/>
      <c r="I1138" s="653"/>
      <c r="J1138" s="652"/>
      <c r="K1138" s="441" t="str">
        <f>IF(C1138="","",VLOOKUP(C1138,'Reference 10.0 EULs'!$D$2:$E$120,2,))</f>
        <v/>
      </c>
      <c r="L1138" s="196" t="str">
        <f t="shared" si="176"/>
        <v/>
      </c>
      <c r="M1138" s="198" t="str">
        <f t="shared" si="178"/>
        <v/>
      </c>
      <c r="N1138" s="198"/>
      <c r="O1138" s="198"/>
      <c r="P1138" s="197" t="str">
        <f t="shared" si="177"/>
        <v/>
      </c>
      <c r="Q1138" s="199" t="str">
        <f t="shared" si="179"/>
        <v/>
      </c>
      <c r="R1138" s="200" t="str">
        <f>IF(K1138="","",'Step 1  Fixed Inputs'!$B$3*(1+'Step 1  Fixed Inputs'!$B$7)/('Step 1  Fixed Inputs'!$B$5-'Step 1  Fixed Inputs'!$B$7)*(1-((1+'Step 1  Fixed Inputs'!$B$7)/(1+'Step 1  Fixed Inputs'!$B$5))^$K1138))</f>
        <v/>
      </c>
      <c r="S1138" s="201" t="str">
        <f>IF(K1138="","",'Step 1  Fixed Inputs'!$B$4*(1+'Step 1  Fixed Inputs'!$B$7)/('Step 1  Fixed Inputs'!$B$5-'Step 1  Fixed Inputs'!$B$7)*(1-((1+'Step 1  Fixed Inputs'!$B$7)/(1+'Step 1  Fixed Inputs'!$B$5))^$K1138))</f>
        <v/>
      </c>
      <c r="T1138" s="202" t="str">
        <f>IF(K1138="","",R1138*#REF!)</f>
        <v/>
      </c>
      <c r="U1138" s="202" t="str">
        <f>IF(K1138="","",S1138*#REF!)</f>
        <v/>
      </c>
      <c r="V1138" s="200" t="str">
        <f>IF(K1138="","",R1138*#REF!+S1138*#REF!)</f>
        <v/>
      </c>
      <c r="W1138" s="256" t="str">
        <f t="shared" si="180"/>
        <v/>
      </c>
      <c r="X1138" s="259" t="str">
        <f t="shared" si="181"/>
        <v/>
      </c>
      <c r="Y1138" s="630" t="str">
        <f>IF(W1138="","",W1138*'Step 1  Fixed Inputs'!$B$8)</f>
        <v/>
      </c>
    </row>
    <row r="1139" spans="2:25" hidden="1">
      <c r="B1139" s="407"/>
      <c r="C1139" s="526"/>
      <c r="D1139" s="565"/>
      <c r="E1139" s="543"/>
      <c r="F1139" s="443"/>
      <c r="G1139" s="639"/>
      <c r="H1139" s="533"/>
      <c r="I1139" s="653"/>
      <c r="J1139" s="652"/>
      <c r="K1139" s="441" t="str">
        <f>IF(C1139="","",VLOOKUP(C1139,'Reference 10.0 EULs'!$D$2:$E$120,2,))</f>
        <v/>
      </c>
      <c r="L1139" s="196" t="str">
        <f t="shared" si="176"/>
        <v/>
      </c>
      <c r="M1139" s="198" t="str">
        <f t="shared" si="178"/>
        <v/>
      </c>
      <c r="N1139" s="198"/>
      <c r="O1139" s="198"/>
      <c r="P1139" s="197" t="str">
        <f t="shared" si="177"/>
        <v/>
      </c>
      <c r="Q1139" s="199" t="str">
        <f t="shared" si="179"/>
        <v/>
      </c>
      <c r="R1139" s="200" t="str">
        <f>IF(K1139="","",'Step 1  Fixed Inputs'!$B$3*(1+'Step 1  Fixed Inputs'!$B$7)/('Step 1  Fixed Inputs'!$B$5-'Step 1  Fixed Inputs'!$B$7)*(1-((1+'Step 1  Fixed Inputs'!$B$7)/(1+'Step 1  Fixed Inputs'!$B$5))^$K1139))</f>
        <v/>
      </c>
      <c r="S1139" s="201" t="str">
        <f>IF(K1139="","",'Step 1  Fixed Inputs'!$B$4*(1+'Step 1  Fixed Inputs'!$B$7)/('Step 1  Fixed Inputs'!$B$5-'Step 1  Fixed Inputs'!$B$7)*(1-((1+'Step 1  Fixed Inputs'!$B$7)/(1+'Step 1  Fixed Inputs'!$B$5))^$K1139))</f>
        <v/>
      </c>
      <c r="T1139" s="202" t="str">
        <f>IF(K1139="","",R1139*#REF!)</f>
        <v/>
      </c>
      <c r="U1139" s="202" t="str">
        <f>IF(K1139="","",S1139*#REF!)</f>
        <v/>
      </c>
      <c r="V1139" s="200" t="str">
        <f>IF(K1139="","",R1139*#REF!+S1139*#REF!)</f>
        <v/>
      </c>
      <c r="W1139" s="256" t="str">
        <f t="shared" si="180"/>
        <v/>
      </c>
      <c r="X1139" s="259" t="str">
        <f t="shared" si="181"/>
        <v/>
      </c>
      <c r="Y1139" s="630" t="str">
        <f>IF(W1139="","",W1139*'Step 1  Fixed Inputs'!$B$8)</f>
        <v/>
      </c>
    </row>
    <row r="1140" spans="2:25" hidden="1">
      <c r="B1140" s="407"/>
      <c r="C1140" s="526"/>
      <c r="D1140" s="565"/>
      <c r="E1140" s="543"/>
      <c r="F1140" s="443"/>
      <c r="G1140" s="639"/>
      <c r="H1140" s="533"/>
      <c r="I1140" s="653"/>
      <c r="J1140" s="652"/>
      <c r="K1140" s="441" t="str">
        <f>IF(C1140="","",VLOOKUP(C1140,'Reference 10.0 EULs'!$D$2:$E$120,2,))</f>
        <v/>
      </c>
      <c r="L1140" s="196" t="str">
        <f t="shared" si="176"/>
        <v/>
      </c>
      <c r="M1140" s="198" t="str">
        <f t="shared" si="178"/>
        <v/>
      </c>
      <c r="N1140" s="198"/>
      <c r="O1140" s="198"/>
      <c r="P1140" s="197" t="str">
        <f t="shared" si="177"/>
        <v/>
      </c>
      <c r="Q1140" s="199" t="str">
        <f t="shared" si="179"/>
        <v/>
      </c>
      <c r="R1140" s="200" t="str">
        <f>IF(K1140="","",'Step 1  Fixed Inputs'!$B$3*(1+'Step 1  Fixed Inputs'!$B$7)/('Step 1  Fixed Inputs'!$B$5-'Step 1  Fixed Inputs'!$B$7)*(1-((1+'Step 1  Fixed Inputs'!$B$7)/(1+'Step 1  Fixed Inputs'!$B$5))^$K1140))</f>
        <v/>
      </c>
      <c r="S1140" s="201" t="str">
        <f>IF(K1140="","",'Step 1  Fixed Inputs'!$B$4*(1+'Step 1  Fixed Inputs'!$B$7)/('Step 1  Fixed Inputs'!$B$5-'Step 1  Fixed Inputs'!$B$7)*(1-((1+'Step 1  Fixed Inputs'!$B$7)/(1+'Step 1  Fixed Inputs'!$B$5))^$K1140))</f>
        <v/>
      </c>
      <c r="T1140" s="202" t="str">
        <f>IF(K1140="","",R1140*#REF!)</f>
        <v/>
      </c>
      <c r="U1140" s="202" t="str">
        <f>IF(K1140="","",S1140*#REF!)</f>
        <v/>
      </c>
      <c r="V1140" s="200" t="str">
        <f>IF(K1140="","",R1140*#REF!+S1140*#REF!)</f>
        <v/>
      </c>
      <c r="W1140" s="256" t="str">
        <f t="shared" si="180"/>
        <v/>
      </c>
      <c r="X1140" s="259" t="str">
        <f t="shared" si="181"/>
        <v/>
      </c>
      <c r="Y1140" s="630" t="str">
        <f>IF(W1140="","",W1140*'Step 1  Fixed Inputs'!$B$8)</f>
        <v/>
      </c>
    </row>
    <row r="1141" spans="2:25" hidden="1">
      <c r="B1141" s="407"/>
      <c r="C1141" s="526"/>
      <c r="D1141" s="565"/>
      <c r="E1141" s="543"/>
      <c r="F1141" s="443"/>
      <c r="G1141" s="639"/>
      <c r="H1141" s="533"/>
      <c r="I1141" s="653"/>
      <c r="J1141" s="652"/>
      <c r="K1141" s="441" t="str">
        <f>IF(C1141="","",VLOOKUP(C1141,'Reference 10.0 EULs'!$D$2:$E$120,2,))</f>
        <v/>
      </c>
      <c r="L1141" s="196" t="str">
        <f t="shared" si="176"/>
        <v/>
      </c>
      <c r="M1141" s="198" t="str">
        <f t="shared" si="178"/>
        <v/>
      </c>
      <c r="N1141" s="198"/>
      <c r="O1141" s="198"/>
      <c r="P1141" s="197" t="str">
        <f t="shared" si="177"/>
        <v/>
      </c>
      <c r="Q1141" s="199" t="str">
        <f t="shared" si="179"/>
        <v/>
      </c>
      <c r="R1141" s="200" t="str">
        <f>IF(K1141="","",'Step 1  Fixed Inputs'!$B$3*(1+'Step 1  Fixed Inputs'!$B$7)/('Step 1  Fixed Inputs'!$B$5-'Step 1  Fixed Inputs'!$B$7)*(1-((1+'Step 1  Fixed Inputs'!$B$7)/(1+'Step 1  Fixed Inputs'!$B$5))^$K1141))</f>
        <v/>
      </c>
      <c r="S1141" s="201" t="str">
        <f>IF(K1141="","",'Step 1  Fixed Inputs'!$B$4*(1+'Step 1  Fixed Inputs'!$B$7)/('Step 1  Fixed Inputs'!$B$5-'Step 1  Fixed Inputs'!$B$7)*(1-((1+'Step 1  Fixed Inputs'!$B$7)/(1+'Step 1  Fixed Inputs'!$B$5))^$K1141))</f>
        <v/>
      </c>
      <c r="T1141" s="202" t="str">
        <f>IF(K1141="","",R1141*#REF!)</f>
        <v/>
      </c>
      <c r="U1141" s="202" t="str">
        <f>IF(K1141="","",S1141*#REF!)</f>
        <v/>
      </c>
      <c r="V1141" s="200" t="str">
        <f>IF(K1141="","",R1141*#REF!+S1141*#REF!)</f>
        <v/>
      </c>
      <c r="W1141" s="256" t="str">
        <f t="shared" si="180"/>
        <v/>
      </c>
      <c r="X1141" s="259" t="str">
        <f t="shared" si="181"/>
        <v/>
      </c>
      <c r="Y1141" s="630" t="str">
        <f>IF(W1141="","",W1141*'Step 1  Fixed Inputs'!$B$8)</f>
        <v/>
      </c>
    </row>
    <row r="1142" spans="2:25" hidden="1">
      <c r="B1142" s="407"/>
      <c r="C1142" s="526"/>
      <c r="D1142" s="565"/>
      <c r="E1142" s="543"/>
      <c r="F1142" s="443"/>
      <c r="G1142" s="639"/>
      <c r="H1142" s="533"/>
      <c r="I1142" s="653"/>
      <c r="J1142" s="652"/>
      <c r="K1142" s="441" t="str">
        <f>IF(C1142="","",VLOOKUP(C1142,'Reference 10.0 EULs'!$D$2:$E$120,2,))</f>
        <v/>
      </c>
      <c r="L1142" s="196" t="str">
        <f t="shared" si="176"/>
        <v/>
      </c>
      <c r="M1142" s="198" t="str">
        <f t="shared" si="178"/>
        <v/>
      </c>
      <c r="N1142" s="198"/>
      <c r="O1142" s="198"/>
      <c r="P1142" s="197" t="str">
        <f t="shared" si="177"/>
        <v/>
      </c>
      <c r="Q1142" s="199" t="str">
        <f t="shared" si="179"/>
        <v/>
      </c>
      <c r="R1142" s="200" t="str">
        <f>IF(K1142="","",'Step 1  Fixed Inputs'!$B$3*(1+'Step 1  Fixed Inputs'!$B$7)/('Step 1  Fixed Inputs'!$B$5-'Step 1  Fixed Inputs'!$B$7)*(1-((1+'Step 1  Fixed Inputs'!$B$7)/(1+'Step 1  Fixed Inputs'!$B$5))^$K1142))</f>
        <v/>
      </c>
      <c r="S1142" s="201" t="str">
        <f>IF(K1142="","",'Step 1  Fixed Inputs'!$B$4*(1+'Step 1  Fixed Inputs'!$B$7)/('Step 1  Fixed Inputs'!$B$5-'Step 1  Fixed Inputs'!$B$7)*(1-((1+'Step 1  Fixed Inputs'!$B$7)/(1+'Step 1  Fixed Inputs'!$B$5))^$K1142))</f>
        <v/>
      </c>
      <c r="T1142" s="202" t="str">
        <f>IF(K1142="","",R1142*#REF!)</f>
        <v/>
      </c>
      <c r="U1142" s="202" t="str">
        <f>IF(K1142="","",S1142*#REF!)</f>
        <v/>
      </c>
      <c r="V1142" s="200" t="str">
        <f>IF(K1142="","",R1142*#REF!+S1142*#REF!)</f>
        <v/>
      </c>
      <c r="W1142" s="256" t="str">
        <f t="shared" si="180"/>
        <v/>
      </c>
      <c r="X1142" s="259" t="str">
        <f t="shared" si="181"/>
        <v/>
      </c>
      <c r="Y1142" s="630" t="str">
        <f>IF(W1142="","",W1142*'Step 1  Fixed Inputs'!$B$8)</f>
        <v/>
      </c>
    </row>
    <row r="1143" spans="2:25" hidden="1">
      <c r="B1143" s="407"/>
      <c r="C1143" s="526"/>
      <c r="D1143" s="565"/>
      <c r="E1143" s="543"/>
      <c r="F1143" s="443"/>
      <c r="G1143" s="639"/>
      <c r="H1143" s="533"/>
      <c r="I1143" s="653"/>
      <c r="J1143" s="652"/>
      <c r="K1143" s="441" t="str">
        <f>IF(C1143="","",VLOOKUP(C1143,'Reference 10.0 EULs'!$D$2:$E$120,2,))</f>
        <v/>
      </c>
      <c r="L1143" s="196" t="str">
        <f t="shared" si="176"/>
        <v/>
      </c>
      <c r="M1143" s="198" t="str">
        <f t="shared" si="178"/>
        <v/>
      </c>
      <c r="N1143" s="198"/>
      <c r="O1143" s="198"/>
      <c r="P1143" s="197" t="str">
        <f t="shared" si="177"/>
        <v/>
      </c>
      <c r="Q1143" s="199" t="str">
        <f t="shared" si="179"/>
        <v/>
      </c>
      <c r="R1143" s="200" t="str">
        <f>IF(K1143="","",'Step 1  Fixed Inputs'!$B$3*(1+'Step 1  Fixed Inputs'!$B$7)/('Step 1  Fixed Inputs'!$B$5-'Step 1  Fixed Inputs'!$B$7)*(1-((1+'Step 1  Fixed Inputs'!$B$7)/(1+'Step 1  Fixed Inputs'!$B$5))^$K1143))</f>
        <v/>
      </c>
      <c r="S1143" s="201" t="str">
        <f>IF(K1143="","",'Step 1  Fixed Inputs'!$B$4*(1+'Step 1  Fixed Inputs'!$B$7)/('Step 1  Fixed Inputs'!$B$5-'Step 1  Fixed Inputs'!$B$7)*(1-((1+'Step 1  Fixed Inputs'!$B$7)/(1+'Step 1  Fixed Inputs'!$B$5))^$K1143))</f>
        <v/>
      </c>
      <c r="T1143" s="202" t="str">
        <f>IF(K1143="","",R1143*#REF!)</f>
        <v/>
      </c>
      <c r="U1143" s="202" t="str">
        <f>IF(K1143="","",S1143*#REF!)</f>
        <v/>
      </c>
      <c r="V1143" s="200" t="str">
        <f>IF(K1143="","",R1143*#REF!+S1143*#REF!)</f>
        <v/>
      </c>
      <c r="W1143" s="256" t="str">
        <f t="shared" si="180"/>
        <v/>
      </c>
      <c r="X1143" s="259" t="str">
        <f t="shared" si="181"/>
        <v/>
      </c>
      <c r="Y1143" s="630" t="str">
        <f>IF(W1143="","",W1143*'Step 1  Fixed Inputs'!$B$8)</f>
        <v/>
      </c>
    </row>
    <row r="1144" spans="2:25" hidden="1">
      <c r="B1144" s="407"/>
      <c r="C1144" s="526"/>
      <c r="D1144" s="566"/>
      <c r="E1144" s="544"/>
      <c r="F1144" s="445"/>
      <c r="G1144" s="640"/>
      <c r="H1144" s="534"/>
      <c r="I1144" s="654"/>
      <c r="J1144" s="655"/>
      <c r="K1144" s="441" t="str">
        <f>IF(C1144="","",VLOOKUP(C1144,'Reference 10.0 EULs'!$D$2:$E$120,2,))</f>
        <v/>
      </c>
      <c r="L1144" s="196" t="str">
        <f t="shared" ref="L1144:L1156" si="182">IF(K1144="","",(J1144/J$1104)*L$1104)</f>
        <v/>
      </c>
      <c r="M1144" s="198" t="str">
        <f t="shared" si="178"/>
        <v/>
      </c>
      <c r="N1144" s="198"/>
      <c r="O1144" s="198"/>
      <c r="P1144" s="197" t="str">
        <f t="shared" ref="P1144:P1156" si="183">IF(K1144="","",(J1144/J$1104)*P$1104)</f>
        <v/>
      </c>
      <c r="Q1144" s="199" t="str">
        <f t="shared" si="179"/>
        <v/>
      </c>
      <c r="R1144" s="200" t="str">
        <f>IF(K1144="","",'Step 1  Fixed Inputs'!$B$3*(1+'Step 1  Fixed Inputs'!$B$7)/('Step 1  Fixed Inputs'!$B$5-'Step 1  Fixed Inputs'!$B$7)*(1-((1+'Step 1  Fixed Inputs'!$B$7)/(1+'Step 1  Fixed Inputs'!$B$5))^$K1144))</f>
        <v/>
      </c>
      <c r="S1144" s="201" t="str">
        <f>IF(K1144="","",'Step 1  Fixed Inputs'!$B$4*(1+'Step 1  Fixed Inputs'!$B$7)/('Step 1  Fixed Inputs'!$B$5-'Step 1  Fixed Inputs'!$B$7)*(1-((1+'Step 1  Fixed Inputs'!$B$7)/(1+'Step 1  Fixed Inputs'!$B$5))^$K1144))</f>
        <v/>
      </c>
      <c r="T1144" s="202" t="str">
        <f>IF(K1144="","",R1144*#REF!)</f>
        <v/>
      </c>
      <c r="U1144" s="202" t="str">
        <f>IF(K1144="","",S1144*#REF!)</f>
        <v/>
      </c>
      <c r="V1144" s="200" t="str">
        <f>IF(K1144="","",R1144*#REF!+S1144*#REF!)</f>
        <v/>
      </c>
      <c r="W1144" s="256" t="str">
        <f t="shared" si="180"/>
        <v/>
      </c>
      <c r="X1144" s="259" t="str">
        <f t="shared" si="181"/>
        <v/>
      </c>
      <c r="Y1144" s="630" t="str">
        <f>IF(W1144="","",W1144*'Step 1  Fixed Inputs'!$B$8)</f>
        <v/>
      </c>
    </row>
    <row r="1145" spans="2:25" hidden="1">
      <c r="B1145" s="228"/>
      <c r="C1145" s="527"/>
      <c r="D1145" s="566"/>
      <c r="E1145" s="544"/>
      <c r="F1145" s="445"/>
      <c r="G1145" s="640"/>
      <c r="H1145" s="534"/>
      <c r="I1145" s="654"/>
      <c r="J1145" s="655"/>
      <c r="K1145" s="441" t="str">
        <f>IF(C1145="","",VLOOKUP(C1145,'Reference 10.0 EULs'!$D$2:$E$120,2,))</f>
        <v/>
      </c>
      <c r="L1145" s="196" t="str">
        <f t="shared" si="182"/>
        <v/>
      </c>
      <c r="M1145" s="198" t="str">
        <f t="shared" si="178"/>
        <v/>
      </c>
      <c r="N1145" s="198"/>
      <c r="O1145" s="198"/>
      <c r="P1145" s="197" t="str">
        <f t="shared" si="183"/>
        <v/>
      </c>
      <c r="Q1145" s="199" t="str">
        <f t="shared" si="179"/>
        <v/>
      </c>
      <c r="R1145" s="200" t="str">
        <f>IF(K1145="","",'Step 1  Fixed Inputs'!$B$3*(1+'Step 1  Fixed Inputs'!$B$7)/('Step 1  Fixed Inputs'!$B$5-'Step 1  Fixed Inputs'!$B$7)*(1-((1+'Step 1  Fixed Inputs'!$B$7)/(1+'Step 1  Fixed Inputs'!$B$5))^$K1145))</f>
        <v/>
      </c>
      <c r="S1145" s="201" t="str">
        <f>IF(K1145="","",'Step 1  Fixed Inputs'!$B$4*(1+'Step 1  Fixed Inputs'!$B$7)/('Step 1  Fixed Inputs'!$B$5-'Step 1  Fixed Inputs'!$B$7)*(1-((1+'Step 1  Fixed Inputs'!$B$7)/(1+'Step 1  Fixed Inputs'!$B$5))^$K1145))</f>
        <v/>
      </c>
      <c r="T1145" s="202" t="str">
        <f>IF(K1145="","",R1145*#REF!)</f>
        <v/>
      </c>
      <c r="U1145" s="202" t="str">
        <f>IF(K1145="","",S1145*#REF!)</f>
        <v/>
      </c>
      <c r="V1145" s="200" t="str">
        <f>IF(K1145="","",R1145*#REF!+S1145*#REF!)</f>
        <v/>
      </c>
      <c r="W1145" s="256" t="str">
        <f t="shared" si="180"/>
        <v/>
      </c>
      <c r="X1145" s="259" t="str">
        <f t="shared" si="181"/>
        <v/>
      </c>
      <c r="Y1145" s="630" t="str">
        <f>IF(W1145="","",W1145*'Step 1  Fixed Inputs'!$B$8)</f>
        <v/>
      </c>
    </row>
    <row r="1146" spans="2:25" hidden="1">
      <c r="B1146" s="228"/>
      <c r="C1146" s="527"/>
      <c r="D1146" s="566"/>
      <c r="E1146" s="555"/>
      <c r="F1146" s="444"/>
      <c r="G1146" s="640"/>
      <c r="H1146" s="529"/>
      <c r="I1146" s="659"/>
      <c r="J1146" s="652"/>
      <c r="K1146" s="441" t="str">
        <f>IF(C1146="","",VLOOKUP(C1146,'Reference 10.0 EULs'!$D$2:$E$120,2,))</f>
        <v/>
      </c>
      <c r="L1146" s="196" t="str">
        <f t="shared" si="182"/>
        <v/>
      </c>
      <c r="M1146" s="198" t="str">
        <f t="shared" si="178"/>
        <v/>
      </c>
      <c r="N1146" s="198"/>
      <c r="O1146" s="198"/>
      <c r="P1146" s="197" t="str">
        <f t="shared" si="183"/>
        <v/>
      </c>
      <c r="Q1146" s="199" t="str">
        <f t="shared" si="179"/>
        <v/>
      </c>
      <c r="R1146" s="200" t="str">
        <f>IF(K1146="","",'Step 1  Fixed Inputs'!$B$3*(1+'Step 1  Fixed Inputs'!$B$7)/('Step 1  Fixed Inputs'!$B$5-'Step 1  Fixed Inputs'!$B$7)*(1-((1+'Step 1  Fixed Inputs'!$B$7)/(1+'Step 1  Fixed Inputs'!$B$5))^$K1146))</f>
        <v/>
      </c>
      <c r="S1146" s="201" t="str">
        <f>IF(K1146="","",'Step 1  Fixed Inputs'!$B$4*(1+'Step 1  Fixed Inputs'!$B$7)/('Step 1  Fixed Inputs'!$B$5-'Step 1  Fixed Inputs'!$B$7)*(1-((1+'Step 1  Fixed Inputs'!$B$7)/(1+'Step 1  Fixed Inputs'!$B$5))^$K1146))</f>
        <v/>
      </c>
      <c r="T1146" s="202" t="str">
        <f>IF(K1146="","",R1146*#REF!)</f>
        <v/>
      </c>
      <c r="U1146" s="202" t="str">
        <f>IF(K1146="","",S1146*#REF!)</f>
        <v/>
      </c>
      <c r="V1146" s="200" t="str">
        <f>IF(K1146="","",R1146*#REF!+S1146*#REF!)</f>
        <v/>
      </c>
      <c r="W1146" s="256" t="str">
        <f t="shared" si="180"/>
        <v/>
      </c>
      <c r="X1146" s="259" t="str">
        <f t="shared" si="181"/>
        <v/>
      </c>
      <c r="Y1146" s="630" t="str">
        <f>IF(W1146="","",W1146*'Step 1  Fixed Inputs'!$B$8)</f>
        <v/>
      </c>
    </row>
    <row r="1147" spans="2:25" hidden="1">
      <c r="B1147" s="228"/>
      <c r="C1147" s="527"/>
      <c r="D1147" s="566"/>
      <c r="E1147" s="555"/>
      <c r="F1147" s="444"/>
      <c r="G1147" s="640"/>
      <c r="H1147" s="529"/>
      <c r="I1147" s="659"/>
      <c r="J1147" s="660"/>
      <c r="K1147" s="441" t="str">
        <f>IF(C1147="","",VLOOKUP(C1147,'Reference 10.0 EULs'!$D$2:$E$120,2,))</f>
        <v/>
      </c>
      <c r="L1147" s="196" t="str">
        <f t="shared" si="182"/>
        <v/>
      </c>
      <c r="M1147" s="198" t="str">
        <f t="shared" si="178"/>
        <v/>
      </c>
      <c r="N1147" s="198"/>
      <c r="O1147" s="198"/>
      <c r="P1147" s="197" t="str">
        <f t="shared" si="183"/>
        <v/>
      </c>
      <c r="Q1147" s="199" t="str">
        <f t="shared" si="179"/>
        <v/>
      </c>
      <c r="R1147" s="200" t="str">
        <f>IF(K1147="","",'Step 1  Fixed Inputs'!$B$3*(1+'Step 1  Fixed Inputs'!$B$7)/('Step 1  Fixed Inputs'!$B$5-'Step 1  Fixed Inputs'!$B$7)*(1-((1+'Step 1  Fixed Inputs'!$B$7)/(1+'Step 1  Fixed Inputs'!$B$5))^$K1147))</f>
        <v/>
      </c>
      <c r="S1147" s="201" t="str">
        <f>IF(K1147="","",'Step 1  Fixed Inputs'!$B$4*(1+'Step 1  Fixed Inputs'!$B$7)/('Step 1  Fixed Inputs'!$B$5-'Step 1  Fixed Inputs'!$B$7)*(1-((1+'Step 1  Fixed Inputs'!$B$7)/(1+'Step 1  Fixed Inputs'!$B$5))^$K1147))</f>
        <v/>
      </c>
      <c r="T1147" s="202" t="str">
        <f>IF(K1147="","",R1147*#REF!)</f>
        <v/>
      </c>
      <c r="U1147" s="202" t="str">
        <f>IF(K1147="","",S1147*#REF!)</f>
        <v/>
      </c>
      <c r="V1147" s="200" t="str">
        <f>IF(K1147="","",R1147*#REF!+S1147*#REF!)</f>
        <v/>
      </c>
      <c r="W1147" s="256" t="str">
        <f t="shared" si="180"/>
        <v/>
      </c>
      <c r="X1147" s="259" t="str">
        <f t="shared" si="181"/>
        <v/>
      </c>
      <c r="Y1147" s="630" t="str">
        <f>IF(W1147="","",W1147*'Step 1  Fixed Inputs'!$B$8)</f>
        <v/>
      </c>
    </row>
    <row r="1148" spans="2:25" hidden="1">
      <c r="B1148" s="228"/>
      <c r="C1148" s="527"/>
      <c r="D1148" s="566"/>
      <c r="E1148" s="544"/>
      <c r="F1148" s="445"/>
      <c r="G1148" s="640"/>
      <c r="H1148" s="534"/>
      <c r="I1148" s="654"/>
      <c r="J1148" s="655"/>
      <c r="K1148" s="441" t="str">
        <f>IF(C1148="","",VLOOKUP(C1148,'Reference 10.0 EULs'!$D$2:$E$120,2,))</f>
        <v/>
      </c>
      <c r="L1148" s="196" t="str">
        <f t="shared" si="182"/>
        <v/>
      </c>
      <c r="M1148" s="198" t="str">
        <f t="shared" si="178"/>
        <v/>
      </c>
      <c r="N1148" s="198"/>
      <c r="O1148" s="198"/>
      <c r="P1148" s="197" t="str">
        <f t="shared" si="183"/>
        <v/>
      </c>
      <c r="Q1148" s="199" t="str">
        <f t="shared" si="179"/>
        <v/>
      </c>
      <c r="R1148" s="200" t="str">
        <f>IF(K1148="","",'Step 1  Fixed Inputs'!$B$3*(1+'Step 1  Fixed Inputs'!$B$7)/('Step 1  Fixed Inputs'!$B$5-'Step 1  Fixed Inputs'!$B$7)*(1-((1+'Step 1  Fixed Inputs'!$B$7)/(1+'Step 1  Fixed Inputs'!$B$5))^$K1148))</f>
        <v/>
      </c>
      <c r="S1148" s="201" t="str">
        <f>IF(K1148="","",'Step 1  Fixed Inputs'!$B$4*(1+'Step 1  Fixed Inputs'!$B$7)/('Step 1  Fixed Inputs'!$B$5-'Step 1  Fixed Inputs'!$B$7)*(1-((1+'Step 1  Fixed Inputs'!$B$7)/(1+'Step 1  Fixed Inputs'!$B$5))^$K1148))</f>
        <v/>
      </c>
      <c r="T1148" s="202" t="str">
        <f>IF(K1148="","",R1148*#REF!)</f>
        <v/>
      </c>
      <c r="U1148" s="202" t="str">
        <f>IF(K1148="","",S1148*#REF!)</f>
        <v/>
      </c>
      <c r="V1148" s="200" t="str">
        <f>IF(K1148="","",R1148*#REF!+S1148*#REF!)</f>
        <v/>
      </c>
      <c r="W1148" s="256" t="str">
        <f t="shared" si="180"/>
        <v/>
      </c>
      <c r="X1148" s="259" t="str">
        <f t="shared" si="181"/>
        <v/>
      </c>
      <c r="Y1148" s="630" t="str">
        <f>IF(W1148="","",W1148*'Step 1  Fixed Inputs'!$B$8)</f>
        <v/>
      </c>
    </row>
    <row r="1149" spans="2:25" hidden="1">
      <c r="B1149" s="228"/>
      <c r="C1149" s="527"/>
      <c r="D1149" s="566"/>
      <c r="E1149" s="544"/>
      <c r="F1149" s="445"/>
      <c r="G1149" s="640"/>
      <c r="H1149" s="534"/>
      <c r="I1149" s="654"/>
      <c r="J1149" s="655"/>
      <c r="K1149" s="441" t="str">
        <f>IF(C1149="","",VLOOKUP(C1149,'Reference 10.0 EULs'!$D$2:$E$120,2,))</f>
        <v/>
      </c>
      <c r="L1149" s="196" t="str">
        <f t="shared" si="182"/>
        <v/>
      </c>
      <c r="M1149" s="198" t="str">
        <f t="shared" si="178"/>
        <v/>
      </c>
      <c r="N1149" s="198"/>
      <c r="O1149" s="198"/>
      <c r="P1149" s="197" t="str">
        <f t="shared" si="183"/>
        <v/>
      </c>
      <c r="Q1149" s="199" t="str">
        <f t="shared" si="179"/>
        <v/>
      </c>
      <c r="R1149" s="200" t="str">
        <f>IF(K1149="","",'Step 1  Fixed Inputs'!$B$3*(1+'Step 1  Fixed Inputs'!$B$7)/('Step 1  Fixed Inputs'!$B$5-'Step 1  Fixed Inputs'!$B$7)*(1-((1+'Step 1  Fixed Inputs'!$B$7)/(1+'Step 1  Fixed Inputs'!$B$5))^$K1149))</f>
        <v/>
      </c>
      <c r="S1149" s="201" t="str">
        <f>IF(K1149="","",'Step 1  Fixed Inputs'!$B$4*(1+'Step 1  Fixed Inputs'!$B$7)/('Step 1  Fixed Inputs'!$B$5-'Step 1  Fixed Inputs'!$B$7)*(1-((1+'Step 1  Fixed Inputs'!$B$7)/(1+'Step 1  Fixed Inputs'!$B$5))^$K1149))</f>
        <v/>
      </c>
      <c r="T1149" s="202" t="str">
        <f>IF(K1149="","",R1149*#REF!)</f>
        <v/>
      </c>
      <c r="U1149" s="202" t="str">
        <f>IF(K1149="","",S1149*#REF!)</f>
        <v/>
      </c>
      <c r="V1149" s="200" t="str">
        <f>IF(K1149="","",R1149*#REF!+S1149*#REF!)</f>
        <v/>
      </c>
      <c r="W1149" s="256" t="str">
        <f t="shared" si="180"/>
        <v/>
      </c>
      <c r="X1149" s="259" t="str">
        <f t="shared" si="181"/>
        <v/>
      </c>
      <c r="Y1149" s="630" t="str">
        <f>IF(W1149="","",W1149*'Step 1  Fixed Inputs'!$B$8)</f>
        <v/>
      </c>
    </row>
    <row r="1150" spans="2:25" hidden="1">
      <c r="B1150" s="228"/>
      <c r="C1150" s="527"/>
      <c r="D1150" s="566"/>
      <c r="E1150" s="544"/>
      <c r="F1150" s="445"/>
      <c r="G1150" s="640"/>
      <c r="H1150" s="534"/>
      <c r="I1150" s="654"/>
      <c r="J1150" s="655"/>
      <c r="K1150" s="441" t="str">
        <f>IF(C1150="","",VLOOKUP(C1150,'Reference 10.0 EULs'!$D$2:$E$120,2,))</f>
        <v/>
      </c>
      <c r="L1150" s="196" t="str">
        <f t="shared" si="182"/>
        <v/>
      </c>
      <c r="M1150" s="198" t="str">
        <f t="shared" si="178"/>
        <v/>
      </c>
      <c r="N1150" s="198"/>
      <c r="O1150" s="198"/>
      <c r="P1150" s="197" t="str">
        <f t="shared" si="183"/>
        <v/>
      </c>
      <c r="Q1150" s="199" t="str">
        <f t="shared" si="179"/>
        <v/>
      </c>
      <c r="R1150" s="200" t="str">
        <f>IF(K1150="","",'Step 1  Fixed Inputs'!$B$3*(1+'Step 1  Fixed Inputs'!$B$7)/('Step 1  Fixed Inputs'!$B$5-'Step 1  Fixed Inputs'!$B$7)*(1-((1+'Step 1  Fixed Inputs'!$B$7)/(1+'Step 1  Fixed Inputs'!$B$5))^$K1150))</f>
        <v/>
      </c>
      <c r="S1150" s="201" t="str">
        <f>IF(K1150="","",'Step 1  Fixed Inputs'!$B$4*(1+'Step 1  Fixed Inputs'!$B$7)/('Step 1  Fixed Inputs'!$B$5-'Step 1  Fixed Inputs'!$B$7)*(1-((1+'Step 1  Fixed Inputs'!$B$7)/(1+'Step 1  Fixed Inputs'!$B$5))^$K1150))</f>
        <v/>
      </c>
      <c r="T1150" s="202" t="str">
        <f>IF(K1150="","",R1150*#REF!)</f>
        <v/>
      </c>
      <c r="U1150" s="202" t="str">
        <f>IF(K1150="","",S1150*#REF!)</f>
        <v/>
      </c>
      <c r="V1150" s="200" t="str">
        <f>IF(K1150="","",R1150*#REF!+S1150*#REF!)</f>
        <v/>
      </c>
      <c r="W1150" s="256" t="str">
        <f t="shared" si="180"/>
        <v/>
      </c>
      <c r="X1150" s="259" t="str">
        <f t="shared" si="181"/>
        <v/>
      </c>
      <c r="Y1150" s="630" t="str">
        <f>IF(W1150="","",W1150*'Step 1  Fixed Inputs'!$B$8)</f>
        <v/>
      </c>
    </row>
    <row r="1151" spans="2:25" hidden="1">
      <c r="B1151" s="228"/>
      <c r="C1151" s="527"/>
      <c r="D1151" s="566"/>
      <c r="E1151" s="544"/>
      <c r="F1151" s="445"/>
      <c r="G1151" s="640"/>
      <c r="H1151" s="534"/>
      <c r="I1151" s="654"/>
      <c r="J1151" s="655"/>
      <c r="K1151" s="441" t="str">
        <f>IF(C1151="","",VLOOKUP(C1151,'Reference 10.0 EULs'!$D$2:$E$120,2,))</f>
        <v/>
      </c>
      <c r="L1151" s="196" t="str">
        <f t="shared" si="182"/>
        <v/>
      </c>
      <c r="M1151" s="198" t="str">
        <f t="shared" si="178"/>
        <v/>
      </c>
      <c r="N1151" s="198"/>
      <c r="O1151" s="198"/>
      <c r="P1151" s="197" t="str">
        <f t="shared" si="183"/>
        <v/>
      </c>
      <c r="Q1151" s="199" t="str">
        <f t="shared" si="179"/>
        <v/>
      </c>
      <c r="R1151" s="200" t="str">
        <f>IF(K1151="","",'Step 1  Fixed Inputs'!$B$3*(1+'Step 1  Fixed Inputs'!$B$7)/('Step 1  Fixed Inputs'!$B$5-'Step 1  Fixed Inputs'!$B$7)*(1-((1+'Step 1  Fixed Inputs'!$B$7)/(1+'Step 1  Fixed Inputs'!$B$5))^$K1151))</f>
        <v/>
      </c>
      <c r="S1151" s="201" t="str">
        <f>IF(K1151="","",'Step 1  Fixed Inputs'!$B$4*(1+'Step 1  Fixed Inputs'!$B$7)/('Step 1  Fixed Inputs'!$B$5-'Step 1  Fixed Inputs'!$B$7)*(1-((1+'Step 1  Fixed Inputs'!$B$7)/(1+'Step 1  Fixed Inputs'!$B$5))^$K1151))</f>
        <v/>
      </c>
      <c r="T1151" s="202" t="str">
        <f>IF(K1151="","",R1151*#REF!)</f>
        <v/>
      </c>
      <c r="U1151" s="202" t="str">
        <f>IF(K1151="","",S1151*#REF!)</f>
        <v/>
      </c>
      <c r="V1151" s="200" t="str">
        <f>IF(K1151="","",R1151*#REF!+S1151*#REF!)</f>
        <v/>
      </c>
      <c r="W1151" s="256" t="str">
        <f t="shared" si="180"/>
        <v/>
      </c>
      <c r="X1151" s="259" t="str">
        <f t="shared" si="181"/>
        <v/>
      </c>
      <c r="Y1151" s="630" t="str">
        <f>IF(W1151="","",W1151*'Step 1  Fixed Inputs'!$B$8)</f>
        <v/>
      </c>
    </row>
    <row r="1152" spans="2:25" hidden="1">
      <c r="B1152" s="228"/>
      <c r="C1152" s="527"/>
      <c r="D1152" s="566"/>
      <c r="E1152" s="544"/>
      <c r="F1152" s="445"/>
      <c r="G1152" s="640"/>
      <c r="H1152" s="534"/>
      <c r="I1152" s="654"/>
      <c r="J1152" s="655"/>
      <c r="K1152" s="441" t="str">
        <f>IF(C1152="","",VLOOKUP(C1152,'Reference 10.0 EULs'!$D$2:$E$120,2,))</f>
        <v/>
      </c>
      <c r="L1152" s="196" t="str">
        <f t="shared" si="182"/>
        <v/>
      </c>
      <c r="M1152" s="198" t="str">
        <f t="shared" si="178"/>
        <v/>
      </c>
      <c r="N1152" s="198"/>
      <c r="O1152" s="198"/>
      <c r="P1152" s="197" t="str">
        <f t="shared" si="183"/>
        <v/>
      </c>
      <c r="Q1152" s="199" t="str">
        <f t="shared" si="179"/>
        <v/>
      </c>
      <c r="R1152" s="200" t="str">
        <f>IF(K1152="","",'Step 1  Fixed Inputs'!$B$3*(1+'Step 1  Fixed Inputs'!$B$7)/('Step 1  Fixed Inputs'!$B$5-'Step 1  Fixed Inputs'!$B$7)*(1-((1+'Step 1  Fixed Inputs'!$B$7)/(1+'Step 1  Fixed Inputs'!$B$5))^$K1152))</f>
        <v/>
      </c>
      <c r="S1152" s="201" t="str">
        <f>IF(K1152="","",'Step 1  Fixed Inputs'!$B$4*(1+'Step 1  Fixed Inputs'!$B$7)/('Step 1  Fixed Inputs'!$B$5-'Step 1  Fixed Inputs'!$B$7)*(1-((1+'Step 1  Fixed Inputs'!$B$7)/(1+'Step 1  Fixed Inputs'!$B$5))^$K1152))</f>
        <v/>
      </c>
      <c r="T1152" s="202" t="str">
        <f>IF(K1152="","",R1152*#REF!)</f>
        <v/>
      </c>
      <c r="U1152" s="202" t="str">
        <f>IF(K1152="","",S1152*#REF!)</f>
        <v/>
      </c>
      <c r="V1152" s="200" t="str">
        <f>IF(K1152="","",R1152*#REF!+S1152*#REF!)</f>
        <v/>
      </c>
      <c r="W1152" s="256" t="str">
        <f t="shared" si="180"/>
        <v/>
      </c>
      <c r="X1152" s="259" t="str">
        <f t="shared" si="181"/>
        <v/>
      </c>
      <c r="Y1152" s="630" t="str">
        <f>IF(W1152="","",W1152*'Step 1  Fixed Inputs'!$B$8)</f>
        <v/>
      </c>
    </row>
    <row r="1153" spans="1:25" hidden="1">
      <c r="A1153" s="393"/>
      <c r="B1153" s="228"/>
      <c r="C1153" s="527"/>
      <c r="D1153" s="571"/>
      <c r="E1153" s="551"/>
      <c r="F1153" s="449"/>
      <c r="G1153" s="644"/>
      <c r="H1153" s="538"/>
      <c r="I1153" s="661"/>
      <c r="J1153" s="655"/>
      <c r="K1153" s="441" t="str">
        <f>IF(C1153="","",VLOOKUP(C1153,'Reference 10.0 EULs'!$D$2:$E$120,2,))</f>
        <v/>
      </c>
      <c r="L1153" s="196" t="str">
        <f t="shared" si="182"/>
        <v/>
      </c>
      <c r="M1153" s="198" t="str">
        <f t="shared" si="178"/>
        <v/>
      </c>
      <c r="N1153" s="198"/>
      <c r="O1153" s="198"/>
      <c r="P1153" s="197" t="str">
        <f t="shared" si="183"/>
        <v/>
      </c>
      <c r="Q1153" s="199" t="str">
        <f t="shared" si="179"/>
        <v/>
      </c>
      <c r="R1153" s="200" t="str">
        <f>IF(K1153="","",'Step 1  Fixed Inputs'!$B$3*(1+'Step 1  Fixed Inputs'!$B$7)/('Step 1  Fixed Inputs'!$B$5-'Step 1  Fixed Inputs'!$B$7)*(1-((1+'Step 1  Fixed Inputs'!$B$7)/(1+'Step 1  Fixed Inputs'!$B$5))^$K1153))</f>
        <v/>
      </c>
      <c r="S1153" s="201" t="str">
        <f>IF(K1153="","",'Step 1  Fixed Inputs'!$B$4*(1+'Step 1  Fixed Inputs'!$B$7)/('Step 1  Fixed Inputs'!$B$5-'Step 1  Fixed Inputs'!$B$7)*(1-((1+'Step 1  Fixed Inputs'!$B$7)/(1+'Step 1  Fixed Inputs'!$B$5))^$K1153))</f>
        <v/>
      </c>
      <c r="T1153" s="202" t="str">
        <f>IF(K1153="","",R1153*#REF!)</f>
        <v/>
      </c>
      <c r="U1153" s="202" t="str">
        <f>IF(K1153="","",S1153*#REF!)</f>
        <v/>
      </c>
      <c r="V1153" s="200" t="str">
        <f>IF(K1153="","",R1153*#REF!+S1153*#REF!)</f>
        <v/>
      </c>
      <c r="W1153" s="256" t="str">
        <f t="shared" si="180"/>
        <v/>
      </c>
      <c r="X1153" s="259" t="str">
        <f t="shared" si="181"/>
        <v/>
      </c>
      <c r="Y1153" s="630" t="str">
        <f>IF(W1153="","",W1153*'Step 1  Fixed Inputs'!$B$8)</f>
        <v/>
      </c>
    </row>
    <row r="1154" spans="1:25" hidden="1">
      <c r="A1154" s="393"/>
      <c r="B1154" s="228"/>
      <c r="C1154" s="527"/>
      <c r="D1154" s="566"/>
      <c r="E1154" s="555"/>
      <c r="F1154" s="444"/>
      <c r="G1154" s="640"/>
      <c r="H1154" s="529"/>
      <c r="I1154" s="659"/>
      <c r="J1154" s="652"/>
      <c r="K1154" s="441" t="str">
        <f>IF(C1154="","",VLOOKUP(C1154,'Reference 10.0 EULs'!$D$2:$E$120,2,))</f>
        <v/>
      </c>
      <c r="L1154" s="196" t="str">
        <f t="shared" si="182"/>
        <v/>
      </c>
      <c r="M1154" s="198" t="str">
        <f t="shared" si="178"/>
        <v/>
      </c>
      <c r="N1154" s="198"/>
      <c r="O1154" s="198"/>
      <c r="P1154" s="197" t="str">
        <f t="shared" si="183"/>
        <v/>
      </c>
      <c r="Q1154" s="199" t="str">
        <f t="shared" si="179"/>
        <v/>
      </c>
      <c r="R1154" s="200" t="str">
        <f>IF(K1154="","",'Step 1  Fixed Inputs'!$B$3*(1+'Step 1  Fixed Inputs'!$B$7)/('Step 1  Fixed Inputs'!$B$5-'Step 1  Fixed Inputs'!$B$7)*(1-((1+'Step 1  Fixed Inputs'!$B$7)/(1+'Step 1  Fixed Inputs'!$B$5))^$K1154))</f>
        <v/>
      </c>
      <c r="S1154" s="201" t="str">
        <f>IF(K1154="","",'Step 1  Fixed Inputs'!$B$4*(1+'Step 1  Fixed Inputs'!$B$7)/('Step 1  Fixed Inputs'!$B$5-'Step 1  Fixed Inputs'!$B$7)*(1-((1+'Step 1  Fixed Inputs'!$B$7)/(1+'Step 1  Fixed Inputs'!$B$5))^$K1154))</f>
        <v/>
      </c>
      <c r="T1154" s="202" t="str">
        <f>IF(K1154="","",R1154*#REF!)</f>
        <v/>
      </c>
      <c r="U1154" s="202" t="str">
        <f>IF(K1154="","",S1154*#REF!)</f>
        <v/>
      </c>
      <c r="V1154" s="200" t="str">
        <f>IF(K1154="","",R1154*#REF!+S1154*#REF!)</f>
        <v/>
      </c>
      <c r="W1154" s="256" t="str">
        <f t="shared" si="180"/>
        <v/>
      </c>
      <c r="X1154" s="259" t="str">
        <f t="shared" si="181"/>
        <v/>
      </c>
      <c r="Y1154" s="630" t="str">
        <f>IF(W1154="","",W1154*'Step 1  Fixed Inputs'!$B$8)</f>
        <v/>
      </c>
    </row>
    <row r="1155" spans="1:25" hidden="1">
      <c r="A1155" s="393"/>
      <c r="B1155" s="228"/>
      <c r="C1155" s="527"/>
      <c r="D1155" s="566"/>
      <c r="E1155" s="555"/>
      <c r="F1155" s="444"/>
      <c r="G1155" s="640"/>
      <c r="H1155" s="529"/>
      <c r="I1155" s="659"/>
      <c r="J1155" s="660"/>
      <c r="K1155" s="441" t="str">
        <f>IF(C1155="","",VLOOKUP(C1155,'Reference 10.0 EULs'!$D$2:$E$120,2,))</f>
        <v/>
      </c>
      <c r="L1155" s="196" t="str">
        <f t="shared" si="182"/>
        <v/>
      </c>
      <c r="M1155" s="198" t="str">
        <f t="shared" si="178"/>
        <v/>
      </c>
      <c r="N1155" s="198"/>
      <c r="O1155" s="198"/>
      <c r="P1155" s="197" t="str">
        <f t="shared" si="183"/>
        <v/>
      </c>
      <c r="Q1155" s="199" t="str">
        <f t="shared" si="179"/>
        <v/>
      </c>
      <c r="R1155" s="200" t="str">
        <f>IF(K1155="","",'Step 1  Fixed Inputs'!$B$3*(1+'Step 1  Fixed Inputs'!$B$7)/('Step 1  Fixed Inputs'!$B$5-'Step 1  Fixed Inputs'!$B$7)*(1-((1+'Step 1  Fixed Inputs'!$B$7)/(1+'Step 1  Fixed Inputs'!$B$5))^$K1155))</f>
        <v/>
      </c>
      <c r="S1155" s="201" t="str">
        <f>IF(K1155="","",'Step 1  Fixed Inputs'!$B$4*(1+'Step 1  Fixed Inputs'!$B$7)/('Step 1  Fixed Inputs'!$B$5-'Step 1  Fixed Inputs'!$B$7)*(1-((1+'Step 1  Fixed Inputs'!$B$7)/(1+'Step 1  Fixed Inputs'!$B$5))^$K1155))</f>
        <v/>
      </c>
      <c r="T1155" s="202" t="str">
        <f>IF(K1155="","",R1155*#REF!)</f>
        <v/>
      </c>
      <c r="U1155" s="202" t="str">
        <f>IF(K1155="","",S1155*#REF!)</f>
        <v/>
      </c>
      <c r="V1155" s="200" t="str">
        <f>IF(K1155="","",R1155*#REF!+S1155*#REF!)</f>
        <v/>
      </c>
      <c r="W1155" s="256" t="str">
        <f t="shared" si="180"/>
        <v/>
      </c>
      <c r="X1155" s="259" t="str">
        <f t="shared" si="181"/>
        <v/>
      </c>
      <c r="Y1155" s="630" t="str">
        <f>IF(W1155="","",W1155*'Step 1  Fixed Inputs'!$B$8)</f>
        <v/>
      </c>
    </row>
    <row r="1156" spans="1:25" hidden="1">
      <c r="A1156" s="393"/>
      <c r="B1156" s="228"/>
      <c r="C1156" s="527"/>
      <c r="D1156" s="566"/>
      <c r="E1156" s="544"/>
      <c r="F1156" s="445"/>
      <c r="G1156" s="640"/>
      <c r="H1156" s="534"/>
      <c r="I1156" s="654"/>
      <c r="J1156" s="655"/>
      <c r="K1156" s="441" t="str">
        <f>IF(C1156="","",VLOOKUP(C1156,'Reference 10.0 EULs'!$D$2:$E$120,2,))</f>
        <v/>
      </c>
      <c r="L1156" s="196" t="str">
        <f t="shared" si="182"/>
        <v/>
      </c>
      <c r="M1156" s="198" t="str">
        <f t="shared" si="178"/>
        <v/>
      </c>
      <c r="N1156" s="198"/>
      <c r="O1156" s="198"/>
      <c r="P1156" s="197" t="str">
        <f t="shared" si="183"/>
        <v/>
      </c>
      <c r="Q1156" s="199" t="str">
        <f t="shared" si="179"/>
        <v/>
      </c>
      <c r="R1156" s="200" t="str">
        <f>IF(K1156="","",'Step 1  Fixed Inputs'!$B$3*(1+'Step 1  Fixed Inputs'!$B$7)/('Step 1  Fixed Inputs'!$B$5-'Step 1  Fixed Inputs'!$B$7)*(1-((1+'Step 1  Fixed Inputs'!$B$7)/(1+'Step 1  Fixed Inputs'!$B$5))^$K1156))</f>
        <v/>
      </c>
      <c r="S1156" s="201" t="str">
        <f>IF(K1156="","",'Step 1  Fixed Inputs'!$B$4*(1+'Step 1  Fixed Inputs'!$B$7)/('Step 1  Fixed Inputs'!$B$5-'Step 1  Fixed Inputs'!$B$7)*(1-((1+'Step 1  Fixed Inputs'!$B$7)/(1+'Step 1  Fixed Inputs'!$B$5))^$K1156))</f>
        <v/>
      </c>
      <c r="T1156" s="202" t="str">
        <f>IF(K1156="","",R1156*#REF!)</f>
        <v/>
      </c>
      <c r="U1156" s="202" t="str">
        <f>IF(K1156="","",S1156*#REF!)</f>
        <v/>
      </c>
      <c r="V1156" s="200" t="str">
        <f>IF(K1156="","",R1156*#REF!+S1156*#REF!)</f>
        <v/>
      </c>
      <c r="W1156" s="256" t="str">
        <f t="shared" si="180"/>
        <v/>
      </c>
      <c r="X1156" s="259" t="str">
        <f t="shared" si="181"/>
        <v/>
      </c>
      <c r="Y1156" s="630" t="str">
        <f>IF(W1156="","",W1156*'Step 1  Fixed Inputs'!$B$8)</f>
        <v/>
      </c>
    </row>
    <row r="1157" spans="1:25" ht="16.5" hidden="1" customHeight="1" thickBot="1">
      <c r="A1157" s="393"/>
      <c r="B1157" s="228"/>
      <c r="C1157" s="527"/>
      <c r="D1157" s="566"/>
      <c r="E1157" s="544"/>
      <c r="F1157" s="445"/>
      <c r="G1157" s="640"/>
      <c r="H1157" s="534"/>
      <c r="I1157" s="654"/>
      <c r="J1157" s="655"/>
      <c r="K1157" s="441" t="str">
        <f>IF(C1157="","",VLOOKUP(C1157,'Reference 10.0 EULs'!$D$2:$E$120,2,))</f>
        <v/>
      </c>
      <c r="L1157" s="196" t="str">
        <f t="shared" si="176"/>
        <v/>
      </c>
      <c r="M1157" s="198" t="str">
        <f t="shared" si="178"/>
        <v/>
      </c>
      <c r="N1157" s="198"/>
      <c r="O1157" s="198"/>
      <c r="P1157" s="197" t="str">
        <f t="shared" si="177"/>
        <v/>
      </c>
      <c r="Q1157" s="199" t="str">
        <f t="shared" si="179"/>
        <v/>
      </c>
      <c r="R1157" s="200" t="str">
        <f>IF(K1157="","",'Step 1  Fixed Inputs'!$B$3*(1+'Step 1  Fixed Inputs'!$B$7)/('Step 1  Fixed Inputs'!$B$5-'Step 1  Fixed Inputs'!$B$7)*(1-((1+'Step 1  Fixed Inputs'!$B$7)/(1+'Step 1  Fixed Inputs'!$B$5))^$K1157))</f>
        <v/>
      </c>
      <c r="S1157" s="201" t="str">
        <f>IF(K1157="","",'Step 1  Fixed Inputs'!$B$4*(1+'Step 1  Fixed Inputs'!$B$7)/('Step 1  Fixed Inputs'!$B$5-'Step 1  Fixed Inputs'!$B$7)*(1-((1+'Step 1  Fixed Inputs'!$B$7)/(1+'Step 1  Fixed Inputs'!$B$5))^$K1157))</f>
        <v/>
      </c>
      <c r="T1157" s="202" t="str">
        <f>IF(K1157="","",R1157*#REF!)</f>
        <v/>
      </c>
      <c r="U1157" s="202" t="str">
        <f>IF(K1157="","",S1157*#REF!)</f>
        <v/>
      </c>
      <c r="V1157" s="200" t="str">
        <f>IF(K1157="","",R1157*#REF!+S1157*#REF!)</f>
        <v/>
      </c>
      <c r="W1157" s="256" t="str">
        <f t="shared" si="180"/>
        <v/>
      </c>
      <c r="X1157" s="259" t="str">
        <f t="shared" si="181"/>
        <v/>
      </c>
      <c r="Y1157" s="630" t="str">
        <f>IF(W1157="","",W1157*'Step 1  Fixed Inputs'!$B$8)</f>
        <v/>
      </c>
    </row>
    <row r="1158" spans="1:25" ht="18" hidden="1" thickBot="1">
      <c r="A1158" s="286" t="s">
        <v>173</v>
      </c>
      <c r="B1158" s="229"/>
      <c r="C1158" s="520" t="s">
        <v>102</v>
      </c>
      <c r="D1158" s="568"/>
      <c r="E1158" s="548"/>
      <c r="F1158" s="446"/>
      <c r="G1158" s="641"/>
      <c r="H1158" s="535"/>
      <c r="I1158" s="656"/>
      <c r="J1158" s="636">
        <f>SUM(J1159:J1198)</f>
        <v>0</v>
      </c>
      <c r="K1158" s="438" t="s">
        <v>156</v>
      </c>
      <c r="L1158" s="203" t="str">
        <f>'Step 3  Admin Allocation'!K12</f>
        <v/>
      </c>
      <c r="M1158" s="405">
        <f>SUM(M1159:M1198)</f>
        <v>0</v>
      </c>
      <c r="N1158" s="405"/>
      <c r="O1158" s="405"/>
      <c r="P1158" s="204" t="str">
        <f>'Step 3  Admin Allocation'!O12</f>
        <v/>
      </c>
      <c r="Q1158" s="405">
        <f t="shared" ref="Q1158:W1158" si="184">SUM(Q1159:Q1198)</f>
        <v>0</v>
      </c>
      <c r="R1158" s="405">
        <f t="shared" si="184"/>
        <v>0</v>
      </c>
      <c r="S1158" s="405">
        <f t="shared" si="184"/>
        <v>0</v>
      </c>
      <c r="T1158" s="405">
        <f t="shared" si="184"/>
        <v>0</v>
      </c>
      <c r="U1158" s="405">
        <f t="shared" si="184"/>
        <v>0</v>
      </c>
      <c r="V1158" s="405">
        <f t="shared" si="184"/>
        <v>0</v>
      </c>
      <c r="W1158" s="255">
        <f t="shared" si="184"/>
        <v>0</v>
      </c>
      <c r="X1158" s="258" t="e">
        <f>V1158/Q1158</f>
        <v>#DIV/0!</v>
      </c>
      <c r="Y1158" s="629">
        <f>SUM(Y1159:Y1198)</f>
        <v>0</v>
      </c>
    </row>
    <row r="1159" spans="1:25" hidden="1">
      <c r="A1159" s="262"/>
      <c r="B1159" s="407"/>
      <c r="C1159" s="526"/>
      <c r="D1159" s="562"/>
      <c r="E1159" s="542"/>
      <c r="F1159" s="442"/>
      <c r="G1159" s="637"/>
      <c r="H1159" s="532"/>
      <c r="I1159" s="647"/>
      <c r="J1159" s="649"/>
      <c r="K1159" s="441" t="str">
        <f>IF(C1159="","",VLOOKUP(C1159,'Reference 10.0 EULs'!$D$2:$E$120,2,))</f>
        <v/>
      </c>
      <c r="L1159" s="196" t="str">
        <f>IF(K1159="","",(J1159/J$1158)*L$1158)</f>
        <v/>
      </c>
      <c r="M1159" s="198" t="str">
        <f t="shared" ref="M1159:M1198" si="185">IF(K1159="","",SUM(J1159,L1159))</f>
        <v/>
      </c>
      <c r="N1159" s="198"/>
      <c r="O1159" s="198"/>
      <c r="P1159" s="197" t="str">
        <f>IF(K1159="","",(J1159/J$1158)*P$1158)</f>
        <v/>
      </c>
      <c r="Q1159" s="199" t="str">
        <f t="shared" ref="Q1159:Q1198" si="186">IF(K1159="","",SUM(J1159,P1159))</f>
        <v/>
      </c>
      <c r="R1159" s="200" t="str">
        <f>IF(K1159="","",'Step 1  Fixed Inputs'!$B$3*(1+'Step 1  Fixed Inputs'!$B$7)/('Step 1  Fixed Inputs'!$B$5-'Step 1  Fixed Inputs'!$B$7)*(1-((1+'Step 1  Fixed Inputs'!$B$7)/(1+'Step 1  Fixed Inputs'!$B$5))^$K1159))</f>
        <v/>
      </c>
      <c r="S1159" s="201" t="str">
        <f>IF(K1159="","",'Step 1  Fixed Inputs'!$B$4*(1+'Step 1  Fixed Inputs'!$B$7)/('Step 1  Fixed Inputs'!$B$5-'Step 1  Fixed Inputs'!$B$7)*(1-((1+'Step 1  Fixed Inputs'!$B$7)/(1+'Step 1  Fixed Inputs'!$B$5))^$K1159))</f>
        <v/>
      </c>
      <c r="T1159" s="202" t="str">
        <f>IF(K1159="","",R1159*#REF!)</f>
        <v/>
      </c>
      <c r="U1159" s="202" t="str">
        <f>IF(K1159="","",S1159*#REF!)</f>
        <v/>
      </c>
      <c r="V1159" s="200" t="str">
        <f>IF(K1159="","",R1159*#REF!+S1159*#REF!)</f>
        <v/>
      </c>
      <c r="W1159" s="256" t="str">
        <f t="shared" ref="W1159:W1198" si="187">IF(K1159="","",V1159-Q1159)</f>
        <v/>
      </c>
      <c r="X1159" s="259" t="str">
        <f t="shared" ref="X1159:X1198" si="188">IF(K1159="","",V1159/Q1159)</f>
        <v/>
      </c>
      <c r="Y1159" s="630" t="str">
        <f>IF(W1159="","",W1159*'Step 1  Fixed Inputs'!$B$8)</f>
        <v/>
      </c>
    </row>
    <row r="1160" spans="1:25" hidden="1">
      <c r="A1160" s="262"/>
      <c r="B1160" s="407"/>
      <c r="C1160" s="526"/>
      <c r="D1160" s="562"/>
      <c r="E1160" s="542"/>
      <c r="F1160" s="442"/>
      <c r="G1160" s="637"/>
      <c r="H1160" s="532"/>
      <c r="I1160" s="647"/>
      <c r="J1160" s="649"/>
      <c r="K1160" s="441" t="str">
        <f>IF(C1160="","",VLOOKUP(C1160,'Reference 10.0 EULs'!$D$2:$E$120,2,))</f>
        <v/>
      </c>
      <c r="L1160" s="196" t="str">
        <f t="shared" ref="L1160:L1198" si="189">IF(K1160="","",(J1160/J$1158)*L$1158)</f>
        <v/>
      </c>
      <c r="M1160" s="198" t="str">
        <f t="shared" si="185"/>
        <v/>
      </c>
      <c r="N1160" s="198"/>
      <c r="O1160" s="198"/>
      <c r="P1160" s="197" t="str">
        <f t="shared" ref="P1160:P1198" si="190">IF(K1160="","",(J1160/J$1158)*P$1158)</f>
        <v/>
      </c>
      <c r="Q1160" s="199" t="str">
        <f t="shared" si="186"/>
        <v/>
      </c>
      <c r="R1160" s="200" t="str">
        <f>IF(K1160="","",'Step 1  Fixed Inputs'!$B$3*(1+'Step 1  Fixed Inputs'!$B$7)/('Step 1  Fixed Inputs'!$B$5-'Step 1  Fixed Inputs'!$B$7)*(1-((1+'Step 1  Fixed Inputs'!$B$7)/(1+'Step 1  Fixed Inputs'!$B$5))^$K1160))</f>
        <v/>
      </c>
      <c r="S1160" s="201" t="str">
        <f>IF(K1160="","",'Step 1  Fixed Inputs'!$B$4*(1+'Step 1  Fixed Inputs'!$B$7)/('Step 1  Fixed Inputs'!$B$5-'Step 1  Fixed Inputs'!$B$7)*(1-((1+'Step 1  Fixed Inputs'!$B$7)/(1+'Step 1  Fixed Inputs'!$B$5))^$K1160))</f>
        <v/>
      </c>
      <c r="T1160" s="202" t="str">
        <f>IF(K1160="","",R1160*#REF!)</f>
        <v/>
      </c>
      <c r="U1160" s="202" t="str">
        <f>IF(K1160="","",S1160*#REF!)</f>
        <v/>
      </c>
      <c r="V1160" s="200" t="str">
        <f>IF(K1160="","",R1160*#REF!+S1160*#REF!)</f>
        <v/>
      </c>
      <c r="W1160" s="256" t="str">
        <f t="shared" si="187"/>
        <v/>
      </c>
      <c r="X1160" s="259" t="str">
        <f t="shared" si="188"/>
        <v/>
      </c>
      <c r="Y1160" s="630" t="str">
        <f>IF(W1160="","",W1160*'Step 1  Fixed Inputs'!$B$8)</f>
        <v/>
      </c>
    </row>
    <row r="1161" spans="1:25" hidden="1">
      <c r="A1161" s="262"/>
      <c r="B1161" s="407"/>
      <c r="C1161" s="526"/>
      <c r="D1161" s="562"/>
      <c r="E1161" s="542"/>
      <c r="F1161" s="442"/>
      <c r="G1161" s="637"/>
      <c r="H1161" s="532"/>
      <c r="I1161" s="647"/>
      <c r="J1161" s="649"/>
      <c r="K1161" s="441" t="str">
        <f>IF(C1161="","",VLOOKUP(C1161,'Reference 10.0 EULs'!$D$2:$E$120,2,))</f>
        <v/>
      </c>
      <c r="L1161" s="196" t="str">
        <f t="shared" si="189"/>
        <v/>
      </c>
      <c r="M1161" s="198" t="str">
        <f t="shared" si="185"/>
        <v/>
      </c>
      <c r="N1161" s="198"/>
      <c r="O1161" s="198"/>
      <c r="P1161" s="197" t="str">
        <f t="shared" si="190"/>
        <v/>
      </c>
      <c r="Q1161" s="199" t="str">
        <f t="shared" si="186"/>
        <v/>
      </c>
      <c r="R1161" s="200" t="str">
        <f>IF(K1161="","",'Step 1  Fixed Inputs'!$B$3*(1+'Step 1  Fixed Inputs'!$B$7)/('Step 1  Fixed Inputs'!$B$5-'Step 1  Fixed Inputs'!$B$7)*(1-((1+'Step 1  Fixed Inputs'!$B$7)/(1+'Step 1  Fixed Inputs'!$B$5))^$K1161))</f>
        <v/>
      </c>
      <c r="S1161" s="201" t="str">
        <f>IF(K1161="","",'Step 1  Fixed Inputs'!$B$4*(1+'Step 1  Fixed Inputs'!$B$7)/('Step 1  Fixed Inputs'!$B$5-'Step 1  Fixed Inputs'!$B$7)*(1-((1+'Step 1  Fixed Inputs'!$B$7)/(1+'Step 1  Fixed Inputs'!$B$5))^$K1161))</f>
        <v/>
      </c>
      <c r="T1161" s="202" t="str">
        <f>IF(K1161="","",R1161*#REF!)</f>
        <v/>
      </c>
      <c r="U1161" s="202" t="str">
        <f>IF(K1161="","",S1161*#REF!)</f>
        <v/>
      </c>
      <c r="V1161" s="200" t="str">
        <f>IF(K1161="","",R1161*#REF!+S1161*#REF!)</f>
        <v/>
      </c>
      <c r="W1161" s="256" t="str">
        <f t="shared" si="187"/>
        <v/>
      </c>
      <c r="X1161" s="259" t="str">
        <f t="shared" si="188"/>
        <v/>
      </c>
      <c r="Y1161" s="630" t="str">
        <f>IF(W1161="","",W1161*'Step 1  Fixed Inputs'!$B$8)</f>
        <v/>
      </c>
    </row>
    <row r="1162" spans="1:25" hidden="1">
      <c r="A1162" s="262"/>
      <c r="B1162" s="407"/>
      <c r="C1162" s="526"/>
      <c r="D1162" s="562"/>
      <c r="E1162" s="542"/>
      <c r="F1162" s="442"/>
      <c r="G1162" s="637"/>
      <c r="H1162" s="532"/>
      <c r="I1162" s="647"/>
      <c r="J1162" s="649"/>
      <c r="K1162" s="441" t="str">
        <f>IF(C1162="","",VLOOKUP(C1162,'Reference 10.0 EULs'!$D$2:$E$120,2,))</f>
        <v/>
      </c>
      <c r="L1162" s="196" t="str">
        <f t="shared" si="189"/>
        <v/>
      </c>
      <c r="M1162" s="198" t="str">
        <f t="shared" si="185"/>
        <v/>
      </c>
      <c r="N1162" s="198"/>
      <c r="O1162" s="198"/>
      <c r="P1162" s="197" t="str">
        <f t="shared" si="190"/>
        <v/>
      </c>
      <c r="Q1162" s="199" t="str">
        <f t="shared" si="186"/>
        <v/>
      </c>
      <c r="R1162" s="200" t="str">
        <f>IF(K1162="","",'Step 1  Fixed Inputs'!$B$3*(1+'Step 1  Fixed Inputs'!$B$7)/('Step 1  Fixed Inputs'!$B$5-'Step 1  Fixed Inputs'!$B$7)*(1-((1+'Step 1  Fixed Inputs'!$B$7)/(1+'Step 1  Fixed Inputs'!$B$5))^$K1162))</f>
        <v/>
      </c>
      <c r="S1162" s="201" t="str">
        <f>IF(K1162="","",'Step 1  Fixed Inputs'!$B$4*(1+'Step 1  Fixed Inputs'!$B$7)/('Step 1  Fixed Inputs'!$B$5-'Step 1  Fixed Inputs'!$B$7)*(1-((1+'Step 1  Fixed Inputs'!$B$7)/(1+'Step 1  Fixed Inputs'!$B$5))^$K1162))</f>
        <v/>
      </c>
      <c r="T1162" s="202" t="str">
        <f>IF(K1162="","",R1162*#REF!)</f>
        <v/>
      </c>
      <c r="U1162" s="202" t="str">
        <f>IF(K1162="","",S1162*#REF!)</f>
        <v/>
      </c>
      <c r="V1162" s="200" t="str">
        <f>IF(K1162="","",R1162*#REF!+S1162*#REF!)</f>
        <v/>
      </c>
      <c r="W1162" s="256" t="str">
        <f t="shared" si="187"/>
        <v/>
      </c>
      <c r="X1162" s="259" t="str">
        <f t="shared" si="188"/>
        <v/>
      </c>
      <c r="Y1162" s="630" t="str">
        <f>IF(W1162="","",W1162*'Step 1  Fixed Inputs'!$B$8)</f>
        <v/>
      </c>
    </row>
    <row r="1163" spans="1:25" hidden="1">
      <c r="A1163" s="262"/>
      <c r="B1163" s="407"/>
      <c r="C1163" s="526"/>
      <c r="D1163" s="562"/>
      <c r="E1163" s="542"/>
      <c r="F1163" s="442"/>
      <c r="G1163" s="637"/>
      <c r="H1163" s="532"/>
      <c r="I1163" s="647"/>
      <c r="J1163" s="649"/>
      <c r="K1163" s="441" t="str">
        <f>IF(C1163="","",VLOOKUP(C1163,'Reference 10.0 EULs'!$D$2:$E$120,2,))</f>
        <v/>
      </c>
      <c r="L1163" s="196" t="str">
        <f t="shared" si="189"/>
        <v/>
      </c>
      <c r="M1163" s="198" t="str">
        <f t="shared" si="185"/>
        <v/>
      </c>
      <c r="N1163" s="198"/>
      <c r="O1163" s="198"/>
      <c r="P1163" s="197" t="str">
        <f t="shared" si="190"/>
        <v/>
      </c>
      <c r="Q1163" s="199" t="str">
        <f t="shared" si="186"/>
        <v/>
      </c>
      <c r="R1163" s="200" t="str">
        <f>IF(K1163="","",'Step 1  Fixed Inputs'!$B$3*(1+'Step 1  Fixed Inputs'!$B$7)/('Step 1  Fixed Inputs'!$B$5-'Step 1  Fixed Inputs'!$B$7)*(1-((1+'Step 1  Fixed Inputs'!$B$7)/(1+'Step 1  Fixed Inputs'!$B$5))^$K1163))</f>
        <v/>
      </c>
      <c r="S1163" s="201" t="str">
        <f>IF(K1163="","",'Step 1  Fixed Inputs'!$B$4*(1+'Step 1  Fixed Inputs'!$B$7)/('Step 1  Fixed Inputs'!$B$5-'Step 1  Fixed Inputs'!$B$7)*(1-((1+'Step 1  Fixed Inputs'!$B$7)/(1+'Step 1  Fixed Inputs'!$B$5))^$K1163))</f>
        <v/>
      </c>
      <c r="T1163" s="202" t="str">
        <f>IF(K1163="","",R1163*#REF!)</f>
        <v/>
      </c>
      <c r="U1163" s="202" t="str">
        <f>IF(K1163="","",S1163*#REF!)</f>
        <v/>
      </c>
      <c r="V1163" s="200" t="str">
        <f>IF(K1163="","",R1163*#REF!+S1163*#REF!)</f>
        <v/>
      </c>
      <c r="W1163" s="256" t="str">
        <f t="shared" si="187"/>
        <v/>
      </c>
      <c r="X1163" s="259" t="str">
        <f t="shared" si="188"/>
        <v/>
      </c>
      <c r="Y1163" s="630" t="str">
        <f>IF(W1163="","",W1163*'Step 1  Fixed Inputs'!$B$8)</f>
        <v/>
      </c>
    </row>
    <row r="1164" spans="1:25" hidden="1">
      <c r="A1164" s="262"/>
      <c r="B1164" s="407"/>
      <c r="C1164" s="526"/>
      <c r="D1164" s="562"/>
      <c r="E1164" s="542"/>
      <c r="F1164" s="442"/>
      <c r="G1164" s="637"/>
      <c r="H1164" s="532"/>
      <c r="I1164" s="647"/>
      <c r="J1164" s="649"/>
      <c r="K1164" s="441" t="str">
        <f>IF(C1164="","",VLOOKUP(C1164,'Reference 10.0 EULs'!$D$2:$E$120,2,))</f>
        <v/>
      </c>
      <c r="L1164" s="196" t="str">
        <f t="shared" si="189"/>
        <v/>
      </c>
      <c r="M1164" s="198" t="str">
        <f t="shared" si="185"/>
        <v/>
      </c>
      <c r="N1164" s="198"/>
      <c r="O1164" s="198"/>
      <c r="P1164" s="197" t="str">
        <f t="shared" si="190"/>
        <v/>
      </c>
      <c r="Q1164" s="199" t="str">
        <f t="shared" si="186"/>
        <v/>
      </c>
      <c r="R1164" s="200" t="str">
        <f>IF(K1164="","",'Step 1  Fixed Inputs'!$B$3*(1+'Step 1  Fixed Inputs'!$B$7)/('Step 1  Fixed Inputs'!$B$5-'Step 1  Fixed Inputs'!$B$7)*(1-((1+'Step 1  Fixed Inputs'!$B$7)/(1+'Step 1  Fixed Inputs'!$B$5))^$K1164))</f>
        <v/>
      </c>
      <c r="S1164" s="201" t="str">
        <f>IF(K1164="","",'Step 1  Fixed Inputs'!$B$4*(1+'Step 1  Fixed Inputs'!$B$7)/('Step 1  Fixed Inputs'!$B$5-'Step 1  Fixed Inputs'!$B$7)*(1-((1+'Step 1  Fixed Inputs'!$B$7)/(1+'Step 1  Fixed Inputs'!$B$5))^$K1164))</f>
        <v/>
      </c>
      <c r="T1164" s="202" t="str">
        <f>IF(K1164="","",R1164*#REF!)</f>
        <v/>
      </c>
      <c r="U1164" s="202" t="str">
        <f>IF(K1164="","",S1164*#REF!)</f>
        <v/>
      </c>
      <c r="V1164" s="200" t="str">
        <f>IF(K1164="","",R1164*#REF!+S1164*#REF!)</f>
        <v/>
      </c>
      <c r="W1164" s="256" t="str">
        <f t="shared" si="187"/>
        <v/>
      </c>
      <c r="X1164" s="259" t="str">
        <f t="shared" si="188"/>
        <v/>
      </c>
      <c r="Y1164" s="630" t="str">
        <f>IF(W1164="","",W1164*'Step 1  Fixed Inputs'!$B$8)</f>
        <v/>
      </c>
    </row>
    <row r="1165" spans="1:25" hidden="1">
      <c r="A1165" s="262"/>
      <c r="B1165" s="407"/>
      <c r="C1165" s="526"/>
      <c r="D1165" s="562"/>
      <c r="E1165" s="542"/>
      <c r="F1165" s="442"/>
      <c r="G1165" s="637"/>
      <c r="H1165" s="532"/>
      <c r="I1165" s="647"/>
      <c r="J1165" s="649"/>
      <c r="K1165" s="441" t="str">
        <f>IF(C1165="","",VLOOKUP(C1165,'Reference 10.0 EULs'!$D$2:$E$120,2,))</f>
        <v/>
      </c>
      <c r="L1165" s="196" t="str">
        <f t="shared" si="189"/>
        <v/>
      </c>
      <c r="M1165" s="198" t="str">
        <f t="shared" si="185"/>
        <v/>
      </c>
      <c r="N1165" s="198"/>
      <c r="O1165" s="198"/>
      <c r="P1165" s="197" t="str">
        <f t="shared" si="190"/>
        <v/>
      </c>
      <c r="Q1165" s="199" t="str">
        <f t="shared" si="186"/>
        <v/>
      </c>
      <c r="R1165" s="200" t="str">
        <f>IF(K1165="","",'Step 1  Fixed Inputs'!$B$3*(1+'Step 1  Fixed Inputs'!$B$7)/('Step 1  Fixed Inputs'!$B$5-'Step 1  Fixed Inputs'!$B$7)*(1-((1+'Step 1  Fixed Inputs'!$B$7)/(1+'Step 1  Fixed Inputs'!$B$5))^$K1165))</f>
        <v/>
      </c>
      <c r="S1165" s="201" t="str">
        <f>IF(K1165="","",'Step 1  Fixed Inputs'!$B$4*(1+'Step 1  Fixed Inputs'!$B$7)/('Step 1  Fixed Inputs'!$B$5-'Step 1  Fixed Inputs'!$B$7)*(1-((1+'Step 1  Fixed Inputs'!$B$7)/(1+'Step 1  Fixed Inputs'!$B$5))^$K1165))</f>
        <v/>
      </c>
      <c r="T1165" s="202" t="str">
        <f>IF(K1165="","",R1165*#REF!)</f>
        <v/>
      </c>
      <c r="U1165" s="202" t="str">
        <f>IF(K1165="","",S1165*#REF!)</f>
        <v/>
      </c>
      <c r="V1165" s="200" t="str">
        <f>IF(K1165="","",R1165*#REF!+S1165*#REF!)</f>
        <v/>
      </c>
      <c r="W1165" s="256" t="str">
        <f t="shared" si="187"/>
        <v/>
      </c>
      <c r="X1165" s="259" t="str">
        <f t="shared" si="188"/>
        <v/>
      </c>
      <c r="Y1165" s="630" t="str">
        <f>IF(W1165="","",W1165*'Step 1  Fixed Inputs'!$B$8)</f>
        <v/>
      </c>
    </row>
    <row r="1166" spans="1:25" hidden="1">
      <c r="A1166" s="262"/>
      <c r="B1166" s="407"/>
      <c r="C1166" s="526"/>
      <c r="D1166" s="562"/>
      <c r="E1166" s="542"/>
      <c r="F1166" s="442"/>
      <c r="G1166" s="637"/>
      <c r="H1166" s="532"/>
      <c r="I1166" s="647"/>
      <c r="J1166" s="649"/>
      <c r="K1166" s="441" t="str">
        <f>IF(C1166="","",VLOOKUP(C1166,'Reference 10.0 EULs'!$D$2:$E$120,2,))</f>
        <v/>
      </c>
      <c r="L1166" s="196" t="str">
        <f t="shared" si="189"/>
        <v/>
      </c>
      <c r="M1166" s="198" t="str">
        <f t="shared" si="185"/>
        <v/>
      </c>
      <c r="N1166" s="198"/>
      <c r="O1166" s="198"/>
      <c r="P1166" s="197" t="str">
        <f t="shared" si="190"/>
        <v/>
      </c>
      <c r="Q1166" s="199" t="str">
        <f t="shared" si="186"/>
        <v/>
      </c>
      <c r="R1166" s="200" t="str">
        <f>IF(K1166="","",'Step 1  Fixed Inputs'!$B$3*(1+'Step 1  Fixed Inputs'!$B$7)/('Step 1  Fixed Inputs'!$B$5-'Step 1  Fixed Inputs'!$B$7)*(1-((1+'Step 1  Fixed Inputs'!$B$7)/(1+'Step 1  Fixed Inputs'!$B$5))^$K1166))</f>
        <v/>
      </c>
      <c r="S1166" s="201" t="str">
        <f>IF(K1166="","",'Step 1  Fixed Inputs'!$B$4*(1+'Step 1  Fixed Inputs'!$B$7)/('Step 1  Fixed Inputs'!$B$5-'Step 1  Fixed Inputs'!$B$7)*(1-((1+'Step 1  Fixed Inputs'!$B$7)/(1+'Step 1  Fixed Inputs'!$B$5))^$K1166))</f>
        <v/>
      </c>
      <c r="T1166" s="202" t="str">
        <f>IF(K1166="","",R1166*#REF!)</f>
        <v/>
      </c>
      <c r="U1166" s="202" t="str">
        <f>IF(K1166="","",S1166*#REF!)</f>
        <v/>
      </c>
      <c r="V1166" s="200" t="str">
        <f>IF(K1166="","",R1166*#REF!+S1166*#REF!)</f>
        <v/>
      </c>
      <c r="W1166" s="256" t="str">
        <f t="shared" si="187"/>
        <v/>
      </c>
      <c r="X1166" s="259" t="str">
        <f t="shared" si="188"/>
        <v/>
      </c>
      <c r="Y1166" s="630" t="str">
        <f>IF(W1166="","",W1166*'Step 1  Fixed Inputs'!$B$8)</f>
        <v/>
      </c>
    </row>
    <row r="1167" spans="1:25" hidden="1">
      <c r="A1167" s="262"/>
      <c r="B1167" s="407"/>
      <c r="C1167" s="526"/>
      <c r="D1167" s="562"/>
      <c r="E1167" s="542"/>
      <c r="F1167" s="442"/>
      <c r="G1167" s="637"/>
      <c r="H1167" s="532"/>
      <c r="I1167" s="647"/>
      <c r="J1167" s="649"/>
      <c r="K1167" s="441" t="str">
        <f>IF(C1167="","",VLOOKUP(C1167,'Reference 10.0 EULs'!$D$2:$E$120,2,))</f>
        <v/>
      </c>
      <c r="L1167" s="196" t="str">
        <f t="shared" si="189"/>
        <v/>
      </c>
      <c r="M1167" s="198" t="str">
        <f t="shared" si="185"/>
        <v/>
      </c>
      <c r="N1167" s="198"/>
      <c r="O1167" s="198"/>
      <c r="P1167" s="197" t="str">
        <f t="shared" si="190"/>
        <v/>
      </c>
      <c r="Q1167" s="199" t="str">
        <f t="shared" si="186"/>
        <v/>
      </c>
      <c r="R1167" s="200" t="str">
        <f>IF(K1167="","",'Step 1  Fixed Inputs'!$B$3*(1+'Step 1  Fixed Inputs'!$B$7)/('Step 1  Fixed Inputs'!$B$5-'Step 1  Fixed Inputs'!$B$7)*(1-((1+'Step 1  Fixed Inputs'!$B$7)/(1+'Step 1  Fixed Inputs'!$B$5))^$K1167))</f>
        <v/>
      </c>
      <c r="S1167" s="201" t="str">
        <f>IF(K1167="","",'Step 1  Fixed Inputs'!$B$4*(1+'Step 1  Fixed Inputs'!$B$7)/('Step 1  Fixed Inputs'!$B$5-'Step 1  Fixed Inputs'!$B$7)*(1-((1+'Step 1  Fixed Inputs'!$B$7)/(1+'Step 1  Fixed Inputs'!$B$5))^$K1167))</f>
        <v/>
      </c>
      <c r="T1167" s="202" t="str">
        <f>IF(K1167="","",R1167*#REF!)</f>
        <v/>
      </c>
      <c r="U1167" s="202" t="str">
        <f>IF(K1167="","",S1167*#REF!)</f>
        <v/>
      </c>
      <c r="V1167" s="200" t="str">
        <f>IF(K1167="","",R1167*#REF!+S1167*#REF!)</f>
        <v/>
      </c>
      <c r="W1167" s="256" t="str">
        <f t="shared" si="187"/>
        <v/>
      </c>
      <c r="X1167" s="259" t="str">
        <f t="shared" si="188"/>
        <v/>
      </c>
      <c r="Y1167" s="630" t="str">
        <f>IF(W1167="","",W1167*'Step 1  Fixed Inputs'!$B$8)</f>
        <v/>
      </c>
    </row>
    <row r="1168" spans="1:25" hidden="1">
      <c r="A1168" s="262"/>
      <c r="B1168" s="407"/>
      <c r="C1168" s="526"/>
      <c r="D1168" s="562"/>
      <c r="E1168" s="542"/>
      <c r="F1168" s="442"/>
      <c r="G1168" s="637"/>
      <c r="H1168" s="532"/>
      <c r="I1168" s="647"/>
      <c r="J1168" s="649"/>
      <c r="K1168" s="441" t="str">
        <f>IF(C1168="","",VLOOKUP(C1168,'Reference 10.0 EULs'!$D$2:$E$120,2,))</f>
        <v/>
      </c>
      <c r="L1168" s="196" t="str">
        <f t="shared" si="189"/>
        <v/>
      </c>
      <c r="M1168" s="198" t="str">
        <f t="shared" si="185"/>
        <v/>
      </c>
      <c r="N1168" s="198"/>
      <c r="O1168" s="198"/>
      <c r="P1168" s="197" t="str">
        <f t="shared" si="190"/>
        <v/>
      </c>
      <c r="Q1168" s="199" t="str">
        <f t="shared" si="186"/>
        <v/>
      </c>
      <c r="R1168" s="200" t="str">
        <f>IF(K1168="","",'Step 1  Fixed Inputs'!$B$3*(1+'Step 1  Fixed Inputs'!$B$7)/('Step 1  Fixed Inputs'!$B$5-'Step 1  Fixed Inputs'!$B$7)*(1-((1+'Step 1  Fixed Inputs'!$B$7)/(1+'Step 1  Fixed Inputs'!$B$5))^$K1168))</f>
        <v/>
      </c>
      <c r="S1168" s="201" t="str">
        <f>IF(K1168="","",'Step 1  Fixed Inputs'!$B$4*(1+'Step 1  Fixed Inputs'!$B$7)/('Step 1  Fixed Inputs'!$B$5-'Step 1  Fixed Inputs'!$B$7)*(1-((1+'Step 1  Fixed Inputs'!$B$7)/(1+'Step 1  Fixed Inputs'!$B$5))^$K1168))</f>
        <v/>
      </c>
      <c r="T1168" s="202" t="str">
        <f>IF(K1168="","",R1168*#REF!)</f>
        <v/>
      </c>
      <c r="U1168" s="202" t="str">
        <f>IF(K1168="","",S1168*#REF!)</f>
        <v/>
      </c>
      <c r="V1168" s="200" t="str">
        <f>IF(K1168="","",R1168*#REF!+S1168*#REF!)</f>
        <v/>
      </c>
      <c r="W1168" s="256" t="str">
        <f t="shared" si="187"/>
        <v/>
      </c>
      <c r="X1168" s="259" t="str">
        <f t="shared" si="188"/>
        <v/>
      </c>
      <c r="Y1168" s="630" t="str">
        <f>IF(W1168="","",W1168*'Step 1  Fixed Inputs'!$B$8)</f>
        <v/>
      </c>
    </row>
    <row r="1169" spans="1:25" hidden="1">
      <c r="A1169" s="262"/>
      <c r="B1169" s="407"/>
      <c r="C1169" s="526"/>
      <c r="D1169" s="562"/>
      <c r="E1169" s="542"/>
      <c r="F1169" s="442"/>
      <c r="G1169" s="637"/>
      <c r="H1169" s="532"/>
      <c r="I1169" s="647"/>
      <c r="J1169" s="649"/>
      <c r="K1169" s="441" t="str">
        <f>IF(C1169="","",VLOOKUP(C1169,'Reference 10.0 EULs'!$D$2:$E$120,2,))</f>
        <v/>
      </c>
      <c r="L1169" s="196" t="str">
        <f t="shared" si="189"/>
        <v/>
      </c>
      <c r="M1169" s="198" t="str">
        <f t="shared" si="185"/>
        <v/>
      </c>
      <c r="N1169" s="198"/>
      <c r="O1169" s="198"/>
      <c r="P1169" s="197" t="str">
        <f t="shared" si="190"/>
        <v/>
      </c>
      <c r="Q1169" s="199" t="str">
        <f t="shared" si="186"/>
        <v/>
      </c>
      <c r="R1169" s="200" t="str">
        <f>IF(K1169="","",'Step 1  Fixed Inputs'!$B$3*(1+'Step 1  Fixed Inputs'!$B$7)/('Step 1  Fixed Inputs'!$B$5-'Step 1  Fixed Inputs'!$B$7)*(1-((1+'Step 1  Fixed Inputs'!$B$7)/(1+'Step 1  Fixed Inputs'!$B$5))^$K1169))</f>
        <v/>
      </c>
      <c r="S1169" s="201" t="str">
        <f>IF(K1169="","",'Step 1  Fixed Inputs'!$B$4*(1+'Step 1  Fixed Inputs'!$B$7)/('Step 1  Fixed Inputs'!$B$5-'Step 1  Fixed Inputs'!$B$7)*(1-((1+'Step 1  Fixed Inputs'!$B$7)/(1+'Step 1  Fixed Inputs'!$B$5))^$K1169))</f>
        <v/>
      </c>
      <c r="T1169" s="202" t="str">
        <f>IF(K1169="","",R1169*#REF!)</f>
        <v/>
      </c>
      <c r="U1169" s="202" t="str">
        <f>IF(K1169="","",S1169*#REF!)</f>
        <v/>
      </c>
      <c r="V1169" s="200" t="str">
        <f>IF(K1169="","",R1169*#REF!+S1169*#REF!)</f>
        <v/>
      </c>
      <c r="W1169" s="256" t="str">
        <f t="shared" si="187"/>
        <v/>
      </c>
      <c r="X1169" s="259" t="str">
        <f t="shared" si="188"/>
        <v/>
      </c>
      <c r="Y1169" s="630" t="str">
        <f>IF(W1169="","",W1169*'Step 1  Fixed Inputs'!$B$8)</f>
        <v/>
      </c>
    </row>
    <row r="1170" spans="1:25" hidden="1">
      <c r="A1170" s="262"/>
      <c r="B1170" s="407"/>
      <c r="C1170" s="526"/>
      <c r="D1170" s="562"/>
      <c r="E1170" s="542"/>
      <c r="F1170" s="442"/>
      <c r="G1170" s="637"/>
      <c r="H1170" s="532"/>
      <c r="I1170" s="647"/>
      <c r="J1170" s="649"/>
      <c r="K1170" s="441" t="str">
        <f>IF(C1170="","",VLOOKUP(C1170,'Reference 10.0 EULs'!$D$2:$E$120,2,))</f>
        <v/>
      </c>
      <c r="L1170" s="196" t="str">
        <f t="shared" si="189"/>
        <v/>
      </c>
      <c r="M1170" s="198" t="str">
        <f t="shared" si="185"/>
        <v/>
      </c>
      <c r="N1170" s="198"/>
      <c r="O1170" s="198"/>
      <c r="P1170" s="197" t="str">
        <f t="shared" si="190"/>
        <v/>
      </c>
      <c r="Q1170" s="199" t="str">
        <f t="shared" si="186"/>
        <v/>
      </c>
      <c r="R1170" s="200" t="str">
        <f>IF(K1170="","",'Step 1  Fixed Inputs'!$B$3*(1+'Step 1  Fixed Inputs'!$B$7)/('Step 1  Fixed Inputs'!$B$5-'Step 1  Fixed Inputs'!$B$7)*(1-((1+'Step 1  Fixed Inputs'!$B$7)/(1+'Step 1  Fixed Inputs'!$B$5))^$K1170))</f>
        <v/>
      </c>
      <c r="S1170" s="201" t="str">
        <f>IF(K1170="","",'Step 1  Fixed Inputs'!$B$4*(1+'Step 1  Fixed Inputs'!$B$7)/('Step 1  Fixed Inputs'!$B$5-'Step 1  Fixed Inputs'!$B$7)*(1-((1+'Step 1  Fixed Inputs'!$B$7)/(1+'Step 1  Fixed Inputs'!$B$5))^$K1170))</f>
        <v/>
      </c>
      <c r="T1170" s="202" t="str">
        <f>IF(K1170="","",R1170*#REF!)</f>
        <v/>
      </c>
      <c r="U1170" s="202" t="str">
        <f>IF(K1170="","",S1170*#REF!)</f>
        <v/>
      </c>
      <c r="V1170" s="200" t="str">
        <f>IF(K1170="","",R1170*#REF!+S1170*#REF!)</f>
        <v/>
      </c>
      <c r="W1170" s="256" t="str">
        <f t="shared" si="187"/>
        <v/>
      </c>
      <c r="X1170" s="259" t="str">
        <f t="shared" si="188"/>
        <v/>
      </c>
      <c r="Y1170" s="630" t="str">
        <f>IF(W1170="","",W1170*'Step 1  Fixed Inputs'!$B$8)</f>
        <v/>
      </c>
    </row>
    <row r="1171" spans="1:25" hidden="1">
      <c r="A1171" s="262"/>
      <c r="B1171" s="407"/>
      <c r="C1171" s="526"/>
      <c r="D1171" s="562"/>
      <c r="E1171" s="542"/>
      <c r="F1171" s="442"/>
      <c r="G1171" s="637"/>
      <c r="H1171" s="532"/>
      <c r="I1171" s="647"/>
      <c r="J1171" s="649"/>
      <c r="K1171" s="441" t="str">
        <f>IF(C1171="","",VLOOKUP(C1171,'Reference 10.0 EULs'!$D$2:$E$120,2,))</f>
        <v/>
      </c>
      <c r="L1171" s="196" t="str">
        <f t="shared" si="189"/>
        <v/>
      </c>
      <c r="M1171" s="198" t="str">
        <f t="shared" si="185"/>
        <v/>
      </c>
      <c r="N1171" s="198"/>
      <c r="O1171" s="198"/>
      <c r="P1171" s="197" t="str">
        <f t="shared" si="190"/>
        <v/>
      </c>
      <c r="Q1171" s="199" t="str">
        <f t="shared" si="186"/>
        <v/>
      </c>
      <c r="R1171" s="200" t="str">
        <f>IF(K1171="","",'Step 1  Fixed Inputs'!$B$3*(1+'Step 1  Fixed Inputs'!$B$7)/('Step 1  Fixed Inputs'!$B$5-'Step 1  Fixed Inputs'!$B$7)*(1-((1+'Step 1  Fixed Inputs'!$B$7)/(1+'Step 1  Fixed Inputs'!$B$5))^$K1171))</f>
        <v/>
      </c>
      <c r="S1171" s="201" t="str">
        <f>IF(K1171="","",'Step 1  Fixed Inputs'!$B$4*(1+'Step 1  Fixed Inputs'!$B$7)/('Step 1  Fixed Inputs'!$B$5-'Step 1  Fixed Inputs'!$B$7)*(1-((1+'Step 1  Fixed Inputs'!$B$7)/(1+'Step 1  Fixed Inputs'!$B$5))^$K1171))</f>
        <v/>
      </c>
      <c r="T1171" s="202" t="str">
        <f>IF(K1171="","",R1171*#REF!)</f>
        <v/>
      </c>
      <c r="U1171" s="202" t="str">
        <f>IF(K1171="","",S1171*#REF!)</f>
        <v/>
      </c>
      <c r="V1171" s="200" t="str">
        <f>IF(K1171="","",R1171*#REF!+S1171*#REF!)</f>
        <v/>
      </c>
      <c r="W1171" s="256" t="str">
        <f t="shared" si="187"/>
        <v/>
      </c>
      <c r="X1171" s="259" t="str">
        <f t="shared" si="188"/>
        <v/>
      </c>
      <c r="Y1171" s="630" t="str">
        <f>IF(W1171="","",W1171*'Step 1  Fixed Inputs'!$B$8)</f>
        <v/>
      </c>
    </row>
    <row r="1172" spans="1:25" hidden="1">
      <c r="A1172" s="262"/>
      <c r="B1172" s="407"/>
      <c r="C1172" s="526"/>
      <c r="D1172" s="562"/>
      <c r="E1172" s="542"/>
      <c r="F1172" s="442"/>
      <c r="G1172" s="637"/>
      <c r="H1172" s="532"/>
      <c r="I1172" s="647"/>
      <c r="J1172" s="649"/>
      <c r="K1172" s="441" t="str">
        <f>IF(C1172="","",VLOOKUP(C1172,'Reference 10.0 EULs'!$D$2:$E$120,2,))</f>
        <v/>
      </c>
      <c r="L1172" s="196" t="str">
        <f t="shared" si="189"/>
        <v/>
      </c>
      <c r="M1172" s="198" t="str">
        <f t="shared" si="185"/>
        <v/>
      </c>
      <c r="N1172" s="198"/>
      <c r="O1172" s="198"/>
      <c r="P1172" s="197" t="str">
        <f t="shared" si="190"/>
        <v/>
      </c>
      <c r="Q1172" s="199" t="str">
        <f t="shared" si="186"/>
        <v/>
      </c>
      <c r="R1172" s="200" t="str">
        <f>IF(K1172="","",'Step 1  Fixed Inputs'!$B$3*(1+'Step 1  Fixed Inputs'!$B$7)/('Step 1  Fixed Inputs'!$B$5-'Step 1  Fixed Inputs'!$B$7)*(1-((1+'Step 1  Fixed Inputs'!$B$7)/(1+'Step 1  Fixed Inputs'!$B$5))^$K1172))</f>
        <v/>
      </c>
      <c r="S1172" s="201" t="str">
        <f>IF(K1172="","",'Step 1  Fixed Inputs'!$B$4*(1+'Step 1  Fixed Inputs'!$B$7)/('Step 1  Fixed Inputs'!$B$5-'Step 1  Fixed Inputs'!$B$7)*(1-((1+'Step 1  Fixed Inputs'!$B$7)/(1+'Step 1  Fixed Inputs'!$B$5))^$K1172))</f>
        <v/>
      </c>
      <c r="T1172" s="202" t="str">
        <f>IF(K1172="","",R1172*#REF!)</f>
        <v/>
      </c>
      <c r="U1172" s="202" t="str">
        <f>IF(K1172="","",S1172*#REF!)</f>
        <v/>
      </c>
      <c r="V1172" s="200" t="str">
        <f>IF(K1172="","",R1172*#REF!+S1172*#REF!)</f>
        <v/>
      </c>
      <c r="W1172" s="256" t="str">
        <f t="shared" si="187"/>
        <v/>
      </c>
      <c r="X1172" s="259" t="str">
        <f t="shared" si="188"/>
        <v/>
      </c>
      <c r="Y1172" s="630" t="str">
        <f>IF(W1172="","",W1172*'Step 1  Fixed Inputs'!$B$8)</f>
        <v/>
      </c>
    </row>
    <row r="1173" spans="1:25" hidden="1">
      <c r="A1173" s="262"/>
      <c r="B1173" s="407"/>
      <c r="C1173" s="526"/>
      <c r="D1173" s="562"/>
      <c r="E1173" s="542"/>
      <c r="F1173" s="442"/>
      <c r="G1173" s="637"/>
      <c r="H1173" s="532"/>
      <c r="I1173" s="647"/>
      <c r="J1173" s="649"/>
      <c r="K1173" s="441" t="str">
        <f>IF(C1173="","",VLOOKUP(C1173,'Reference 10.0 EULs'!$D$2:$E$120,2,))</f>
        <v/>
      </c>
      <c r="L1173" s="196" t="str">
        <f t="shared" si="189"/>
        <v/>
      </c>
      <c r="M1173" s="198" t="str">
        <f t="shared" si="185"/>
        <v/>
      </c>
      <c r="N1173" s="198"/>
      <c r="O1173" s="198"/>
      <c r="P1173" s="197" t="str">
        <f t="shared" si="190"/>
        <v/>
      </c>
      <c r="Q1173" s="199" t="str">
        <f t="shared" si="186"/>
        <v/>
      </c>
      <c r="R1173" s="200" t="str">
        <f>IF(K1173="","",'Step 1  Fixed Inputs'!$B$3*(1+'Step 1  Fixed Inputs'!$B$7)/('Step 1  Fixed Inputs'!$B$5-'Step 1  Fixed Inputs'!$B$7)*(1-((1+'Step 1  Fixed Inputs'!$B$7)/(1+'Step 1  Fixed Inputs'!$B$5))^$K1173))</f>
        <v/>
      </c>
      <c r="S1173" s="201" t="str">
        <f>IF(K1173="","",'Step 1  Fixed Inputs'!$B$4*(1+'Step 1  Fixed Inputs'!$B$7)/('Step 1  Fixed Inputs'!$B$5-'Step 1  Fixed Inputs'!$B$7)*(1-((1+'Step 1  Fixed Inputs'!$B$7)/(1+'Step 1  Fixed Inputs'!$B$5))^$K1173))</f>
        <v/>
      </c>
      <c r="T1173" s="202" t="str">
        <f>IF(K1173="","",R1173*#REF!)</f>
        <v/>
      </c>
      <c r="U1173" s="202" t="str">
        <f>IF(K1173="","",S1173*#REF!)</f>
        <v/>
      </c>
      <c r="V1173" s="200" t="str">
        <f>IF(K1173="","",R1173*#REF!+S1173*#REF!)</f>
        <v/>
      </c>
      <c r="W1173" s="256" t="str">
        <f t="shared" si="187"/>
        <v/>
      </c>
      <c r="X1173" s="259" t="str">
        <f t="shared" si="188"/>
        <v/>
      </c>
      <c r="Y1173" s="630" t="str">
        <f>IF(W1173="","",W1173*'Step 1  Fixed Inputs'!$B$8)</f>
        <v/>
      </c>
    </row>
    <row r="1174" spans="1:25" hidden="1">
      <c r="A1174" s="262"/>
      <c r="B1174" s="407"/>
      <c r="C1174" s="526"/>
      <c r="D1174" s="562"/>
      <c r="E1174" s="542"/>
      <c r="F1174" s="442"/>
      <c r="G1174" s="637"/>
      <c r="H1174" s="532"/>
      <c r="I1174" s="647"/>
      <c r="J1174" s="649"/>
      <c r="K1174" s="441" t="str">
        <f>IF(C1174="","",VLOOKUP(C1174,'Reference 10.0 EULs'!$D$2:$E$120,2,))</f>
        <v/>
      </c>
      <c r="L1174" s="196" t="str">
        <f t="shared" si="189"/>
        <v/>
      </c>
      <c r="M1174" s="198" t="str">
        <f t="shared" si="185"/>
        <v/>
      </c>
      <c r="N1174" s="198"/>
      <c r="O1174" s="198"/>
      <c r="P1174" s="197" t="str">
        <f t="shared" si="190"/>
        <v/>
      </c>
      <c r="Q1174" s="199" t="str">
        <f t="shared" si="186"/>
        <v/>
      </c>
      <c r="R1174" s="200" t="str">
        <f>IF(K1174="","",'Step 1  Fixed Inputs'!$B$3*(1+'Step 1  Fixed Inputs'!$B$7)/('Step 1  Fixed Inputs'!$B$5-'Step 1  Fixed Inputs'!$B$7)*(1-((1+'Step 1  Fixed Inputs'!$B$7)/(1+'Step 1  Fixed Inputs'!$B$5))^$K1174))</f>
        <v/>
      </c>
      <c r="S1174" s="201" t="str">
        <f>IF(K1174="","",'Step 1  Fixed Inputs'!$B$4*(1+'Step 1  Fixed Inputs'!$B$7)/('Step 1  Fixed Inputs'!$B$5-'Step 1  Fixed Inputs'!$B$7)*(1-((1+'Step 1  Fixed Inputs'!$B$7)/(1+'Step 1  Fixed Inputs'!$B$5))^$K1174))</f>
        <v/>
      </c>
      <c r="T1174" s="202" t="str">
        <f>IF(K1174="","",R1174*#REF!)</f>
        <v/>
      </c>
      <c r="U1174" s="202" t="str">
        <f>IF(K1174="","",S1174*#REF!)</f>
        <v/>
      </c>
      <c r="V1174" s="200" t="str">
        <f>IF(K1174="","",R1174*#REF!+S1174*#REF!)</f>
        <v/>
      </c>
      <c r="W1174" s="256" t="str">
        <f t="shared" si="187"/>
        <v/>
      </c>
      <c r="X1174" s="259" t="str">
        <f t="shared" si="188"/>
        <v/>
      </c>
      <c r="Y1174" s="630" t="str">
        <f>IF(W1174="","",W1174*'Step 1  Fixed Inputs'!$B$8)</f>
        <v/>
      </c>
    </row>
    <row r="1175" spans="1:25" hidden="1">
      <c r="A1175" s="262"/>
      <c r="B1175" s="407"/>
      <c r="C1175" s="526"/>
      <c r="D1175" s="562"/>
      <c r="E1175" s="542"/>
      <c r="F1175" s="442"/>
      <c r="G1175" s="637"/>
      <c r="H1175" s="532"/>
      <c r="I1175" s="647"/>
      <c r="J1175" s="649"/>
      <c r="K1175" s="441" t="str">
        <f>IF(C1175="","",VLOOKUP(C1175,'Reference 10.0 EULs'!$D$2:$E$120,2,))</f>
        <v/>
      </c>
      <c r="L1175" s="196" t="str">
        <f t="shared" si="189"/>
        <v/>
      </c>
      <c r="M1175" s="198" t="str">
        <f t="shared" si="185"/>
        <v/>
      </c>
      <c r="N1175" s="198"/>
      <c r="O1175" s="198"/>
      <c r="P1175" s="197" t="str">
        <f t="shared" si="190"/>
        <v/>
      </c>
      <c r="Q1175" s="199" t="str">
        <f t="shared" si="186"/>
        <v/>
      </c>
      <c r="R1175" s="200" t="str">
        <f>IF(K1175="","",'Step 1  Fixed Inputs'!$B$3*(1+'Step 1  Fixed Inputs'!$B$7)/('Step 1  Fixed Inputs'!$B$5-'Step 1  Fixed Inputs'!$B$7)*(1-((1+'Step 1  Fixed Inputs'!$B$7)/(1+'Step 1  Fixed Inputs'!$B$5))^$K1175))</f>
        <v/>
      </c>
      <c r="S1175" s="201" t="str">
        <f>IF(K1175="","",'Step 1  Fixed Inputs'!$B$4*(1+'Step 1  Fixed Inputs'!$B$7)/('Step 1  Fixed Inputs'!$B$5-'Step 1  Fixed Inputs'!$B$7)*(1-((1+'Step 1  Fixed Inputs'!$B$7)/(1+'Step 1  Fixed Inputs'!$B$5))^$K1175))</f>
        <v/>
      </c>
      <c r="T1175" s="202" t="str">
        <f>IF(K1175="","",R1175*#REF!)</f>
        <v/>
      </c>
      <c r="U1175" s="202" t="str">
        <f>IF(K1175="","",S1175*#REF!)</f>
        <v/>
      </c>
      <c r="V1175" s="200" t="str">
        <f>IF(K1175="","",R1175*#REF!+S1175*#REF!)</f>
        <v/>
      </c>
      <c r="W1175" s="256" t="str">
        <f t="shared" si="187"/>
        <v/>
      </c>
      <c r="X1175" s="259" t="str">
        <f t="shared" si="188"/>
        <v/>
      </c>
      <c r="Y1175" s="630" t="str">
        <f>IF(W1175="","",W1175*'Step 1  Fixed Inputs'!$B$8)</f>
        <v/>
      </c>
    </row>
    <row r="1176" spans="1:25" hidden="1">
      <c r="A1176" s="262"/>
      <c r="B1176" s="407"/>
      <c r="C1176" s="526"/>
      <c r="D1176" s="562"/>
      <c r="E1176" s="542"/>
      <c r="F1176" s="442"/>
      <c r="G1176" s="637"/>
      <c r="H1176" s="532"/>
      <c r="I1176" s="647"/>
      <c r="J1176" s="649"/>
      <c r="K1176" s="441" t="str">
        <f>IF(C1176="","",VLOOKUP(C1176,'Reference 10.0 EULs'!$D$2:$E$120,2,))</f>
        <v/>
      </c>
      <c r="L1176" s="196" t="str">
        <f t="shared" si="189"/>
        <v/>
      </c>
      <c r="M1176" s="198" t="str">
        <f t="shared" si="185"/>
        <v/>
      </c>
      <c r="N1176" s="198"/>
      <c r="O1176" s="198"/>
      <c r="P1176" s="197" t="str">
        <f t="shared" si="190"/>
        <v/>
      </c>
      <c r="Q1176" s="199" t="str">
        <f t="shared" si="186"/>
        <v/>
      </c>
      <c r="R1176" s="200" t="str">
        <f>IF(K1176="","",'Step 1  Fixed Inputs'!$B$3*(1+'Step 1  Fixed Inputs'!$B$7)/('Step 1  Fixed Inputs'!$B$5-'Step 1  Fixed Inputs'!$B$7)*(1-((1+'Step 1  Fixed Inputs'!$B$7)/(1+'Step 1  Fixed Inputs'!$B$5))^$K1176))</f>
        <v/>
      </c>
      <c r="S1176" s="201" t="str">
        <f>IF(K1176="","",'Step 1  Fixed Inputs'!$B$4*(1+'Step 1  Fixed Inputs'!$B$7)/('Step 1  Fixed Inputs'!$B$5-'Step 1  Fixed Inputs'!$B$7)*(1-((1+'Step 1  Fixed Inputs'!$B$7)/(1+'Step 1  Fixed Inputs'!$B$5))^$K1176))</f>
        <v/>
      </c>
      <c r="T1176" s="202" t="str">
        <f>IF(K1176="","",R1176*#REF!)</f>
        <v/>
      </c>
      <c r="U1176" s="202" t="str">
        <f>IF(K1176="","",S1176*#REF!)</f>
        <v/>
      </c>
      <c r="V1176" s="200" t="str">
        <f>IF(K1176="","",R1176*#REF!+S1176*#REF!)</f>
        <v/>
      </c>
      <c r="W1176" s="256" t="str">
        <f t="shared" si="187"/>
        <v/>
      </c>
      <c r="X1176" s="259" t="str">
        <f t="shared" si="188"/>
        <v/>
      </c>
      <c r="Y1176" s="630" t="str">
        <f>IF(W1176="","",W1176*'Step 1  Fixed Inputs'!$B$8)</f>
        <v/>
      </c>
    </row>
    <row r="1177" spans="1:25" hidden="1">
      <c r="A1177" s="262"/>
      <c r="B1177" s="407"/>
      <c r="C1177" s="526"/>
      <c r="D1177" s="562"/>
      <c r="E1177" s="542"/>
      <c r="F1177" s="442"/>
      <c r="G1177" s="637"/>
      <c r="H1177" s="532"/>
      <c r="I1177" s="647"/>
      <c r="J1177" s="649"/>
      <c r="K1177" s="441" t="str">
        <f>IF(C1177="","",VLOOKUP(C1177,'Reference 10.0 EULs'!$D$2:$E$120,2,))</f>
        <v/>
      </c>
      <c r="L1177" s="196" t="str">
        <f t="shared" si="189"/>
        <v/>
      </c>
      <c r="M1177" s="198" t="str">
        <f t="shared" si="185"/>
        <v/>
      </c>
      <c r="N1177" s="198"/>
      <c r="O1177" s="198"/>
      <c r="P1177" s="197" t="str">
        <f t="shared" si="190"/>
        <v/>
      </c>
      <c r="Q1177" s="199" t="str">
        <f t="shared" si="186"/>
        <v/>
      </c>
      <c r="R1177" s="200" t="str">
        <f>IF(K1177="","",'Step 1  Fixed Inputs'!$B$3*(1+'Step 1  Fixed Inputs'!$B$7)/('Step 1  Fixed Inputs'!$B$5-'Step 1  Fixed Inputs'!$B$7)*(1-((1+'Step 1  Fixed Inputs'!$B$7)/(1+'Step 1  Fixed Inputs'!$B$5))^$K1177))</f>
        <v/>
      </c>
      <c r="S1177" s="201" t="str">
        <f>IF(K1177="","",'Step 1  Fixed Inputs'!$B$4*(1+'Step 1  Fixed Inputs'!$B$7)/('Step 1  Fixed Inputs'!$B$5-'Step 1  Fixed Inputs'!$B$7)*(1-((1+'Step 1  Fixed Inputs'!$B$7)/(1+'Step 1  Fixed Inputs'!$B$5))^$K1177))</f>
        <v/>
      </c>
      <c r="T1177" s="202" t="str">
        <f>IF(K1177="","",R1177*#REF!)</f>
        <v/>
      </c>
      <c r="U1177" s="202" t="str">
        <f>IF(K1177="","",S1177*#REF!)</f>
        <v/>
      </c>
      <c r="V1177" s="200" t="str">
        <f>IF(K1177="","",R1177*#REF!+S1177*#REF!)</f>
        <v/>
      </c>
      <c r="W1177" s="256" t="str">
        <f t="shared" si="187"/>
        <v/>
      </c>
      <c r="X1177" s="259" t="str">
        <f t="shared" si="188"/>
        <v/>
      </c>
      <c r="Y1177" s="630" t="str">
        <f>IF(W1177="","",W1177*'Step 1  Fixed Inputs'!$B$8)</f>
        <v/>
      </c>
    </row>
    <row r="1178" spans="1:25" hidden="1">
      <c r="A1178" s="262"/>
      <c r="B1178" s="407"/>
      <c r="C1178" s="526"/>
      <c r="D1178" s="562"/>
      <c r="E1178" s="542"/>
      <c r="F1178" s="442"/>
      <c r="G1178" s="637"/>
      <c r="H1178" s="532"/>
      <c r="I1178" s="647"/>
      <c r="J1178" s="649"/>
      <c r="K1178" s="441" t="str">
        <f>IF(C1178="","",VLOOKUP(C1178,'Reference 10.0 EULs'!$D$2:$E$120,2,))</f>
        <v/>
      </c>
      <c r="L1178" s="196" t="str">
        <f t="shared" si="189"/>
        <v/>
      </c>
      <c r="M1178" s="198" t="str">
        <f t="shared" si="185"/>
        <v/>
      </c>
      <c r="N1178" s="198"/>
      <c r="O1178" s="198"/>
      <c r="P1178" s="197" t="str">
        <f t="shared" si="190"/>
        <v/>
      </c>
      <c r="Q1178" s="199" t="str">
        <f t="shared" si="186"/>
        <v/>
      </c>
      <c r="R1178" s="200" t="str">
        <f>IF(K1178="","",'Step 1  Fixed Inputs'!$B$3*(1+'Step 1  Fixed Inputs'!$B$7)/('Step 1  Fixed Inputs'!$B$5-'Step 1  Fixed Inputs'!$B$7)*(1-((1+'Step 1  Fixed Inputs'!$B$7)/(1+'Step 1  Fixed Inputs'!$B$5))^$K1178))</f>
        <v/>
      </c>
      <c r="S1178" s="201" t="str">
        <f>IF(K1178="","",'Step 1  Fixed Inputs'!$B$4*(1+'Step 1  Fixed Inputs'!$B$7)/('Step 1  Fixed Inputs'!$B$5-'Step 1  Fixed Inputs'!$B$7)*(1-((1+'Step 1  Fixed Inputs'!$B$7)/(1+'Step 1  Fixed Inputs'!$B$5))^$K1178))</f>
        <v/>
      </c>
      <c r="T1178" s="202" t="str">
        <f>IF(K1178="","",R1178*#REF!)</f>
        <v/>
      </c>
      <c r="U1178" s="202" t="str">
        <f>IF(K1178="","",S1178*#REF!)</f>
        <v/>
      </c>
      <c r="V1178" s="200" t="str">
        <f>IF(K1178="","",R1178*#REF!+S1178*#REF!)</f>
        <v/>
      </c>
      <c r="W1178" s="256" t="str">
        <f t="shared" si="187"/>
        <v/>
      </c>
      <c r="X1178" s="259" t="str">
        <f t="shared" si="188"/>
        <v/>
      </c>
      <c r="Y1178" s="630" t="str">
        <f>IF(W1178="","",W1178*'Step 1  Fixed Inputs'!$B$8)</f>
        <v/>
      </c>
    </row>
    <row r="1179" spans="1:25" hidden="1">
      <c r="A1179" s="262"/>
      <c r="B1179" s="407"/>
      <c r="C1179" s="526"/>
      <c r="D1179" s="562"/>
      <c r="E1179" s="542"/>
      <c r="F1179" s="442"/>
      <c r="G1179" s="637"/>
      <c r="H1179" s="532"/>
      <c r="I1179" s="647"/>
      <c r="J1179" s="649"/>
      <c r="K1179" s="441" t="str">
        <f>IF(C1179="","",VLOOKUP(C1179,'Reference 10.0 EULs'!$D$2:$E$120,2,))</f>
        <v/>
      </c>
      <c r="L1179" s="196" t="str">
        <f t="shared" si="189"/>
        <v/>
      </c>
      <c r="M1179" s="198" t="str">
        <f t="shared" si="185"/>
        <v/>
      </c>
      <c r="N1179" s="198"/>
      <c r="O1179" s="198"/>
      <c r="P1179" s="197" t="str">
        <f t="shared" si="190"/>
        <v/>
      </c>
      <c r="Q1179" s="199" t="str">
        <f t="shared" si="186"/>
        <v/>
      </c>
      <c r="R1179" s="200" t="str">
        <f>IF(K1179="","",'Step 1  Fixed Inputs'!$B$3*(1+'Step 1  Fixed Inputs'!$B$7)/('Step 1  Fixed Inputs'!$B$5-'Step 1  Fixed Inputs'!$B$7)*(1-((1+'Step 1  Fixed Inputs'!$B$7)/(1+'Step 1  Fixed Inputs'!$B$5))^$K1179))</f>
        <v/>
      </c>
      <c r="S1179" s="201" t="str">
        <f>IF(K1179="","",'Step 1  Fixed Inputs'!$B$4*(1+'Step 1  Fixed Inputs'!$B$7)/('Step 1  Fixed Inputs'!$B$5-'Step 1  Fixed Inputs'!$B$7)*(1-((1+'Step 1  Fixed Inputs'!$B$7)/(1+'Step 1  Fixed Inputs'!$B$5))^$K1179))</f>
        <v/>
      </c>
      <c r="T1179" s="202" t="str">
        <f>IF(K1179="","",R1179*#REF!)</f>
        <v/>
      </c>
      <c r="U1179" s="202" t="str">
        <f>IF(K1179="","",S1179*#REF!)</f>
        <v/>
      </c>
      <c r="V1179" s="200" t="str">
        <f>IF(K1179="","",R1179*#REF!+S1179*#REF!)</f>
        <v/>
      </c>
      <c r="W1179" s="256" t="str">
        <f t="shared" si="187"/>
        <v/>
      </c>
      <c r="X1179" s="259" t="str">
        <f t="shared" si="188"/>
        <v/>
      </c>
      <c r="Y1179" s="630" t="str">
        <f>IF(W1179="","",W1179*'Step 1  Fixed Inputs'!$B$8)</f>
        <v/>
      </c>
    </row>
    <row r="1180" spans="1:25" hidden="1">
      <c r="A1180" s="262"/>
      <c r="B1180" s="227"/>
      <c r="C1180" s="521"/>
      <c r="D1180" s="565"/>
      <c r="E1180" s="543"/>
      <c r="F1180" s="443"/>
      <c r="G1180" s="639"/>
      <c r="H1180" s="533"/>
      <c r="I1180" s="653"/>
      <c r="J1180" s="652"/>
      <c r="K1180" s="441" t="str">
        <f>IF(C1180="","",VLOOKUP(C1180,'Reference 10.0 EULs'!$D$2:$E$120,2,))</f>
        <v/>
      </c>
      <c r="L1180" s="196" t="str">
        <f t="shared" si="189"/>
        <v/>
      </c>
      <c r="M1180" s="198" t="str">
        <f t="shared" si="185"/>
        <v/>
      </c>
      <c r="N1180" s="198"/>
      <c r="O1180" s="198"/>
      <c r="P1180" s="197" t="str">
        <f t="shared" si="190"/>
        <v/>
      </c>
      <c r="Q1180" s="199" t="str">
        <f t="shared" si="186"/>
        <v/>
      </c>
      <c r="R1180" s="200" t="str">
        <f>IF(K1180="","",'Step 1  Fixed Inputs'!$B$3*(1+'Step 1  Fixed Inputs'!$B$7)/('Step 1  Fixed Inputs'!$B$5-'Step 1  Fixed Inputs'!$B$7)*(1-((1+'Step 1  Fixed Inputs'!$B$7)/(1+'Step 1  Fixed Inputs'!$B$5))^$K1180))</f>
        <v/>
      </c>
      <c r="S1180" s="201" t="str">
        <f>IF(K1180="","",'Step 1  Fixed Inputs'!$B$4*(1+'Step 1  Fixed Inputs'!$B$7)/('Step 1  Fixed Inputs'!$B$5-'Step 1  Fixed Inputs'!$B$7)*(1-((1+'Step 1  Fixed Inputs'!$B$7)/(1+'Step 1  Fixed Inputs'!$B$5))^$K1180))</f>
        <v/>
      </c>
      <c r="T1180" s="202" t="str">
        <f>IF(K1180="","",R1180*#REF!)</f>
        <v/>
      </c>
      <c r="U1180" s="202" t="str">
        <f>IF(K1180="","",S1180*#REF!)</f>
        <v/>
      </c>
      <c r="V1180" s="200" t="str">
        <f>IF(K1180="","",R1180*#REF!+S1180*#REF!)</f>
        <v/>
      </c>
      <c r="W1180" s="256" t="str">
        <f t="shared" si="187"/>
        <v/>
      </c>
      <c r="X1180" s="259" t="str">
        <f t="shared" si="188"/>
        <v/>
      </c>
      <c r="Y1180" s="630" t="str">
        <f>IF(W1180="","",W1180*'Step 1  Fixed Inputs'!$B$8)</f>
        <v/>
      </c>
    </row>
    <row r="1181" spans="1:25" hidden="1">
      <c r="A1181" s="262"/>
      <c r="B1181" s="227"/>
      <c r="C1181" s="521"/>
      <c r="D1181" s="565"/>
      <c r="E1181" s="543"/>
      <c r="F1181" s="443"/>
      <c r="G1181" s="639"/>
      <c r="H1181" s="533"/>
      <c r="I1181" s="653"/>
      <c r="J1181" s="652"/>
      <c r="K1181" s="441" t="str">
        <f>IF(C1181="","",VLOOKUP(C1181,'Reference 10.0 EULs'!$D$2:$E$120,2,))</f>
        <v/>
      </c>
      <c r="L1181" s="196" t="str">
        <f t="shared" si="189"/>
        <v/>
      </c>
      <c r="M1181" s="198" t="str">
        <f t="shared" si="185"/>
        <v/>
      </c>
      <c r="N1181" s="198"/>
      <c r="O1181" s="198"/>
      <c r="P1181" s="197" t="str">
        <f t="shared" si="190"/>
        <v/>
      </c>
      <c r="Q1181" s="199" t="str">
        <f t="shared" si="186"/>
        <v/>
      </c>
      <c r="R1181" s="200" t="str">
        <f>IF(K1181="","",'Step 1  Fixed Inputs'!$B$3*(1+'Step 1  Fixed Inputs'!$B$7)/('Step 1  Fixed Inputs'!$B$5-'Step 1  Fixed Inputs'!$B$7)*(1-((1+'Step 1  Fixed Inputs'!$B$7)/(1+'Step 1  Fixed Inputs'!$B$5))^$K1181))</f>
        <v/>
      </c>
      <c r="S1181" s="201" t="str">
        <f>IF(K1181="","",'Step 1  Fixed Inputs'!$B$4*(1+'Step 1  Fixed Inputs'!$B$7)/('Step 1  Fixed Inputs'!$B$5-'Step 1  Fixed Inputs'!$B$7)*(1-((1+'Step 1  Fixed Inputs'!$B$7)/(1+'Step 1  Fixed Inputs'!$B$5))^$K1181))</f>
        <v/>
      </c>
      <c r="T1181" s="202" t="str">
        <f>IF(K1181="","",R1181*#REF!)</f>
        <v/>
      </c>
      <c r="U1181" s="202" t="str">
        <f>IF(K1181="","",S1181*#REF!)</f>
        <v/>
      </c>
      <c r="V1181" s="200" t="str">
        <f>IF(K1181="","",R1181*#REF!+S1181*#REF!)</f>
        <v/>
      </c>
      <c r="W1181" s="256" t="str">
        <f t="shared" si="187"/>
        <v/>
      </c>
      <c r="X1181" s="259" t="str">
        <f t="shared" si="188"/>
        <v/>
      </c>
      <c r="Y1181" s="630" t="str">
        <f>IF(W1181="","",W1181*'Step 1  Fixed Inputs'!$B$8)</f>
        <v/>
      </c>
    </row>
    <row r="1182" spans="1:25" hidden="1">
      <c r="A1182" s="262"/>
      <c r="B1182" s="227"/>
      <c r="C1182" s="521"/>
      <c r="D1182" s="565"/>
      <c r="E1182" s="543"/>
      <c r="F1182" s="443"/>
      <c r="G1182" s="639"/>
      <c r="H1182" s="533"/>
      <c r="I1182" s="653"/>
      <c r="J1182" s="652"/>
      <c r="K1182" s="441" t="str">
        <f>IF(C1182="","",VLOOKUP(C1182,'Reference 10.0 EULs'!$D$2:$E$120,2,))</f>
        <v/>
      </c>
      <c r="L1182" s="196" t="str">
        <f t="shared" si="189"/>
        <v/>
      </c>
      <c r="M1182" s="198" t="str">
        <f t="shared" si="185"/>
        <v/>
      </c>
      <c r="N1182" s="198"/>
      <c r="O1182" s="198"/>
      <c r="P1182" s="197" t="str">
        <f t="shared" si="190"/>
        <v/>
      </c>
      <c r="Q1182" s="199" t="str">
        <f t="shared" si="186"/>
        <v/>
      </c>
      <c r="R1182" s="200" t="str">
        <f>IF(K1182="","",'Step 1  Fixed Inputs'!$B$3*(1+'Step 1  Fixed Inputs'!$B$7)/('Step 1  Fixed Inputs'!$B$5-'Step 1  Fixed Inputs'!$B$7)*(1-((1+'Step 1  Fixed Inputs'!$B$7)/(1+'Step 1  Fixed Inputs'!$B$5))^$K1182))</f>
        <v/>
      </c>
      <c r="S1182" s="201" t="str">
        <f>IF(K1182="","",'Step 1  Fixed Inputs'!$B$4*(1+'Step 1  Fixed Inputs'!$B$7)/('Step 1  Fixed Inputs'!$B$5-'Step 1  Fixed Inputs'!$B$7)*(1-((1+'Step 1  Fixed Inputs'!$B$7)/(1+'Step 1  Fixed Inputs'!$B$5))^$K1182))</f>
        <v/>
      </c>
      <c r="T1182" s="202" t="str">
        <f>IF(K1182="","",R1182*#REF!)</f>
        <v/>
      </c>
      <c r="U1182" s="202" t="str">
        <f>IF(K1182="","",S1182*#REF!)</f>
        <v/>
      </c>
      <c r="V1182" s="200" t="str">
        <f>IF(K1182="","",R1182*#REF!+S1182*#REF!)</f>
        <v/>
      </c>
      <c r="W1182" s="256" t="str">
        <f t="shared" si="187"/>
        <v/>
      </c>
      <c r="X1182" s="259" t="str">
        <f t="shared" si="188"/>
        <v/>
      </c>
      <c r="Y1182" s="630" t="str">
        <f>IF(W1182="","",W1182*'Step 1  Fixed Inputs'!$B$8)</f>
        <v/>
      </c>
    </row>
    <row r="1183" spans="1:25" hidden="1">
      <c r="A1183" s="262"/>
      <c r="B1183" s="230"/>
      <c r="C1183" s="521"/>
      <c r="D1183" s="565"/>
      <c r="E1183" s="543"/>
      <c r="F1183" s="443"/>
      <c r="G1183" s="639"/>
      <c r="H1183" s="533"/>
      <c r="I1183" s="653"/>
      <c r="J1183" s="652"/>
      <c r="K1183" s="441" t="str">
        <f>IF(C1183="","",VLOOKUP(C1183,'Reference 10.0 EULs'!$D$2:$E$120,2,))</f>
        <v/>
      </c>
      <c r="L1183" s="196" t="str">
        <f t="shared" si="189"/>
        <v/>
      </c>
      <c r="M1183" s="198" t="str">
        <f t="shared" si="185"/>
        <v/>
      </c>
      <c r="N1183" s="198"/>
      <c r="O1183" s="198"/>
      <c r="P1183" s="197" t="str">
        <f t="shared" si="190"/>
        <v/>
      </c>
      <c r="Q1183" s="199" t="str">
        <f t="shared" si="186"/>
        <v/>
      </c>
      <c r="R1183" s="200" t="str">
        <f>IF(K1183="","",'Step 1  Fixed Inputs'!$B$3*(1+'Step 1  Fixed Inputs'!$B$7)/('Step 1  Fixed Inputs'!$B$5-'Step 1  Fixed Inputs'!$B$7)*(1-((1+'Step 1  Fixed Inputs'!$B$7)/(1+'Step 1  Fixed Inputs'!$B$5))^$K1183))</f>
        <v/>
      </c>
      <c r="S1183" s="201" t="str">
        <f>IF(K1183="","",'Step 1  Fixed Inputs'!$B$4*(1+'Step 1  Fixed Inputs'!$B$7)/('Step 1  Fixed Inputs'!$B$5-'Step 1  Fixed Inputs'!$B$7)*(1-((1+'Step 1  Fixed Inputs'!$B$7)/(1+'Step 1  Fixed Inputs'!$B$5))^$K1183))</f>
        <v/>
      </c>
      <c r="T1183" s="202" t="str">
        <f>IF(K1183="","",R1183*#REF!)</f>
        <v/>
      </c>
      <c r="U1183" s="202" t="str">
        <f>IF(K1183="","",S1183*#REF!)</f>
        <v/>
      </c>
      <c r="V1183" s="200" t="str">
        <f>IF(K1183="","",R1183*#REF!+S1183*#REF!)</f>
        <v/>
      </c>
      <c r="W1183" s="256" t="str">
        <f t="shared" si="187"/>
        <v/>
      </c>
      <c r="X1183" s="259" t="str">
        <f t="shared" si="188"/>
        <v/>
      </c>
      <c r="Y1183" s="630" t="str">
        <f>IF(W1183="","",W1183*'Step 1  Fixed Inputs'!$B$8)</f>
        <v/>
      </c>
    </row>
    <row r="1184" spans="1:25" hidden="1">
      <c r="A1184" s="262"/>
      <c r="B1184" s="231"/>
      <c r="C1184" s="521"/>
      <c r="D1184" s="565"/>
      <c r="E1184" s="543"/>
      <c r="F1184" s="443"/>
      <c r="G1184" s="639"/>
      <c r="H1184" s="533"/>
      <c r="I1184" s="653"/>
      <c r="J1184" s="652"/>
      <c r="K1184" s="441" t="str">
        <f>IF(C1184="","",VLOOKUP(C1184,'Reference 10.0 EULs'!$D$2:$E$120,2,))</f>
        <v/>
      </c>
      <c r="L1184" s="196" t="str">
        <f t="shared" si="189"/>
        <v/>
      </c>
      <c r="M1184" s="198" t="str">
        <f t="shared" si="185"/>
        <v/>
      </c>
      <c r="N1184" s="198"/>
      <c r="O1184" s="198"/>
      <c r="P1184" s="197" t="str">
        <f t="shared" si="190"/>
        <v/>
      </c>
      <c r="Q1184" s="199" t="str">
        <f t="shared" si="186"/>
        <v/>
      </c>
      <c r="R1184" s="200" t="str">
        <f>IF(K1184="","",'Step 1  Fixed Inputs'!$B$3*(1+'Step 1  Fixed Inputs'!$B$7)/('Step 1  Fixed Inputs'!$B$5-'Step 1  Fixed Inputs'!$B$7)*(1-((1+'Step 1  Fixed Inputs'!$B$7)/(1+'Step 1  Fixed Inputs'!$B$5))^$K1184))</f>
        <v/>
      </c>
      <c r="S1184" s="201" t="str">
        <f>IF(K1184="","",'Step 1  Fixed Inputs'!$B$4*(1+'Step 1  Fixed Inputs'!$B$7)/('Step 1  Fixed Inputs'!$B$5-'Step 1  Fixed Inputs'!$B$7)*(1-((1+'Step 1  Fixed Inputs'!$B$7)/(1+'Step 1  Fixed Inputs'!$B$5))^$K1184))</f>
        <v/>
      </c>
      <c r="T1184" s="202" t="str">
        <f>IF(K1184="","",R1184*#REF!)</f>
        <v/>
      </c>
      <c r="U1184" s="202" t="str">
        <f>IF(K1184="","",S1184*#REF!)</f>
        <v/>
      </c>
      <c r="V1184" s="200" t="str">
        <f>IF(K1184="","",R1184*#REF!+S1184*#REF!)</f>
        <v/>
      </c>
      <c r="W1184" s="256" t="str">
        <f t="shared" si="187"/>
        <v/>
      </c>
      <c r="X1184" s="259" t="str">
        <f t="shared" si="188"/>
        <v/>
      </c>
      <c r="Y1184" s="630" t="str">
        <f>IF(W1184="","",W1184*'Step 1  Fixed Inputs'!$B$8)</f>
        <v/>
      </c>
    </row>
    <row r="1185" spans="1:25" hidden="1">
      <c r="A1185" s="262"/>
      <c r="B1185" s="227"/>
      <c r="C1185" s="521"/>
      <c r="D1185" s="565"/>
      <c r="E1185" s="543"/>
      <c r="F1185" s="443"/>
      <c r="G1185" s="639"/>
      <c r="H1185" s="533"/>
      <c r="I1185" s="653"/>
      <c r="J1185" s="652"/>
      <c r="K1185" s="441" t="str">
        <f>IF(C1185="","",VLOOKUP(C1185,'Reference 10.0 EULs'!$D$2:$E$120,2,))</f>
        <v/>
      </c>
      <c r="L1185" s="196" t="str">
        <f t="shared" si="189"/>
        <v/>
      </c>
      <c r="M1185" s="198" t="str">
        <f t="shared" si="185"/>
        <v/>
      </c>
      <c r="N1185" s="198"/>
      <c r="O1185" s="198"/>
      <c r="P1185" s="197" t="str">
        <f t="shared" si="190"/>
        <v/>
      </c>
      <c r="Q1185" s="199" t="str">
        <f t="shared" si="186"/>
        <v/>
      </c>
      <c r="R1185" s="200" t="str">
        <f>IF(K1185="","",'Step 1  Fixed Inputs'!$B$3*(1+'Step 1  Fixed Inputs'!$B$7)/('Step 1  Fixed Inputs'!$B$5-'Step 1  Fixed Inputs'!$B$7)*(1-((1+'Step 1  Fixed Inputs'!$B$7)/(1+'Step 1  Fixed Inputs'!$B$5))^$K1185))</f>
        <v/>
      </c>
      <c r="S1185" s="201" t="str">
        <f>IF(K1185="","",'Step 1  Fixed Inputs'!$B$4*(1+'Step 1  Fixed Inputs'!$B$7)/('Step 1  Fixed Inputs'!$B$5-'Step 1  Fixed Inputs'!$B$7)*(1-((1+'Step 1  Fixed Inputs'!$B$7)/(1+'Step 1  Fixed Inputs'!$B$5))^$K1185))</f>
        <v/>
      </c>
      <c r="T1185" s="202" t="str">
        <f>IF(K1185="","",R1185*#REF!)</f>
        <v/>
      </c>
      <c r="U1185" s="202" t="str">
        <f>IF(K1185="","",S1185*#REF!)</f>
        <v/>
      </c>
      <c r="V1185" s="200" t="str">
        <f>IF(K1185="","",R1185*#REF!+S1185*#REF!)</f>
        <v/>
      </c>
      <c r="W1185" s="256" t="str">
        <f t="shared" si="187"/>
        <v/>
      </c>
      <c r="X1185" s="259" t="str">
        <f t="shared" si="188"/>
        <v/>
      </c>
      <c r="Y1185" s="630" t="str">
        <f>IF(W1185="","",W1185*'Step 1  Fixed Inputs'!$B$8)</f>
        <v/>
      </c>
    </row>
    <row r="1186" spans="1:25" hidden="1">
      <c r="A1186" s="262"/>
      <c r="B1186" s="227"/>
      <c r="C1186" s="521"/>
      <c r="D1186" s="565"/>
      <c r="E1186" s="543"/>
      <c r="F1186" s="443"/>
      <c r="G1186" s="639"/>
      <c r="H1186" s="533"/>
      <c r="I1186" s="653"/>
      <c r="J1186" s="652"/>
      <c r="K1186" s="441" t="str">
        <f>IF(C1186="","",VLOOKUP(C1186,'Reference 10.0 EULs'!$D$2:$E$120,2,))</f>
        <v/>
      </c>
      <c r="L1186" s="196" t="str">
        <f t="shared" si="189"/>
        <v/>
      </c>
      <c r="M1186" s="198" t="str">
        <f t="shared" si="185"/>
        <v/>
      </c>
      <c r="N1186" s="198"/>
      <c r="O1186" s="198"/>
      <c r="P1186" s="197" t="str">
        <f t="shared" si="190"/>
        <v/>
      </c>
      <c r="Q1186" s="199" t="str">
        <f t="shared" si="186"/>
        <v/>
      </c>
      <c r="R1186" s="200" t="str">
        <f>IF(K1186="","",'Step 1  Fixed Inputs'!$B$3*(1+'Step 1  Fixed Inputs'!$B$7)/('Step 1  Fixed Inputs'!$B$5-'Step 1  Fixed Inputs'!$B$7)*(1-((1+'Step 1  Fixed Inputs'!$B$7)/(1+'Step 1  Fixed Inputs'!$B$5))^$K1186))</f>
        <v/>
      </c>
      <c r="S1186" s="201" t="str">
        <f>IF(K1186="","",'Step 1  Fixed Inputs'!$B$4*(1+'Step 1  Fixed Inputs'!$B$7)/('Step 1  Fixed Inputs'!$B$5-'Step 1  Fixed Inputs'!$B$7)*(1-((1+'Step 1  Fixed Inputs'!$B$7)/(1+'Step 1  Fixed Inputs'!$B$5))^$K1186))</f>
        <v/>
      </c>
      <c r="T1186" s="202" t="str">
        <f>IF(K1186="","",R1186*#REF!)</f>
        <v/>
      </c>
      <c r="U1186" s="202" t="str">
        <f>IF(K1186="","",S1186*#REF!)</f>
        <v/>
      </c>
      <c r="V1186" s="200" t="str">
        <f>IF(K1186="","",R1186*#REF!+S1186*#REF!)</f>
        <v/>
      </c>
      <c r="W1186" s="256" t="str">
        <f t="shared" si="187"/>
        <v/>
      </c>
      <c r="X1186" s="259" t="str">
        <f t="shared" si="188"/>
        <v/>
      </c>
      <c r="Y1186" s="630" t="str">
        <f>IF(W1186="","",W1186*'Step 1  Fixed Inputs'!$B$8)</f>
        <v/>
      </c>
    </row>
    <row r="1187" spans="1:25" hidden="1">
      <c r="A1187" s="262"/>
      <c r="B1187" s="227"/>
      <c r="C1187" s="521"/>
      <c r="D1187" s="565"/>
      <c r="E1187" s="543"/>
      <c r="F1187" s="443"/>
      <c r="G1187" s="639"/>
      <c r="H1187" s="533"/>
      <c r="I1187" s="653"/>
      <c r="J1187" s="652"/>
      <c r="K1187" s="441" t="str">
        <f>IF(C1187="","",VLOOKUP(C1187,'Reference 10.0 EULs'!$D$2:$E$120,2,))</f>
        <v/>
      </c>
      <c r="L1187" s="196" t="str">
        <f t="shared" si="189"/>
        <v/>
      </c>
      <c r="M1187" s="198" t="str">
        <f t="shared" si="185"/>
        <v/>
      </c>
      <c r="N1187" s="198"/>
      <c r="O1187" s="198"/>
      <c r="P1187" s="197" t="str">
        <f t="shared" si="190"/>
        <v/>
      </c>
      <c r="Q1187" s="199" t="str">
        <f t="shared" si="186"/>
        <v/>
      </c>
      <c r="R1187" s="200" t="str">
        <f>IF(K1187="","",'Step 1  Fixed Inputs'!$B$3*(1+'Step 1  Fixed Inputs'!$B$7)/('Step 1  Fixed Inputs'!$B$5-'Step 1  Fixed Inputs'!$B$7)*(1-((1+'Step 1  Fixed Inputs'!$B$7)/(1+'Step 1  Fixed Inputs'!$B$5))^$K1187))</f>
        <v/>
      </c>
      <c r="S1187" s="201" t="str">
        <f>IF(K1187="","",'Step 1  Fixed Inputs'!$B$4*(1+'Step 1  Fixed Inputs'!$B$7)/('Step 1  Fixed Inputs'!$B$5-'Step 1  Fixed Inputs'!$B$7)*(1-((1+'Step 1  Fixed Inputs'!$B$7)/(1+'Step 1  Fixed Inputs'!$B$5))^$K1187))</f>
        <v/>
      </c>
      <c r="T1187" s="202" t="str">
        <f>IF(K1187="","",R1187*#REF!)</f>
        <v/>
      </c>
      <c r="U1187" s="202" t="str">
        <f>IF(K1187="","",S1187*#REF!)</f>
        <v/>
      </c>
      <c r="V1187" s="200" t="str">
        <f>IF(K1187="","",R1187*#REF!+S1187*#REF!)</f>
        <v/>
      </c>
      <c r="W1187" s="256" t="str">
        <f t="shared" si="187"/>
        <v/>
      </c>
      <c r="X1187" s="259" t="str">
        <f t="shared" si="188"/>
        <v/>
      </c>
      <c r="Y1187" s="630" t="str">
        <f>IF(W1187="","",W1187*'Step 1  Fixed Inputs'!$B$8)</f>
        <v/>
      </c>
    </row>
    <row r="1188" spans="1:25" hidden="1">
      <c r="A1188" s="262"/>
      <c r="B1188" s="227"/>
      <c r="C1188" s="521"/>
      <c r="D1188" s="565"/>
      <c r="E1188" s="543"/>
      <c r="F1188" s="443"/>
      <c r="G1188" s="639"/>
      <c r="H1188" s="533"/>
      <c r="I1188" s="653"/>
      <c r="J1188" s="652"/>
      <c r="K1188" s="441" t="str">
        <f>IF(C1188="","",VLOOKUP(C1188,'Reference 10.0 EULs'!$D$2:$E$120,2,))</f>
        <v/>
      </c>
      <c r="L1188" s="196" t="str">
        <f t="shared" si="189"/>
        <v/>
      </c>
      <c r="M1188" s="198" t="str">
        <f t="shared" si="185"/>
        <v/>
      </c>
      <c r="N1188" s="198"/>
      <c r="O1188" s="198"/>
      <c r="P1188" s="197" t="str">
        <f t="shared" si="190"/>
        <v/>
      </c>
      <c r="Q1188" s="199" t="str">
        <f t="shared" si="186"/>
        <v/>
      </c>
      <c r="R1188" s="200" t="str">
        <f>IF(K1188="","",'Step 1  Fixed Inputs'!$B$3*(1+'Step 1  Fixed Inputs'!$B$7)/('Step 1  Fixed Inputs'!$B$5-'Step 1  Fixed Inputs'!$B$7)*(1-((1+'Step 1  Fixed Inputs'!$B$7)/(1+'Step 1  Fixed Inputs'!$B$5))^$K1188))</f>
        <v/>
      </c>
      <c r="S1188" s="201" t="str">
        <f>IF(K1188="","",'Step 1  Fixed Inputs'!$B$4*(1+'Step 1  Fixed Inputs'!$B$7)/('Step 1  Fixed Inputs'!$B$5-'Step 1  Fixed Inputs'!$B$7)*(1-((1+'Step 1  Fixed Inputs'!$B$7)/(1+'Step 1  Fixed Inputs'!$B$5))^$K1188))</f>
        <v/>
      </c>
      <c r="T1188" s="202" t="str">
        <f>IF(K1188="","",R1188*#REF!)</f>
        <v/>
      </c>
      <c r="U1188" s="202" t="str">
        <f>IF(K1188="","",S1188*#REF!)</f>
        <v/>
      </c>
      <c r="V1188" s="200" t="str">
        <f>IF(K1188="","",R1188*#REF!+S1188*#REF!)</f>
        <v/>
      </c>
      <c r="W1188" s="256" t="str">
        <f t="shared" si="187"/>
        <v/>
      </c>
      <c r="X1188" s="259" t="str">
        <f t="shared" si="188"/>
        <v/>
      </c>
      <c r="Y1188" s="630" t="str">
        <f>IF(W1188="","",W1188*'Step 1  Fixed Inputs'!$B$8)</f>
        <v/>
      </c>
    </row>
    <row r="1189" spans="1:25" hidden="1">
      <c r="A1189" s="262"/>
      <c r="B1189" s="227"/>
      <c r="C1189" s="521"/>
      <c r="D1189" s="565"/>
      <c r="E1189" s="543"/>
      <c r="F1189" s="443"/>
      <c r="G1189" s="639"/>
      <c r="H1189" s="533"/>
      <c r="I1189" s="653"/>
      <c r="J1189" s="652"/>
      <c r="K1189" s="441" t="str">
        <f>IF(C1189="","",VLOOKUP(C1189,'Reference 10.0 EULs'!$D$2:$E$120,2,))</f>
        <v/>
      </c>
      <c r="L1189" s="196" t="str">
        <f t="shared" si="189"/>
        <v/>
      </c>
      <c r="M1189" s="198" t="str">
        <f t="shared" si="185"/>
        <v/>
      </c>
      <c r="N1189" s="198"/>
      <c r="O1189" s="198"/>
      <c r="P1189" s="197" t="str">
        <f t="shared" si="190"/>
        <v/>
      </c>
      <c r="Q1189" s="199" t="str">
        <f t="shared" si="186"/>
        <v/>
      </c>
      <c r="R1189" s="200" t="str">
        <f>IF(K1189="","",'Step 1  Fixed Inputs'!$B$3*(1+'Step 1  Fixed Inputs'!$B$7)/('Step 1  Fixed Inputs'!$B$5-'Step 1  Fixed Inputs'!$B$7)*(1-((1+'Step 1  Fixed Inputs'!$B$7)/(1+'Step 1  Fixed Inputs'!$B$5))^$K1189))</f>
        <v/>
      </c>
      <c r="S1189" s="201" t="str">
        <f>IF(K1189="","",'Step 1  Fixed Inputs'!$B$4*(1+'Step 1  Fixed Inputs'!$B$7)/('Step 1  Fixed Inputs'!$B$5-'Step 1  Fixed Inputs'!$B$7)*(1-((1+'Step 1  Fixed Inputs'!$B$7)/(1+'Step 1  Fixed Inputs'!$B$5))^$K1189))</f>
        <v/>
      </c>
      <c r="T1189" s="202" t="str">
        <f>IF(K1189="","",R1189*#REF!)</f>
        <v/>
      </c>
      <c r="U1189" s="202" t="str">
        <f>IF(K1189="","",S1189*#REF!)</f>
        <v/>
      </c>
      <c r="V1189" s="200" t="str">
        <f>IF(K1189="","",R1189*#REF!+S1189*#REF!)</f>
        <v/>
      </c>
      <c r="W1189" s="256" t="str">
        <f t="shared" si="187"/>
        <v/>
      </c>
      <c r="X1189" s="259" t="str">
        <f t="shared" si="188"/>
        <v/>
      </c>
      <c r="Y1189" s="630" t="str">
        <f>IF(W1189="","",W1189*'Step 1  Fixed Inputs'!$B$8)</f>
        <v/>
      </c>
    </row>
    <row r="1190" spans="1:25" hidden="1">
      <c r="A1190" s="262"/>
      <c r="B1190" s="227"/>
      <c r="C1190" s="521"/>
      <c r="D1190" s="565"/>
      <c r="E1190" s="543"/>
      <c r="F1190" s="443"/>
      <c r="G1190" s="639"/>
      <c r="H1190" s="533"/>
      <c r="I1190" s="653"/>
      <c r="J1190" s="652"/>
      <c r="K1190" s="441" t="str">
        <f>IF(C1190="","",VLOOKUP(C1190,'Reference 10.0 EULs'!$D$2:$E$120,2,))</f>
        <v/>
      </c>
      <c r="L1190" s="196" t="str">
        <f t="shared" si="189"/>
        <v/>
      </c>
      <c r="M1190" s="198" t="str">
        <f t="shared" si="185"/>
        <v/>
      </c>
      <c r="N1190" s="198"/>
      <c r="O1190" s="198"/>
      <c r="P1190" s="197" t="str">
        <f t="shared" si="190"/>
        <v/>
      </c>
      <c r="Q1190" s="199" t="str">
        <f t="shared" si="186"/>
        <v/>
      </c>
      <c r="R1190" s="200" t="str">
        <f>IF(K1190="","",'Step 1  Fixed Inputs'!$B$3*(1+'Step 1  Fixed Inputs'!$B$7)/('Step 1  Fixed Inputs'!$B$5-'Step 1  Fixed Inputs'!$B$7)*(1-((1+'Step 1  Fixed Inputs'!$B$7)/(1+'Step 1  Fixed Inputs'!$B$5))^$K1190))</f>
        <v/>
      </c>
      <c r="S1190" s="201" t="str">
        <f>IF(K1190="","",'Step 1  Fixed Inputs'!$B$4*(1+'Step 1  Fixed Inputs'!$B$7)/('Step 1  Fixed Inputs'!$B$5-'Step 1  Fixed Inputs'!$B$7)*(1-((1+'Step 1  Fixed Inputs'!$B$7)/(1+'Step 1  Fixed Inputs'!$B$5))^$K1190))</f>
        <v/>
      </c>
      <c r="T1190" s="202" t="str">
        <f>IF(K1190="","",R1190*#REF!)</f>
        <v/>
      </c>
      <c r="U1190" s="202" t="str">
        <f>IF(K1190="","",S1190*#REF!)</f>
        <v/>
      </c>
      <c r="V1190" s="200" t="str">
        <f>IF(K1190="","",R1190*#REF!+S1190*#REF!)</f>
        <v/>
      </c>
      <c r="W1190" s="256" t="str">
        <f t="shared" si="187"/>
        <v/>
      </c>
      <c r="X1190" s="259" t="str">
        <f t="shared" si="188"/>
        <v/>
      </c>
      <c r="Y1190" s="630" t="str">
        <f>IF(W1190="","",W1190*'Step 1  Fixed Inputs'!$B$8)</f>
        <v/>
      </c>
    </row>
    <row r="1191" spans="1:25" hidden="1">
      <c r="A1191" s="262"/>
      <c r="B1191" s="227"/>
      <c r="C1191" s="521"/>
      <c r="D1191" s="565"/>
      <c r="E1191" s="543"/>
      <c r="F1191" s="443"/>
      <c r="G1191" s="639"/>
      <c r="H1191" s="533"/>
      <c r="I1191" s="653"/>
      <c r="J1191" s="652"/>
      <c r="K1191" s="441" t="str">
        <f>IF(C1191="","",VLOOKUP(C1191,'Reference 10.0 EULs'!$D$2:$E$120,2,))</f>
        <v/>
      </c>
      <c r="L1191" s="196" t="str">
        <f t="shared" si="189"/>
        <v/>
      </c>
      <c r="M1191" s="198" t="str">
        <f t="shared" si="185"/>
        <v/>
      </c>
      <c r="N1191" s="198"/>
      <c r="O1191" s="198"/>
      <c r="P1191" s="197" t="str">
        <f t="shared" si="190"/>
        <v/>
      </c>
      <c r="Q1191" s="199" t="str">
        <f t="shared" si="186"/>
        <v/>
      </c>
      <c r="R1191" s="200" t="str">
        <f>IF(K1191="","",'Step 1  Fixed Inputs'!$B$3*(1+'Step 1  Fixed Inputs'!$B$7)/('Step 1  Fixed Inputs'!$B$5-'Step 1  Fixed Inputs'!$B$7)*(1-((1+'Step 1  Fixed Inputs'!$B$7)/(1+'Step 1  Fixed Inputs'!$B$5))^$K1191))</f>
        <v/>
      </c>
      <c r="S1191" s="201" t="str">
        <f>IF(K1191="","",'Step 1  Fixed Inputs'!$B$4*(1+'Step 1  Fixed Inputs'!$B$7)/('Step 1  Fixed Inputs'!$B$5-'Step 1  Fixed Inputs'!$B$7)*(1-((1+'Step 1  Fixed Inputs'!$B$7)/(1+'Step 1  Fixed Inputs'!$B$5))^$K1191))</f>
        <v/>
      </c>
      <c r="T1191" s="202" t="str">
        <f>IF(K1191="","",R1191*#REF!)</f>
        <v/>
      </c>
      <c r="U1191" s="202" t="str">
        <f>IF(K1191="","",S1191*#REF!)</f>
        <v/>
      </c>
      <c r="V1191" s="200" t="str">
        <f>IF(K1191="","",R1191*#REF!+S1191*#REF!)</f>
        <v/>
      </c>
      <c r="W1191" s="256" t="str">
        <f t="shared" si="187"/>
        <v/>
      </c>
      <c r="X1191" s="259" t="str">
        <f t="shared" si="188"/>
        <v/>
      </c>
      <c r="Y1191" s="630" t="str">
        <f>IF(W1191="","",W1191*'Step 1  Fixed Inputs'!$B$8)</f>
        <v/>
      </c>
    </row>
    <row r="1192" spans="1:25" hidden="1">
      <c r="A1192" s="262"/>
      <c r="B1192" s="227"/>
      <c r="C1192" s="521"/>
      <c r="D1192" s="565"/>
      <c r="E1192" s="543"/>
      <c r="F1192" s="443"/>
      <c r="G1192" s="639"/>
      <c r="H1192" s="533"/>
      <c r="I1192" s="653"/>
      <c r="J1192" s="652"/>
      <c r="K1192" s="441" t="str">
        <f>IF(C1192="","",VLOOKUP(C1192,'Reference 10.0 EULs'!$D$2:$E$120,2,))</f>
        <v/>
      </c>
      <c r="L1192" s="196" t="str">
        <f t="shared" si="189"/>
        <v/>
      </c>
      <c r="M1192" s="198" t="str">
        <f t="shared" si="185"/>
        <v/>
      </c>
      <c r="N1192" s="198"/>
      <c r="O1192" s="198"/>
      <c r="P1192" s="197" t="str">
        <f t="shared" si="190"/>
        <v/>
      </c>
      <c r="Q1192" s="199" t="str">
        <f t="shared" si="186"/>
        <v/>
      </c>
      <c r="R1192" s="200" t="str">
        <f>IF(K1192="","",'Step 1  Fixed Inputs'!$B$3*(1+'Step 1  Fixed Inputs'!$B$7)/('Step 1  Fixed Inputs'!$B$5-'Step 1  Fixed Inputs'!$B$7)*(1-((1+'Step 1  Fixed Inputs'!$B$7)/(1+'Step 1  Fixed Inputs'!$B$5))^$K1192))</f>
        <v/>
      </c>
      <c r="S1192" s="201" t="str">
        <f>IF(K1192="","",'Step 1  Fixed Inputs'!$B$4*(1+'Step 1  Fixed Inputs'!$B$7)/('Step 1  Fixed Inputs'!$B$5-'Step 1  Fixed Inputs'!$B$7)*(1-((1+'Step 1  Fixed Inputs'!$B$7)/(1+'Step 1  Fixed Inputs'!$B$5))^$K1192))</f>
        <v/>
      </c>
      <c r="T1192" s="202" t="str">
        <f>IF(K1192="","",R1192*#REF!)</f>
        <v/>
      </c>
      <c r="U1192" s="202" t="str">
        <f>IF(K1192="","",S1192*#REF!)</f>
        <v/>
      </c>
      <c r="V1192" s="200" t="str">
        <f>IF(K1192="","",R1192*#REF!+S1192*#REF!)</f>
        <v/>
      </c>
      <c r="W1192" s="256" t="str">
        <f t="shared" si="187"/>
        <v/>
      </c>
      <c r="X1192" s="259" t="str">
        <f t="shared" si="188"/>
        <v/>
      </c>
      <c r="Y1192" s="630" t="str">
        <f>IF(W1192="","",W1192*'Step 1  Fixed Inputs'!$B$8)</f>
        <v/>
      </c>
    </row>
    <row r="1193" spans="1:25" hidden="1">
      <c r="A1193" s="262"/>
      <c r="B1193" s="227"/>
      <c r="C1193" s="521"/>
      <c r="D1193" s="565"/>
      <c r="E1193" s="543"/>
      <c r="F1193" s="443"/>
      <c r="G1193" s="639"/>
      <c r="H1193" s="533"/>
      <c r="I1193" s="653"/>
      <c r="J1193" s="652"/>
      <c r="K1193" s="441" t="str">
        <f>IF(C1193="","",VLOOKUP(C1193,'Reference 10.0 EULs'!$D$2:$E$120,2,))</f>
        <v/>
      </c>
      <c r="L1193" s="196" t="str">
        <f t="shared" si="189"/>
        <v/>
      </c>
      <c r="M1193" s="198" t="str">
        <f t="shared" si="185"/>
        <v/>
      </c>
      <c r="N1193" s="198"/>
      <c r="O1193" s="198"/>
      <c r="P1193" s="197" t="str">
        <f t="shared" si="190"/>
        <v/>
      </c>
      <c r="Q1193" s="199" t="str">
        <f t="shared" si="186"/>
        <v/>
      </c>
      <c r="R1193" s="200" t="str">
        <f>IF(K1193="","",'Step 1  Fixed Inputs'!$B$3*(1+'Step 1  Fixed Inputs'!$B$7)/('Step 1  Fixed Inputs'!$B$5-'Step 1  Fixed Inputs'!$B$7)*(1-((1+'Step 1  Fixed Inputs'!$B$7)/(1+'Step 1  Fixed Inputs'!$B$5))^$K1193))</f>
        <v/>
      </c>
      <c r="S1193" s="201" t="str">
        <f>IF(K1193="","",'Step 1  Fixed Inputs'!$B$4*(1+'Step 1  Fixed Inputs'!$B$7)/('Step 1  Fixed Inputs'!$B$5-'Step 1  Fixed Inputs'!$B$7)*(1-((1+'Step 1  Fixed Inputs'!$B$7)/(1+'Step 1  Fixed Inputs'!$B$5))^$K1193))</f>
        <v/>
      </c>
      <c r="T1193" s="202" t="str">
        <f>IF(K1193="","",R1193*#REF!)</f>
        <v/>
      </c>
      <c r="U1193" s="202" t="str">
        <f>IF(K1193="","",S1193*#REF!)</f>
        <v/>
      </c>
      <c r="V1193" s="200" t="str">
        <f>IF(K1193="","",R1193*#REF!+S1193*#REF!)</f>
        <v/>
      </c>
      <c r="W1193" s="256" t="str">
        <f t="shared" si="187"/>
        <v/>
      </c>
      <c r="X1193" s="259" t="str">
        <f t="shared" si="188"/>
        <v/>
      </c>
      <c r="Y1193" s="630" t="str">
        <f>IF(W1193="","",W1193*'Step 1  Fixed Inputs'!$B$8)</f>
        <v/>
      </c>
    </row>
    <row r="1194" spans="1:25" hidden="1">
      <c r="A1194" s="262"/>
      <c r="B1194" s="227"/>
      <c r="C1194" s="521"/>
      <c r="D1194" s="565"/>
      <c r="E1194" s="543"/>
      <c r="F1194" s="443"/>
      <c r="G1194" s="639"/>
      <c r="H1194" s="533"/>
      <c r="I1194" s="653"/>
      <c r="J1194" s="652"/>
      <c r="K1194" s="441" t="str">
        <f>IF(C1194="","",VLOOKUP(C1194,'Reference 10.0 EULs'!$D$2:$E$120,2,))</f>
        <v/>
      </c>
      <c r="L1194" s="196" t="str">
        <f t="shared" si="189"/>
        <v/>
      </c>
      <c r="M1194" s="198" t="str">
        <f t="shared" si="185"/>
        <v/>
      </c>
      <c r="N1194" s="198"/>
      <c r="O1194" s="198"/>
      <c r="P1194" s="197" t="str">
        <f t="shared" si="190"/>
        <v/>
      </c>
      <c r="Q1194" s="199" t="str">
        <f t="shared" si="186"/>
        <v/>
      </c>
      <c r="R1194" s="200" t="str">
        <f>IF(K1194="","",'Step 1  Fixed Inputs'!$B$3*(1+'Step 1  Fixed Inputs'!$B$7)/('Step 1  Fixed Inputs'!$B$5-'Step 1  Fixed Inputs'!$B$7)*(1-((1+'Step 1  Fixed Inputs'!$B$7)/(1+'Step 1  Fixed Inputs'!$B$5))^$K1194))</f>
        <v/>
      </c>
      <c r="S1194" s="201" t="str">
        <f>IF(K1194="","",'Step 1  Fixed Inputs'!$B$4*(1+'Step 1  Fixed Inputs'!$B$7)/('Step 1  Fixed Inputs'!$B$5-'Step 1  Fixed Inputs'!$B$7)*(1-((1+'Step 1  Fixed Inputs'!$B$7)/(1+'Step 1  Fixed Inputs'!$B$5))^$K1194))</f>
        <v/>
      </c>
      <c r="T1194" s="202" t="str">
        <f>IF(K1194="","",R1194*#REF!)</f>
        <v/>
      </c>
      <c r="U1194" s="202" t="str">
        <f>IF(K1194="","",S1194*#REF!)</f>
        <v/>
      </c>
      <c r="V1194" s="200" t="str">
        <f>IF(K1194="","",R1194*#REF!+S1194*#REF!)</f>
        <v/>
      </c>
      <c r="W1194" s="256" t="str">
        <f t="shared" si="187"/>
        <v/>
      </c>
      <c r="X1194" s="259" t="str">
        <f t="shared" si="188"/>
        <v/>
      </c>
      <c r="Y1194" s="630" t="str">
        <f>IF(W1194="","",W1194*'Step 1  Fixed Inputs'!$B$8)</f>
        <v/>
      </c>
    </row>
    <row r="1195" spans="1:25" hidden="1">
      <c r="A1195" s="262"/>
      <c r="B1195" s="227"/>
      <c r="C1195" s="521"/>
      <c r="D1195" s="565"/>
      <c r="E1195" s="543"/>
      <c r="F1195" s="443"/>
      <c r="G1195" s="639"/>
      <c r="H1195" s="533"/>
      <c r="I1195" s="653"/>
      <c r="J1195" s="652"/>
      <c r="K1195" s="441" t="str">
        <f>IF(C1195="","",VLOOKUP(C1195,'Reference 10.0 EULs'!$D$2:$E$120,2,))</f>
        <v/>
      </c>
      <c r="L1195" s="196" t="str">
        <f t="shared" si="189"/>
        <v/>
      </c>
      <c r="M1195" s="198" t="str">
        <f t="shared" si="185"/>
        <v/>
      </c>
      <c r="N1195" s="198"/>
      <c r="O1195" s="198"/>
      <c r="P1195" s="197" t="str">
        <f t="shared" si="190"/>
        <v/>
      </c>
      <c r="Q1195" s="199" t="str">
        <f t="shared" si="186"/>
        <v/>
      </c>
      <c r="R1195" s="200" t="str">
        <f>IF(K1195="","",'Step 1  Fixed Inputs'!$B$3*(1+'Step 1  Fixed Inputs'!$B$7)/('Step 1  Fixed Inputs'!$B$5-'Step 1  Fixed Inputs'!$B$7)*(1-((1+'Step 1  Fixed Inputs'!$B$7)/(1+'Step 1  Fixed Inputs'!$B$5))^$K1195))</f>
        <v/>
      </c>
      <c r="S1195" s="201" t="str">
        <f>IF(K1195="","",'Step 1  Fixed Inputs'!$B$4*(1+'Step 1  Fixed Inputs'!$B$7)/('Step 1  Fixed Inputs'!$B$5-'Step 1  Fixed Inputs'!$B$7)*(1-((1+'Step 1  Fixed Inputs'!$B$7)/(1+'Step 1  Fixed Inputs'!$B$5))^$K1195))</f>
        <v/>
      </c>
      <c r="T1195" s="202" t="str">
        <f>IF(K1195="","",R1195*#REF!)</f>
        <v/>
      </c>
      <c r="U1195" s="202" t="str">
        <f>IF(K1195="","",S1195*#REF!)</f>
        <v/>
      </c>
      <c r="V1195" s="200" t="str">
        <f>IF(K1195="","",R1195*#REF!+S1195*#REF!)</f>
        <v/>
      </c>
      <c r="W1195" s="256" t="str">
        <f t="shared" si="187"/>
        <v/>
      </c>
      <c r="X1195" s="259" t="str">
        <f t="shared" si="188"/>
        <v/>
      </c>
      <c r="Y1195" s="630" t="str">
        <f>IF(W1195="","",W1195*'Step 1  Fixed Inputs'!$B$8)</f>
        <v/>
      </c>
    </row>
    <row r="1196" spans="1:25" hidden="1">
      <c r="A1196" s="262"/>
      <c r="B1196" s="227"/>
      <c r="C1196" s="521"/>
      <c r="D1196" s="565"/>
      <c r="E1196" s="543"/>
      <c r="F1196" s="443"/>
      <c r="G1196" s="639"/>
      <c r="H1196" s="533"/>
      <c r="I1196" s="653"/>
      <c r="J1196" s="652"/>
      <c r="K1196" s="441" t="str">
        <f>IF(C1196="","",VLOOKUP(C1196,'Reference 10.0 EULs'!$D$2:$E$120,2,))</f>
        <v/>
      </c>
      <c r="L1196" s="196" t="str">
        <f t="shared" si="189"/>
        <v/>
      </c>
      <c r="M1196" s="198" t="str">
        <f t="shared" si="185"/>
        <v/>
      </c>
      <c r="N1196" s="198"/>
      <c r="O1196" s="198"/>
      <c r="P1196" s="197" t="str">
        <f t="shared" si="190"/>
        <v/>
      </c>
      <c r="Q1196" s="199" t="str">
        <f t="shared" si="186"/>
        <v/>
      </c>
      <c r="R1196" s="200" t="str">
        <f>IF(K1196="","",'Step 1  Fixed Inputs'!$B$3*(1+'Step 1  Fixed Inputs'!$B$7)/('Step 1  Fixed Inputs'!$B$5-'Step 1  Fixed Inputs'!$B$7)*(1-((1+'Step 1  Fixed Inputs'!$B$7)/(1+'Step 1  Fixed Inputs'!$B$5))^$K1196))</f>
        <v/>
      </c>
      <c r="S1196" s="201" t="str">
        <f>IF(K1196="","",'Step 1  Fixed Inputs'!$B$4*(1+'Step 1  Fixed Inputs'!$B$7)/('Step 1  Fixed Inputs'!$B$5-'Step 1  Fixed Inputs'!$B$7)*(1-((1+'Step 1  Fixed Inputs'!$B$7)/(1+'Step 1  Fixed Inputs'!$B$5))^$K1196))</f>
        <v/>
      </c>
      <c r="T1196" s="202" t="str">
        <f>IF(K1196="","",R1196*#REF!)</f>
        <v/>
      </c>
      <c r="U1196" s="202" t="str">
        <f>IF(K1196="","",S1196*#REF!)</f>
        <v/>
      </c>
      <c r="V1196" s="200" t="str">
        <f>IF(K1196="","",R1196*#REF!+S1196*#REF!)</f>
        <v/>
      </c>
      <c r="W1196" s="256" t="str">
        <f t="shared" si="187"/>
        <v/>
      </c>
      <c r="X1196" s="259" t="str">
        <f t="shared" si="188"/>
        <v/>
      </c>
      <c r="Y1196" s="630" t="str">
        <f>IF(W1196="","",W1196*'Step 1  Fixed Inputs'!$B$8)</f>
        <v/>
      </c>
    </row>
    <row r="1197" spans="1:25" hidden="1">
      <c r="A1197" s="262"/>
      <c r="B1197" s="227"/>
      <c r="C1197" s="521"/>
      <c r="D1197" s="565"/>
      <c r="E1197" s="543"/>
      <c r="F1197" s="443"/>
      <c r="G1197" s="639"/>
      <c r="H1197" s="533"/>
      <c r="I1197" s="653"/>
      <c r="J1197" s="652"/>
      <c r="K1197" s="441" t="str">
        <f>IF(C1197="","",VLOOKUP(C1197,'Reference 10.0 EULs'!$D$2:$E$120,2,))</f>
        <v/>
      </c>
      <c r="L1197" s="196" t="str">
        <f t="shared" si="189"/>
        <v/>
      </c>
      <c r="M1197" s="198" t="str">
        <f t="shared" si="185"/>
        <v/>
      </c>
      <c r="N1197" s="198"/>
      <c r="O1197" s="198"/>
      <c r="P1197" s="197" t="str">
        <f t="shared" si="190"/>
        <v/>
      </c>
      <c r="Q1197" s="199" t="str">
        <f t="shared" si="186"/>
        <v/>
      </c>
      <c r="R1197" s="200" t="str">
        <f>IF(K1197="","",'Step 1  Fixed Inputs'!$B$3*(1+'Step 1  Fixed Inputs'!$B$7)/('Step 1  Fixed Inputs'!$B$5-'Step 1  Fixed Inputs'!$B$7)*(1-((1+'Step 1  Fixed Inputs'!$B$7)/(1+'Step 1  Fixed Inputs'!$B$5))^$K1197))</f>
        <v/>
      </c>
      <c r="S1197" s="201" t="str">
        <f>IF(K1197="","",'Step 1  Fixed Inputs'!$B$4*(1+'Step 1  Fixed Inputs'!$B$7)/('Step 1  Fixed Inputs'!$B$5-'Step 1  Fixed Inputs'!$B$7)*(1-((1+'Step 1  Fixed Inputs'!$B$7)/(1+'Step 1  Fixed Inputs'!$B$5))^$K1197))</f>
        <v/>
      </c>
      <c r="T1197" s="202" t="str">
        <f>IF(K1197="","",R1197*#REF!)</f>
        <v/>
      </c>
      <c r="U1197" s="202" t="str">
        <f>IF(K1197="","",S1197*#REF!)</f>
        <v/>
      </c>
      <c r="V1197" s="200" t="str">
        <f>IF(K1197="","",R1197*#REF!+S1197*#REF!)</f>
        <v/>
      </c>
      <c r="W1197" s="256" t="str">
        <f t="shared" si="187"/>
        <v/>
      </c>
      <c r="X1197" s="259" t="str">
        <f t="shared" si="188"/>
        <v/>
      </c>
      <c r="Y1197" s="630" t="str">
        <f>IF(W1197="","",W1197*'Step 1  Fixed Inputs'!$B$8)</f>
        <v/>
      </c>
    </row>
    <row r="1198" spans="1:25" ht="16.5" hidden="1" customHeight="1" thickBot="1">
      <c r="A1198" s="262"/>
      <c r="B1198" s="228"/>
      <c r="C1198" s="527"/>
      <c r="D1198" s="566"/>
      <c r="E1198" s="544"/>
      <c r="F1198" s="445"/>
      <c r="G1198" s="640"/>
      <c r="H1198" s="534"/>
      <c r="I1198" s="654"/>
      <c r="J1198" s="655"/>
      <c r="K1198" s="441" t="str">
        <f>IF(C1198="","",VLOOKUP(C1198,'Reference 10.0 EULs'!$D$2:$E$120,2,))</f>
        <v/>
      </c>
      <c r="L1198" s="196" t="str">
        <f t="shared" si="189"/>
        <v/>
      </c>
      <c r="M1198" s="198" t="str">
        <f t="shared" si="185"/>
        <v/>
      </c>
      <c r="N1198" s="198"/>
      <c r="O1198" s="198"/>
      <c r="P1198" s="197" t="str">
        <f t="shared" si="190"/>
        <v/>
      </c>
      <c r="Q1198" s="199" t="str">
        <f t="shared" si="186"/>
        <v/>
      </c>
      <c r="R1198" s="200" t="str">
        <f>IF(K1198="","",'Step 1  Fixed Inputs'!$B$3*(1+'Step 1  Fixed Inputs'!$B$7)/('Step 1  Fixed Inputs'!$B$5-'Step 1  Fixed Inputs'!$B$7)*(1-((1+'Step 1  Fixed Inputs'!$B$7)/(1+'Step 1  Fixed Inputs'!$B$5))^$K1198))</f>
        <v/>
      </c>
      <c r="S1198" s="201" t="str">
        <f>IF(K1198="","",'Step 1  Fixed Inputs'!$B$4*(1+'Step 1  Fixed Inputs'!$B$7)/('Step 1  Fixed Inputs'!$B$5-'Step 1  Fixed Inputs'!$B$7)*(1-((1+'Step 1  Fixed Inputs'!$B$7)/(1+'Step 1  Fixed Inputs'!$B$5))^$K1198))</f>
        <v/>
      </c>
      <c r="T1198" s="202" t="str">
        <f>IF(K1198="","",R1198*#REF!)</f>
        <v/>
      </c>
      <c r="U1198" s="202" t="str">
        <f>IF(K1198="","",S1198*#REF!)</f>
        <v/>
      </c>
      <c r="V1198" s="200" t="str">
        <f>IF(K1198="","",R1198*#REF!+S1198*#REF!)</f>
        <v/>
      </c>
      <c r="W1198" s="256" t="str">
        <f t="shared" si="187"/>
        <v/>
      </c>
      <c r="X1198" s="259" t="str">
        <f t="shared" si="188"/>
        <v/>
      </c>
      <c r="Y1198" s="630" t="str">
        <f>IF(W1198="","",W1198*'Step 1  Fixed Inputs'!$B$8)</f>
        <v/>
      </c>
    </row>
    <row r="1199" spans="1:25" ht="18" hidden="1" thickBot="1">
      <c r="A1199" s="286" t="s">
        <v>173</v>
      </c>
      <c r="B1199" s="229"/>
      <c r="C1199" s="520" t="s">
        <v>102</v>
      </c>
      <c r="D1199" s="568"/>
      <c r="E1199" s="548"/>
      <c r="F1199" s="446"/>
      <c r="G1199" s="641"/>
      <c r="H1199" s="535"/>
      <c r="I1199" s="656"/>
      <c r="J1199" s="636">
        <f>SUM(J1200:J1239)</f>
        <v>0</v>
      </c>
      <c r="K1199" s="438" t="s">
        <v>156</v>
      </c>
      <c r="L1199" s="203" t="str">
        <f>'Step 3  Admin Allocation'!K13</f>
        <v/>
      </c>
      <c r="M1199" s="405">
        <f>SUM(M1200:M1239)</f>
        <v>0</v>
      </c>
      <c r="N1199" s="405"/>
      <c r="O1199" s="405"/>
      <c r="P1199" s="204" t="str">
        <f>'Step 3  Admin Allocation'!O13</f>
        <v/>
      </c>
      <c r="Q1199" s="405">
        <f t="shared" ref="Q1199:W1199" si="191">SUM(Q1200:Q1239)</f>
        <v>0</v>
      </c>
      <c r="R1199" s="405">
        <f t="shared" si="191"/>
        <v>0</v>
      </c>
      <c r="S1199" s="405">
        <f t="shared" si="191"/>
        <v>0</v>
      </c>
      <c r="T1199" s="405">
        <f t="shared" si="191"/>
        <v>0</v>
      </c>
      <c r="U1199" s="405">
        <f t="shared" si="191"/>
        <v>0</v>
      </c>
      <c r="V1199" s="405">
        <f t="shared" si="191"/>
        <v>0</v>
      </c>
      <c r="W1199" s="255">
        <f t="shared" si="191"/>
        <v>0</v>
      </c>
      <c r="X1199" s="258" t="e">
        <f>V1199/Q1199</f>
        <v>#DIV/0!</v>
      </c>
      <c r="Y1199" s="629">
        <f>SUM(Y1200:Y1239)</f>
        <v>0</v>
      </c>
    </row>
    <row r="1200" spans="1:25" hidden="1">
      <c r="A1200" s="393"/>
      <c r="B1200" s="264"/>
      <c r="C1200" s="526"/>
      <c r="D1200" s="562"/>
      <c r="E1200" s="542"/>
      <c r="F1200" s="442"/>
      <c r="G1200" s="637"/>
      <c r="H1200" s="532"/>
      <c r="I1200" s="647"/>
      <c r="J1200" s="649"/>
      <c r="K1200" s="441" t="str">
        <f>IF(C1200="","",VLOOKUP(C1200,'Reference 10.0 EULs'!$D$2:$E$120,2,))</f>
        <v/>
      </c>
      <c r="L1200" s="196" t="str">
        <f>IF(K1200="","",(J1200/J$1199)*L$1199)</f>
        <v/>
      </c>
      <c r="M1200" s="198" t="str">
        <f t="shared" ref="M1200:M1239" si="192">IF(K1200="","",SUM(J1200,L1200))</f>
        <v/>
      </c>
      <c r="N1200" s="198"/>
      <c r="O1200" s="198"/>
      <c r="P1200" s="197" t="str">
        <f>IF(K1200="","",(J1200/J$1199)*P$1199)</f>
        <v/>
      </c>
      <c r="Q1200" s="199" t="str">
        <f t="shared" ref="Q1200:Q1239" si="193">IF(K1200="","",SUM(J1200,P1200))</f>
        <v/>
      </c>
      <c r="R1200" s="200" t="str">
        <f>IF(K1200="","",'Step 1  Fixed Inputs'!$B$3*(1+'Step 1  Fixed Inputs'!$B$7)/('Step 1  Fixed Inputs'!$B$5-'Step 1  Fixed Inputs'!$B$7)*(1-((1+'Step 1  Fixed Inputs'!$B$7)/(1+'Step 1  Fixed Inputs'!$B$5))^$K1200))</f>
        <v/>
      </c>
      <c r="S1200" s="201" t="str">
        <f>IF(K1200="","",'Step 1  Fixed Inputs'!$B$4*(1+'Step 1  Fixed Inputs'!$B$7)/('Step 1  Fixed Inputs'!$B$5-'Step 1  Fixed Inputs'!$B$7)*(1-((1+'Step 1  Fixed Inputs'!$B$7)/(1+'Step 1  Fixed Inputs'!$B$5))^$K1200))</f>
        <v/>
      </c>
      <c r="T1200" s="202" t="str">
        <f>IF(K1200="","",R1200*#REF!)</f>
        <v/>
      </c>
      <c r="U1200" s="202" t="str">
        <f>IF(K1200="","",S1200*#REF!)</f>
        <v/>
      </c>
      <c r="V1200" s="200" t="str">
        <f>IF(K1200="","",R1200*#REF!+S1200*#REF!)</f>
        <v/>
      </c>
      <c r="W1200" s="256" t="str">
        <f t="shared" ref="W1200:W1239" si="194">IF(K1200="","",V1200-Q1200)</f>
        <v/>
      </c>
      <c r="X1200" s="259" t="str">
        <f t="shared" ref="X1200:X1239" si="195">IF(K1200="","",V1200/Q1200)</f>
        <v/>
      </c>
      <c r="Y1200" s="630" t="str">
        <f>IF(W1200="","",W1200*'Step 1  Fixed Inputs'!$B$8)</f>
        <v/>
      </c>
    </row>
    <row r="1201" spans="2:25" hidden="1">
      <c r="B1201" s="407"/>
      <c r="C1201" s="526"/>
      <c r="D1201" s="562"/>
      <c r="E1201" s="542"/>
      <c r="F1201" s="442"/>
      <c r="G1201" s="637"/>
      <c r="H1201" s="532"/>
      <c r="I1201" s="647"/>
      <c r="J1201" s="649"/>
      <c r="K1201" s="441" t="str">
        <f>IF(C1201="","",VLOOKUP(C1201,'Reference 10.0 EULs'!$D$2:$E$120,2,))</f>
        <v/>
      </c>
      <c r="L1201" s="196" t="str">
        <f t="shared" ref="L1201:L1239" si="196">IF(K1201="","",(J1201/J$1199)*L$1199)</f>
        <v/>
      </c>
      <c r="M1201" s="198" t="str">
        <f t="shared" si="192"/>
        <v/>
      </c>
      <c r="N1201" s="198"/>
      <c r="O1201" s="198"/>
      <c r="P1201" s="197" t="str">
        <f t="shared" ref="P1201:P1239" si="197">IF(K1201="","",(J1201/J$1199)*P$1199)</f>
        <v/>
      </c>
      <c r="Q1201" s="199" t="str">
        <f t="shared" si="193"/>
        <v/>
      </c>
      <c r="R1201" s="200" t="str">
        <f>IF(K1201="","",'Step 1  Fixed Inputs'!$B$3*(1+'Step 1  Fixed Inputs'!$B$7)/('Step 1  Fixed Inputs'!$B$5-'Step 1  Fixed Inputs'!$B$7)*(1-((1+'Step 1  Fixed Inputs'!$B$7)/(1+'Step 1  Fixed Inputs'!$B$5))^$K1201))</f>
        <v/>
      </c>
      <c r="S1201" s="201" t="str">
        <f>IF(K1201="","",'Step 1  Fixed Inputs'!$B$4*(1+'Step 1  Fixed Inputs'!$B$7)/('Step 1  Fixed Inputs'!$B$5-'Step 1  Fixed Inputs'!$B$7)*(1-((1+'Step 1  Fixed Inputs'!$B$7)/(1+'Step 1  Fixed Inputs'!$B$5))^$K1201))</f>
        <v/>
      </c>
      <c r="T1201" s="202" t="str">
        <f>IF(K1201="","",R1201*#REF!)</f>
        <v/>
      </c>
      <c r="U1201" s="202" t="str">
        <f>IF(K1201="","",S1201*#REF!)</f>
        <v/>
      </c>
      <c r="V1201" s="200" t="str">
        <f>IF(K1201="","",R1201*#REF!+S1201*#REF!)</f>
        <v/>
      </c>
      <c r="W1201" s="256" t="str">
        <f t="shared" si="194"/>
        <v/>
      </c>
      <c r="X1201" s="259" t="str">
        <f t="shared" si="195"/>
        <v/>
      </c>
      <c r="Y1201" s="630" t="str">
        <f>IF(W1201="","",W1201*'Step 1  Fixed Inputs'!$B$8)</f>
        <v/>
      </c>
    </row>
    <row r="1202" spans="2:25" hidden="1">
      <c r="B1202" s="407"/>
      <c r="C1202" s="526"/>
      <c r="D1202" s="562"/>
      <c r="E1202" s="542"/>
      <c r="F1202" s="442"/>
      <c r="G1202" s="637"/>
      <c r="H1202" s="532"/>
      <c r="I1202" s="647"/>
      <c r="J1202" s="649"/>
      <c r="K1202" s="441" t="str">
        <f>IF(C1202="","",VLOOKUP(C1202,'Reference 10.0 EULs'!$D$2:$E$120,2,))</f>
        <v/>
      </c>
      <c r="L1202" s="196" t="str">
        <f t="shared" si="196"/>
        <v/>
      </c>
      <c r="M1202" s="198" t="str">
        <f t="shared" si="192"/>
        <v/>
      </c>
      <c r="N1202" s="198"/>
      <c r="O1202" s="198"/>
      <c r="P1202" s="197" t="str">
        <f t="shared" si="197"/>
        <v/>
      </c>
      <c r="Q1202" s="199" t="str">
        <f t="shared" si="193"/>
        <v/>
      </c>
      <c r="R1202" s="200" t="str">
        <f>IF(K1202="","",'Step 1  Fixed Inputs'!$B$3*(1+'Step 1  Fixed Inputs'!$B$7)/('Step 1  Fixed Inputs'!$B$5-'Step 1  Fixed Inputs'!$B$7)*(1-((1+'Step 1  Fixed Inputs'!$B$7)/(1+'Step 1  Fixed Inputs'!$B$5))^$K1202))</f>
        <v/>
      </c>
      <c r="S1202" s="201" t="str">
        <f>IF(K1202="","",'Step 1  Fixed Inputs'!$B$4*(1+'Step 1  Fixed Inputs'!$B$7)/('Step 1  Fixed Inputs'!$B$5-'Step 1  Fixed Inputs'!$B$7)*(1-((1+'Step 1  Fixed Inputs'!$B$7)/(1+'Step 1  Fixed Inputs'!$B$5))^$K1202))</f>
        <v/>
      </c>
      <c r="T1202" s="202" t="str">
        <f>IF(K1202="","",R1202*#REF!)</f>
        <v/>
      </c>
      <c r="U1202" s="202" t="str">
        <f>IF(K1202="","",S1202*#REF!)</f>
        <v/>
      </c>
      <c r="V1202" s="200" t="str">
        <f>IF(K1202="","",R1202*#REF!+S1202*#REF!)</f>
        <v/>
      </c>
      <c r="W1202" s="256" t="str">
        <f t="shared" si="194"/>
        <v/>
      </c>
      <c r="X1202" s="259" t="str">
        <f t="shared" si="195"/>
        <v/>
      </c>
      <c r="Y1202" s="630" t="str">
        <f>IF(W1202="","",W1202*'Step 1  Fixed Inputs'!$B$8)</f>
        <v/>
      </c>
    </row>
    <row r="1203" spans="2:25" hidden="1">
      <c r="B1203" s="407"/>
      <c r="C1203" s="526"/>
      <c r="D1203" s="562"/>
      <c r="E1203" s="542"/>
      <c r="F1203" s="442"/>
      <c r="G1203" s="637"/>
      <c r="H1203" s="532"/>
      <c r="I1203" s="647"/>
      <c r="J1203" s="649"/>
      <c r="K1203" s="441" t="str">
        <f>IF(C1203="","",VLOOKUP(C1203,'Reference 10.0 EULs'!$D$2:$E$120,2,))</f>
        <v/>
      </c>
      <c r="L1203" s="196" t="str">
        <f t="shared" si="196"/>
        <v/>
      </c>
      <c r="M1203" s="198" t="str">
        <f t="shared" si="192"/>
        <v/>
      </c>
      <c r="N1203" s="198"/>
      <c r="O1203" s="198"/>
      <c r="P1203" s="197" t="str">
        <f t="shared" si="197"/>
        <v/>
      </c>
      <c r="Q1203" s="199" t="str">
        <f t="shared" si="193"/>
        <v/>
      </c>
      <c r="R1203" s="200" t="str">
        <f>IF(K1203="","",'Step 1  Fixed Inputs'!$B$3*(1+'Step 1  Fixed Inputs'!$B$7)/('Step 1  Fixed Inputs'!$B$5-'Step 1  Fixed Inputs'!$B$7)*(1-((1+'Step 1  Fixed Inputs'!$B$7)/(1+'Step 1  Fixed Inputs'!$B$5))^$K1203))</f>
        <v/>
      </c>
      <c r="S1203" s="201" t="str">
        <f>IF(K1203="","",'Step 1  Fixed Inputs'!$B$4*(1+'Step 1  Fixed Inputs'!$B$7)/('Step 1  Fixed Inputs'!$B$5-'Step 1  Fixed Inputs'!$B$7)*(1-((1+'Step 1  Fixed Inputs'!$B$7)/(1+'Step 1  Fixed Inputs'!$B$5))^$K1203))</f>
        <v/>
      </c>
      <c r="T1203" s="202" t="str">
        <f>IF(K1203="","",R1203*#REF!)</f>
        <v/>
      </c>
      <c r="U1203" s="202" t="str">
        <f>IF(K1203="","",S1203*#REF!)</f>
        <v/>
      </c>
      <c r="V1203" s="200" t="str">
        <f>IF(K1203="","",R1203*#REF!+S1203*#REF!)</f>
        <v/>
      </c>
      <c r="W1203" s="256" t="str">
        <f t="shared" si="194"/>
        <v/>
      </c>
      <c r="X1203" s="259" t="str">
        <f t="shared" si="195"/>
        <v/>
      </c>
      <c r="Y1203" s="630" t="str">
        <f>IF(W1203="","",W1203*'Step 1  Fixed Inputs'!$B$8)</f>
        <v/>
      </c>
    </row>
    <row r="1204" spans="2:25" hidden="1">
      <c r="B1204" s="407"/>
      <c r="C1204" s="526"/>
      <c r="D1204" s="562"/>
      <c r="E1204" s="542"/>
      <c r="F1204" s="442"/>
      <c r="G1204" s="637"/>
      <c r="H1204" s="532"/>
      <c r="I1204" s="647"/>
      <c r="J1204" s="649"/>
      <c r="K1204" s="441" t="str">
        <f>IF(C1204="","",VLOOKUP(C1204,'Reference 10.0 EULs'!$D$2:$E$120,2,))</f>
        <v/>
      </c>
      <c r="L1204" s="196" t="str">
        <f t="shared" si="196"/>
        <v/>
      </c>
      <c r="M1204" s="198" t="str">
        <f t="shared" si="192"/>
        <v/>
      </c>
      <c r="N1204" s="198"/>
      <c r="O1204" s="198"/>
      <c r="P1204" s="197" t="str">
        <f t="shared" si="197"/>
        <v/>
      </c>
      <c r="Q1204" s="199" t="str">
        <f t="shared" si="193"/>
        <v/>
      </c>
      <c r="R1204" s="200" t="str">
        <f>IF(K1204="","",'Step 1  Fixed Inputs'!$B$3*(1+'Step 1  Fixed Inputs'!$B$7)/('Step 1  Fixed Inputs'!$B$5-'Step 1  Fixed Inputs'!$B$7)*(1-((1+'Step 1  Fixed Inputs'!$B$7)/(1+'Step 1  Fixed Inputs'!$B$5))^$K1204))</f>
        <v/>
      </c>
      <c r="S1204" s="201" t="str">
        <f>IF(K1204="","",'Step 1  Fixed Inputs'!$B$4*(1+'Step 1  Fixed Inputs'!$B$7)/('Step 1  Fixed Inputs'!$B$5-'Step 1  Fixed Inputs'!$B$7)*(1-((1+'Step 1  Fixed Inputs'!$B$7)/(1+'Step 1  Fixed Inputs'!$B$5))^$K1204))</f>
        <v/>
      </c>
      <c r="T1204" s="202" t="str">
        <f>IF(K1204="","",R1204*#REF!)</f>
        <v/>
      </c>
      <c r="U1204" s="202" t="str">
        <f>IF(K1204="","",S1204*#REF!)</f>
        <v/>
      </c>
      <c r="V1204" s="200" t="str">
        <f>IF(K1204="","",R1204*#REF!+S1204*#REF!)</f>
        <v/>
      </c>
      <c r="W1204" s="256" t="str">
        <f t="shared" si="194"/>
        <v/>
      </c>
      <c r="X1204" s="259" t="str">
        <f t="shared" si="195"/>
        <v/>
      </c>
      <c r="Y1204" s="630" t="str">
        <f>IF(W1204="","",W1204*'Step 1  Fixed Inputs'!$B$8)</f>
        <v/>
      </c>
    </row>
    <row r="1205" spans="2:25" hidden="1">
      <c r="B1205" s="407"/>
      <c r="C1205" s="527"/>
      <c r="D1205" s="562"/>
      <c r="E1205" s="542"/>
      <c r="F1205" s="442"/>
      <c r="G1205" s="637"/>
      <c r="H1205" s="532"/>
      <c r="I1205" s="647"/>
      <c r="J1205" s="649"/>
      <c r="K1205" s="441" t="str">
        <f>IF(C1205="","",VLOOKUP(C1205,'Reference 10.0 EULs'!$D$2:$E$120,2,))</f>
        <v/>
      </c>
      <c r="L1205" s="196" t="str">
        <f t="shared" si="196"/>
        <v/>
      </c>
      <c r="M1205" s="198" t="str">
        <f t="shared" si="192"/>
        <v/>
      </c>
      <c r="N1205" s="198"/>
      <c r="O1205" s="198"/>
      <c r="P1205" s="197" t="str">
        <f t="shared" si="197"/>
        <v/>
      </c>
      <c r="Q1205" s="199" t="str">
        <f t="shared" si="193"/>
        <v/>
      </c>
      <c r="R1205" s="200" t="str">
        <f>IF(K1205="","",'Step 1  Fixed Inputs'!$B$3*(1+'Step 1  Fixed Inputs'!$B$7)/('Step 1  Fixed Inputs'!$B$5-'Step 1  Fixed Inputs'!$B$7)*(1-((1+'Step 1  Fixed Inputs'!$B$7)/(1+'Step 1  Fixed Inputs'!$B$5))^$K1205))</f>
        <v/>
      </c>
      <c r="S1205" s="201" t="str">
        <f>IF(K1205="","",'Step 1  Fixed Inputs'!$B$4*(1+'Step 1  Fixed Inputs'!$B$7)/('Step 1  Fixed Inputs'!$B$5-'Step 1  Fixed Inputs'!$B$7)*(1-((1+'Step 1  Fixed Inputs'!$B$7)/(1+'Step 1  Fixed Inputs'!$B$5))^$K1205))</f>
        <v/>
      </c>
      <c r="T1205" s="202" t="str">
        <f>IF(K1205="","",R1205*#REF!)</f>
        <v/>
      </c>
      <c r="U1205" s="202" t="str">
        <f>IF(K1205="","",S1205*#REF!)</f>
        <v/>
      </c>
      <c r="V1205" s="200" t="str">
        <f>IF(K1205="","",R1205*#REF!+S1205*#REF!)</f>
        <v/>
      </c>
      <c r="W1205" s="256" t="str">
        <f t="shared" si="194"/>
        <v/>
      </c>
      <c r="X1205" s="259" t="str">
        <f t="shared" si="195"/>
        <v/>
      </c>
      <c r="Y1205" s="630" t="str">
        <f>IF(W1205="","",W1205*'Step 1  Fixed Inputs'!$B$8)</f>
        <v/>
      </c>
    </row>
    <row r="1206" spans="2:25" hidden="1">
      <c r="B1206" s="407"/>
      <c r="C1206" s="527"/>
      <c r="D1206" s="562"/>
      <c r="E1206" s="542"/>
      <c r="F1206" s="442"/>
      <c r="G1206" s="637"/>
      <c r="H1206" s="532"/>
      <c r="I1206" s="647"/>
      <c r="J1206" s="649"/>
      <c r="K1206" s="441" t="str">
        <f>IF(C1206="","",VLOOKUP(C1206,'Reference 10.0 EULs'!$D$2:$E$120,2,))</f>
        <v/>
      </c>
      <c r="L1206" s="196" t="str">
        <f t="shared" si="196"/>
        <v/>
      </c>
      <c r="M1206" s="198" t="str">
        <f t="shared" si="192"/>
        <v/>
      </c>
      <c r="N1206" s="198"/>
      <c r="O1206" s="198"/>
      <c r="P1206" s="197" t="str">
        <f t="shared" si="197"/>
        <v/>
      </c>
      <c r="Q1206" s="199" t="str">
        <f t="shared" si="193"/>
        <v/>
      </c>
      <c r="R1206" s="200" t="str">
        <f>IF(K1206="","",'Step 1  Fixed Inputs'!$B$3*(1+'Step 1  Fixed Inputs'!$B$7)/('Step 1  Fixed Inputs'!$B$5-'Step 1  Fixed Inputs'!$B$7)*(1-((1+'Step 1  Fixed Inputs'!$B$7)/(1+'Step 1  Fixed Inputs'!$B$5))^$K1206))</f>
        <v/>
      </c>
      <c r="S1206" s="201" t="str">
        <f>IF(K1206="","",'Step 1  Fixed Inputs'!$B$4*(1+'Step 1  Fixed Inputs'!$B$7)/('Step 1  Fixed Inputs'!$B$5-'Step 1  Fixed Inputs'!$B$7)*(1-((1+'Step 1  Fixed Inputs'!$B$7)/(1+'Step 1  Fixed Inputs'!$B$5))^$K1206))</f>
        <v/>
      </c>
      <c r="T1206" s="202" t="str">
        <f>IF(K1206="","",R1206*#REF!)</f>
        <v/>
      </c>
      <c r="U1206" s="202" t="str">
        <f>IF(K1206="","",S1206*#REF!)</f>
        <v/>
      </c>
      <c r="V1206" s="200" t="str">
        <f>IF(K1206="","",R1206*#REF!+S1206*#REF!)</f>
        <v/>
      </c>
      <c r="W1206" s="256" t="str">
        <f t="shared" si="194"/>
        <v/>
      </c>
      <c r="X1206" s="259" t="str">
        <f t="shared" si="195"/>
        <v/>
      </c>
      <c r="Y1206" s="630" t="str">
        <f>IF(W1206="","",W1206*'Step 1  Fixed Inputs'!$B$8)</f>
        <v/>
      </c>
    </row>
    <row r="1207" spans="2:25" hidden="1">
      <c r="B1207" s="407"/>
      <c r="C1207" s="521"/>
      <c r="D1207" s="562"/>
      <c r="E1207" s="542"/>
      <c r="F1207" s="442"/>
      <c r="G1207" s="637"/>
      <c r="H1207" s="532"/>
      <c r="I1207" s="647"/>
      <c r="J1207" s="649"/>
      <c r="K1207" s="441" t="str">
        <f>IF(C1207="","",VLOOKUP(C1207,'Reference 10.0 EULs'!$D$2:$E$120,2,))</f>
        <v/>
      </c>
      <c r="L1207" s="196" t="str">
        <f t="shared" si="196"/>
        <v/>
      </c>
      <c r="M1207" s="198" t="str">
        <f t="shared" si="192"/>
        <v/>
      </c>
      <c r="N1207" s="198"/>
      <c r="O1207" s="198"/>
      <c r="P1207" s="197" t="str">
        <f t="shared" si="197"/>
        <v/>
      </c>
      <c r="Q1207" s="199" t="str">
        <f t="shared" si="193"/>
        <v/>
      </c>
      <c r="R1207" s="200" t="str">
        <f>IF(K1207="","",'Step 1  Fixed Inputs'!$B$3*(1+'Step 1  Fixed Inputs'!$B$7)/('Step 1  Fixed Inputs'!$B$5-'Step 1  Fixed Inputs'!$B$7)*(1-((1+'Step 1  Fixed Inputs'!$B$7)/(1+'Step 1  Fixed Inputs'!$B$5))^$K1207))</f>
        <v/>
      </c>
      <c r="S1207" s="201" t="str">
        <f>IF(K1207="","",'Step 1  Fixed Inputs'!$B$4*(1+'Step 1  Fixed Inputs'!$B$7)/('Step 1  Fixed Inputs'!$B$5-'Step 1  Fixed Inputs'!$B$7)*(1-((1+'Step 1  Fixed Inputs'!$B$7)/(1+'Step 1  Fixed Inputs'!$B$5))^$K1207))</f>
        <v/>
      </c>
      <c r="T1207" s="202" t="str">
        <f>IF(K1207="","",R1207*#REF!)</f>
        <v/>
      </c>
      <c r="U1207" s="202" t="str">
        <f>IF(K1207="","",S1207*#REF!)</f>
        <v/>
      </c>
      <c r="V1207" s="200" t="str">
        <f>IF(K1207="","",R1207*#REF!+S1207*#REF!)</f>
        <v/>
      </c>
      <c r="W1207" s="256" t="str">
        <f t="shared" si="194"/>
        <v/>
      </c>
      <c r="X1207" s="259" t="str">
        <f t="shared" si="195"/>
        <v/>
      </c>
      <c r="Y1207" s="630" t="str">
        <f>IF(W1207="","",W1207*'Step 1  Fixed Inputs'!$B$8)</f>
        <v/>
      </c>
    </row>
    <row r="1208" spans="2:25" hidden="1">
      <c r="B1208" s="228"/>
      <c r="C1208" s="526"/>
      <c r="D1208" s="562"/>
      <c r="E1208" s="542"/>
      <c r="F1208" s="442"/>
      <c r="G1208" s="637"/>
      <c r="H1208" s="532"/>
      <c r="I1208" s="647"/>
      <c r="J1208" s="649"/>
      <c r="K1208" s="441" t="str">
        <f>IF(C1208="","",VLOOKUP(C1208,'Reference 10.0 EULs'!$D$2:$E$120,2,))</f>
        <v/>
      </c>
      <c r="L1208" s="196" t="str">
        <f t="shared" si="196"/>
        <v/>
      </c>
      <c r="M1208" s="198" t="str">
        <f t="shared" si="192"/>
        <v/>
      </c>
      <c r="N1208" s="198"/>
      <c r="O1208" s="198"/>
      <c r="P1208" s="197" t="str">
        <f t="shared" si="197"/>
        <v/>
      </c>
      <c r="Q1208" s="199" t="str">
        <f t="shared" si="193"/>
        <v/>
      </c>
      <c r="R1208" s="200" t="str">
        <f>IF(K1208="","",'Step 1  Fixed Inputs'!$B$3*(1+'Step 1  Fixed Inputs'!$B$7)/('Step 1  Fixed Inputs'!$B$5-'Step 1  Fixed Inputs'!$B$7)*(1-((1+'Step 1  Fixed Inputs'!$B$7)/(1+'Step 1  Fixed Inputs'!$B$5))^$K1208))</f>
        <v/>
      </c>
      <c r="S1208" s="201" t="str">
        <f>IF(K1208="","",'Step 1  Fixed Inputs'!$B$4*(1+'Step 1  Fixed Inputs'!$B$7)/('Step 1  Fixed Inputs'!$B$5-'Step 1  Fixed Inputs'!$B$7)*(1-((1+'Step 1  Fixed Inputs'!$B$7)/(1+'Step 1  Fixed Inputs'!$B$5))^$K1208))</f>
        <v/>
      </c>
      <c r="T1208" s="202" t="str">
        <f>IF(K1208="","",R1208*#REF!)</f>
        <v/>
      </c>
      <c r="U1208" s="202" t="str">
        <f>IF(K1208="","",S1208*#REF!)</f>
        <v/>
      </c>
      <c r="V1208" s="200" t="str">
        <f>IF(K1208="","",R1208*#REF!+S1208*#REF!)</f>
        <v/>
      </c>
      <c r="W1208" s="256" t="str">
        <f t="shared" si="194"/>
        <v/>
      </c>
      <c r="X1208" s="259" t="str">
        <f t="shared" si="195"/>
        <v/>
      </c>
      <c r="Y1208" s="630" t="str">
        <f>IF(W1208="","",W1208*'Step 1  Fixed Inputs'!$B$8)</f>
        <v/>
      </c>
    </row>
    <row r="1209" spans="2:25" hidden="1">
      <c r="B1209" s="227"/>
      <c r="C1209" s="526"/>
      <c r="D1209" s="562"/>
      <c r="E1209" s="542"/>
      <c r="F1209" s="442"/>
      <c r="G1209" s="637"/>
      <c r="H1209" s="532"/>
      <c r="I1209" s="647"/>
      <c r="J1209" s="649"/>
      <c r="K1209" s="441" t="str">
        <f>IF(C1209="","",VLOOKUP(C1209,'Reference 10.0 EULs'!$D$2:$E$120,2,))</f>
        <v/>
      </c>
      <c r="L1209" s="196" t="str">
        <f t="shared" si="196"/>
        <v/>
      </c>
      <c r="M1209" s="198" t="str">
        <f t="shared" si="192"/>
        <v/>
      </c>
      <c r="N1209" s="198"/>
      <c r="O1209" s="198"/>
      <c r="P1209" s="197" t="str">
        <f t="shared" si="197"/>
        <v/>
      </c>
      <c r="Q1209" s="199" t="str">
        <f t="shared" si="193"/>
        <v/>
      </c>
      <c r="R1209" s="200" t="str">
        <f>IF(K1209="","",'Step 1  Fixed Inputs'!$B$3*(1+'Step 1  Fixed Inputs'!$B$7)/('Step 1  Fixed Inputs'!$B$5-'Step 1  Fixed Inputs'!$B$7)*(1-((1+'Step 1  Fixed Inputs'!$B$7)/(1+'Step 1  Fixed Inputs'!$B$5))^$K1209))</f>
        <v/>
      </c>
      <c r="S1209" s="201" t="str">
        <f>IF(K1209="","",'Step 1  Fixed Inputs'!$B$4*(1+'Step 1  Fixed Inputs'!$B$7)/('Step 1  Fixed Inputs'!$B$5-'Step 1  Fixed Inputs'!$B$7)*(1-((1+'Step 1  Fixed Inputs'!$B$7)/(1+'Step 1  Fixed Inputs'!$B$5))^$K1209))</f>
        <v/>
      </c>
      <c r="T1209" s="202" t="str">
        <f>IF(K1209="","",R1209*#REF!)</f>
        <v/>
      </c>
      <c r="U1209" s="202" t="str">
        <f>IF(K1209="","",S1209*#REF!)</f>
        <v/>
      </c>
      <c r="V1209" s="200" t="str">
        <f>IF(K1209="","",R1209*#REF!+S1209*#REF!)</f>
        <v/>
      </c>
      <c r="W1209" s="256" t="str">
        <f t="shared" si="194"/>
        <v/>
      </c>
      <c r="X1209" s="259" t="str">
        <f t="shared" si="195"/>
        <v/>
      </c>
      <c r="Y1209" s="630" t="str">
        <f>IF(W1209="","",W1209*'Step 1  Fixed Inputs'!$B$8)</f>
        <v/>
      </c>
    </row>
    <row r="1210" spans="2:25" hidden="1">
      <c r="B1210" s="407"/>
      <c r="C1210" s="526"/>
      <c r="D1210" s="562"/>
      <c r="E1210" s="542"/>
      <c r="F1210" s="442"/>
      <c r="G1210" s="637"/>
      <c r="H1210" s="532"/>
      <c r="I1210" s="647"/>
      <c r="J1210" s="649"/>
      <c r="K1210" s="441" t="str">
        <f>IF(C1210="","",VLOOKUP(C1210,'Reference 10.0 EULs'!$D$2:$E$120,2,))</f>
        <v/>
      </c>
      <c r="L1210" s="196" t="str">
        <f t="shared" si="196"/>
        <v/>
      </c>
      <c r="M1210" s="198" t="str">
        <f t="shared" si="192"/>
        <v/>
      </c>
      <c r="N1210" s="198"/>
      <c r="O1210" s="198"/>
      <c r="P1210" s="197" t="str">
        <f t="shared" si="197"/>
        <v/>
      </c>
      <c r="Q1210" s="199" t="str">
        <f t="shared" si="193"/>
        <v/>
      </c>
      <c r="R1210" s="200" t="str">
        <f>IF(K1210="","",'Step 1  Fixed Inputs'!$B$3*(1+'Step 1  Fixed Inputs'!$B$7)/('Step 1  Fixed Inputs'!$B$5-'Step 1  Fixed Inputs'!$B$7)*(1-((1+'Step 1  Fixed Inputs'!$B$7)/(1+'Step 1  Fixed Inputs'!$B$5))^$K1210))</f>
        <v/>
      </c>
      <c r="S1210" s="201" t="str">
        <f>IF(K1210="","",'Step 1  Fixed Inputs'!$B$4*(1+'Step 1  Fixed Inputs'!$B$7)/('Step 1  Fixed Inputs'!$B$5-'Step 1  Fixed Inputs'!$B$7)*(1-((1+'Step 1  Fixed Inputs'!$B$7)/(1+'Step 1  Fixed Inputs'!$B$5))^$K1210))</f>
        <v/>
      </c>
      <c r="T1210" s="202" t="str">
        <f>IF(K1210="","",R1210*#REF!)</f>
        <v/>
      </c>
      <c r="U1210" s="202" t="str">
        <f>IF(K1210="","",S1210*#REF!)</f>
        <v/>
      </c>
      <c r="V1210" s="200" t="str">
        <f>IF(K1210="","",R1210*#REF!+S1210*#REF!)</f>
        <v/>
      </c>
      <c r="W1210" s="256" t="str">
        <f t="shared" si="194"/>
        <v/>
      </c>
      <c r="X1210" s="259" t="str">
        <f t="shared" si="195"/>
        <v/>
      </c>
      <c r="Y1210" s="630" t="str">
        <f>IF(W1210="","",W1210*'Step 1  Fixed Inputs'!$B$8)</f>
        <v/>
      </c>
    </row>
    <row r="1211" spans="2:25" hidden="1">
      <c r="B1211" s="227"/>
      <c r="C1211" s="526"/>
      <c r="D1211" s="562"/>
      <c r="E1211" s="542"/>
      <c r="F1211" s="442"/>
      <c r="G1211" s="637"/>
      <c r="H1211" s="532"/>
      <c r="I1211" s="647"/>
      <c r="J1211" s="649"/>
      <c r="K1211" s="441" t="str">
        <f>IF(C1211="","",VLOOKUP(C1211,'Reference 10.0 EULs'!$D$2:$E$120,2,))</f>
        <v/>
      </c>
      <c r="L1211" s="196" t="str">
        <f t="shared" si="196"/>
        <v/>
      </c>
      <c r="M1211" s="198" t="str">
        <f t="shared" si="192"/>
        <v/>
      </c>
      <c r="N1211" s="198"/>
      <c r="O1211" s="198"/>
      <c r="P1211" s="197" t="str">
        <f t="shared" si="197"/>
        <v/>
      </c>
      <c r="Q1211" s="199" t="str">
        <f t="shared" si="193"/>
        <v/>
      </c>
      <c r="R1211" s="200" t="str">
        <f>IF(K1211="","",'Step 1  Fixed Inputs'!$B$3*(1+'Step 1  Fixed Inputs'!$B$7)/('Step 1  Fixed Inputs'!$B$5-'Step 1  Fixed Inputs'!$B$7)*(1-((1+'Step 1  Fixed Inputs'!$B$7)/(1+'Step 1  Fixed Inputs'!$B$5))^$K1211))</f>
        <v/>
      </c>
      <c r="S1211" s="201" t="str">
        <f>IF(K1211="","",'Step 1  Fixed Inputs'!$B$4*(1+'Step 1  Fixed Inputs'!$B$7)/('Step 1  Fixed Inputs'!$B$5-'Step 1  Fixed Inputs'!$B$7)*(1-((1+'Step 1  Fixed Inputs'!$B$7)/(1+'Step 1  Fixed Inputs'!$B$5))^$K1211))</f>
        <v/>
      </c>
      <c r="T1211" s="202" t="str">
        <f>IF(K1211="","",R1211*#REF!)</f>
        <v/>
      </c>
      <c r="U1211" s="202" t="str">
        <f>IF(K1211="","",S1211*#REF!)</f>
        <v/>
      </c>
      <c r="V1211" s="200" t="str">
        <f>IF(K1211="","",R1211*#REF!+S1211*#REF!)</f>
        <v/>
      </c>
      <c r="W1211" s="256" t="str">
        <f t="shared" si="194"/>
        <v/>
      </c>
      <c r="X1211" s="259" t="str">
        <f t="shared" si="195"/>
        <v/>
      </c>
      <c r="Y1211" s="630" t="str">
        <f>IF(W1211="","",W1211*'Step 1  Fixed Inputs'!$B$8)</f>
        <v/>
      </c>
    </row>
    <row r="1212" spans="2:25" hidden="1">
      <c r="B1212" s="407"/>
      <c r="C1212" s="526"/>
      <c r="D1212" s="562"/>
      <c r="E1212" s="542"/>
      <c r="F1212" s="442"/>
      <c r="G1212" s="637"/>
      <c r="H1212" s="532"/>
      <c r="I1212" s="647"/>
      <c r="J1212" s="649"/>
      <c r="K1212" s="441" t="str">
        <f>IF(C1212="","",VLOOKUP(C1212,'Reference 10.0 EULs'!$D$2:$E$120,2,))</f>
        <v/>
      </c>
      <c r="L1212" s="196" t="str">
        <f t="shared" si="196"/>
        <v/>
      </c>
      <c r="M1212" s="198" t="str">
        <f t="shared" si="192"/>
        <v/>
      </c>
      <c r="N1212" s="198"/>
      <c r="O1212" s="198"/>
      <c r="P1212" s="197" t="str">
        <f t="shared" si="197"/>
        <v/>
      </c>
      <c r="Q1212" s="199" t="str">
        <f t="shared" si="193"/>
        <v/>
      </c>
      <c r="R1212" s="200" t="str">
        <f>IF(K1212="","",'Step 1  Fixed Inputs'!$B$3*(1+'Step 1  Fixed Inputs'!$B$7)/('Step 1  Fixed Inputs'!$B$5-'Step 1  Fixed Inputs'!$B$7)*(1-((1+'Step 1  Fixed Inputs'!$B$7)/(1+'Step 1  Fixed Inputs'!$B$5))^$K1212))</f>
        <v/>
      </c>
      <c r="S1212" s="201" t="str">
        <f>IF(K1212="","",'Step 1  Fixed Inputs'!$B$4*(1+'Step 1  Fixed Inputs'!$B$7)/('Step 1  Fixed Inputs'!$B$5-'Step 1  Fixed Inputs'!$B$7)*(1-((1+'Step 1  Fixed Inputs'!$B$7)/(1+'Step 1  Fixed Inputs'!$B$5))^$K1212))</f>
        <v/>
      </c>
      <c r="T1212" s="202" t="str">
        <f>IF(K1212="","",R1212*#REF!)</f>
        <v/>
      </c>
      <c r="U1212" s="202" t="str">
        <f>IF(K1212="","",S1212*#REF!)</f>
        <v/>
      </c>
      <c r="V1212" s="200" t="str">
        <f>IF(K1212="","",R1212*#REF!+S1212*#REF!)</f>
        <v/>
      </c>
      <c r="W1212" s="256" t="str">
        <f t="shared" si="194"/>
        <v/>
      </c>
      <c r="X1212" s="259" t="str">
        <f t="shared" si="195"/>
        <v/>
      </c>
      <c r="Y1212" s="630" t="str">
        <f>IF(W1212="","",W1212*'Step 1  Fixed Inputs'!$B$8)</f>
        <v/>
      </c>
    </row>
    <row r="1213" spans="2:25" hidden="1">
      <c r="B1213" s="407"/>
      <c r="C1213" s="526"/>
      <c r="D1213" s="562"/>
      <c r="E1213" s="542"/>
      <c r="F1213" s="442"/>
      <c r="G1213" s="637"/>
      <c r="H1213" s="532"/>
      <c r="I1213" s="647"/>
      <c r="J1213" s="649"/>
      <c r="K1213" s="441" t="str">
        <f>IF(C1213="","",VLOOKUP(C1213,'Reference 10.0 EULs'!$D$2:$E$120,2,))</f>
        <v/>
      </c>
      <c r="L1213" s="196" t="str">
        <f t="shared" si="196"/>
        <v/>
      </c>
      <c r="M1213" s="198" t="str">
        <f t="shared" si="192"/>
        <v/>
      </c>
      <c r="N1213" s="198"/>
      <c r="O1213" s="198"/>
      <c r="P1213" s="197" t="str">
        <f t="shared" si="197"/>
        <v/>
      </c>
      <c r="Q1213" s="199" t="str">
        <f t="shared" si="193"/>
        <v/>
      </c>
      <c r="R1213" s="200" t="str">
        <f>IF(K1213="","",'Step 1  Fixed Inputs'!$B$3*(1+'Step 1  Fixed Inputs'!$B$7)/('Step 1  Fixed Inputs'!$B$5-'Step 1  Fixed Inputs'!$B$7)*(1-((1+'Step 1  Fixed Inputs'!$B$7)/(1+'Step 1  Fixed Inputs'!$B$5))^$K1213))</f>
        <v/>
      </c>
      <c r="S1213" s="201" t="str">
        <f>IF(K1213="","",'Step 1  Fixed Inputs'!$B$4*(1+'Step 1  Fixed Inputs'!$B$7)/('Step 1  Fixed Inputs'!$B$5-'Step 1  Fixed Inputs'!$B$7)*(1-((1+'Step 1  Fixed Inputs'!$B$7)/(1+'Step 1  Fixed Inputs'!$B$5))^$K1213))</f>
        <v/>
      </c>
      <c r="T1213" s="202" t="str">
        <f>IF(K1213="","",R1213*#REF!)</f>
        <v/>
      </c>
      <c r="U1213" s="202" t="str">
        <f>IF(K1213="","",S1213*#REF!)</f>
        <v/>
      </c>
      <c r="V1213" s="200" t="str">
        <f>IF(K1213="","",R1213*#REF!+S1213*#REF!)</f>
        <v/>
      </c>
      <c r="W1213" s="256" t="str">
        <f t="shared" si="194"/>
        <v/>
      </c>
      <c r="X1213" s="259" t="str">
        <f t="shared" si="195"/>
        <v/>
      </c>
      <c r="Y1213" s="630" t="str">
        <f>IF(W1213="","",W1213*'Step 1  Fixed Inputs'!$B$8)</f>
        <v/>
      </c>
    </row>
    <row r="1214" spans="2:25" hidden="1">
      <c r="B1214" s="407"/>
      <c r="C1214" s="526"/>
      <c r="D1214" s="562"/>
      <c r="E1214" s="542"/>
      <c r="F1214" s="442"/>
      <c r="G1214" s="637"/>
      <c r="H1214" s="532"/>
      <c r="I1214" s="647"/>
      <c r="J1214" s="649"/>
      <c r="K1214" s="441" t="str">
        <f>IF(C1214="","",VLOOKUP(C1214,'Reference 10.0 EULs'!$D$2:$E$120,2,))</f>
        <v/>
      </c>
      <c r="L1214" s="196" t="str">
        <f t="shared" si="196"/>
        <v/>
      </c>
      <c r="M1214" s="198" t="str">
        <f t="shared" si="192"/>
        <v/>
      </c>
      <c r="N1214" s="198"/>
      <c r="O1214" s="198"/>
      <c r="P1214" s="197" t="str">
        <f t="shared" si="197"/>
        <v/>
      </c>
      <c r="Q1214" s="199" t="str">
        <f t="shared" si="193"/>
        <v/>
      </c>
      <c r="R1214" s="200" t="str">
        <f>IF(K1214="","",'Step 1  Fixed Inputs'!$B$3*(1+'Step 1  Fixed Inputs'!$B$7)/('Step 1  Fixed Inputs'!$B$5-'Step 1  Fixed Inputs'!$B$7)*(1-((1+'Step 1  Fixed Inputs'!$B$7)/(1+'Step 1  Fixed Inputs'!$B$5))^$K1214))</f>
        <v/>
      </c>
      <c r="S1214" s="201" t="str">
        <f>IF(K1214="","",'Step 1  Fixed Inputs'!$B$4*(1+'Step 1  Fixed Inputs'!$B$7)/('Step 1  Fixed Inputs'!$B$5-'Step 1  Fixed Inputs'!$B$7)*(1-((1+'Step 1  Fixed Inputs'!$B$7)/(1+'Step 1  Fixed Inputs'!$B$5))^$K1214))</f>
        <v/>
      </c>
      <c r="T1214" s="202" t="str">
        <f>IF(K1214="","",R1214*#REF!)</f>
        <v/>
      </c>
      <c r="U1214" s="202" t="str">
        <f>IF(K1214="","",S1214*#REF!)</f>
        <v/>
      </c>
      <c r="V1214" s="200" t="str">
        <f>IF(K1214="","",R1214*#REF!+S1214*#REF!)</f>
        <v/>
      </c>
      <c r="W1214" s="256" t="str">
        <f t="shared" si="194"/>
        <v/>
      </c>
      <c r="X1214" s="259" t="str">
        <f t="shared" si="195"/>
        <v/>
      </c>
      <c r="Y1214" s="630" t="str">
        <f>IF(W1214="","",W1214*'Step 1  Fixed Inputs'!$B$8)</f>
        <v/>
      </c>
    </row>
    <row r="1215" spans="2:25" hidden="1">
      <c r="B1215" s="407"/>
      <c r="C1215" s="526"/>
      <c r="D1215" s="562"/>
      <c r="E1215" s="542"/>
      <c r="F1215" s="442"/>
      <c r="G1215" s="637"/>
      <c r="H1215" s="532"/>
      <c r="I1215" s="647"/>
      <c r="J1215" s="649"/>
      <c r="K1215" s="441" t="str">
        <f>IF(C1215="","",VLOOKUP(C1215,'Reference 10.0 EULs'!$D$2:$E$120,2,))</f>
        <v/>
      </c>
      <c r="L1215" s="196" t="str">
        <f t="shared" si="196"/>
        <v/>
      </c>
      <c r="M1215" s="198" t="str">
        <f t="shared" si="192"/>
        <v/>
      </c>
      <c r="N1215" s="198"/>
      <c r="O1215" s="198"/>
      <c r="P1215" s="197" t="str">
        <f t="shared" si="197"/>
        <v/>
      </c>
      <c r="Q1215" s="199" t="str">
        <f t="shared" si="193"/>
        <v/>
      </c>
      <c r="R1215" s="200" t="str">
        <f>IF(K1215="","",'Step 1  Fixed Inputs'!$B$3*(1+'Step 1  Fixed Inputs'!$B$7)/('Step 1  Fixed Inputs'!$B$5-'Step 1  Fixed Inputs'!$B$7)*(1-((1+'Step 1  Fixed Inputs'!$B$7)/(1+'Step 1  Fixed Inputs'!$B$5))^$K1215))</f>
        <v/>
      </c>
      <c r="S1215" s="201" t="str">
        <f>IF(K1215="","",'Step 1  Fixed Inputs'!$B$4*(1+'Step 1  Fixed Inputs'!$B$7)/('Step 1  Fixed Inputs'!$B$5-'Step 1  Fixed Inputs'!$B$7)*(1-((1+'Step 1  Fixed Inputs'!$B$7)/(1+'Step 1  Fixed Inputs'!$B$5))^$K1215))</f>
        <v/>
      </c>
      <c r="T1215" s="202" t="str">
        <f>IF(K1215="","",R1215*#REF!)</f>
        <v/>
      </c>
      <c r="U1215" s="202" t="str">
        <f>IF(K1215="","",S1215*#REF!)</f>
        <v/>
      </c>
      <c r="V1215" s="200" t="str">
        <f>IF(K1215="","",R1215*#REF!+S1215*#REF!)</f>
        <v/>
      </c>
      <c r="W1215" s="256" t="str">
        <f t="shared" si="194"/>
        <v/>
      </c>
      <c r="X1215" s="259" t="str">
        <f t="shared" si="195"/>
        <v/>
      </c>
      <c r="Y1215" s="630" t="str">
        <f>IF(W1215="","",W1215*'Step 1  Fixed Inputs'!$B$8)</f>
        <v/>
      </c>
    </row>
    <row r="1216" spans="2:25" hidden="1">
      <c r="B1216" s="407"/>
      <c r="C1216" s="526"/>
      <c r="D1216" s="562"/>
      <c r="E1216" s="542"/>
      <c r="F1216" s="442"/>
      <c r="G1216" s="637"/>
      <c r="H1216" s="532"/>
      <c r="I1216" s="647"/>
      <c r="J1216" s="649"/>
      <c r="K1216" s="441" t="str">
        <f>IF(C1216="","",VLOOKUP(C1216,'Reference 10.0 EULs'!$D$2:$E$120,2,))</f>
        <v/>
      </c>
      <c r="L1216" s="196" t="str">
        <f t="shared" si="196"/>
        <v/>
      </c>
      <c r="M1216" s="198" t="str">
        <f t="shared" si="192"/>
        <v/>
      </c>
      <c r="N1216" s="198"/>
      <c r="O1216" s="198"/>
      <c r="P1216" s="197" t="str">
        <f t="shared" si="197"/>
        <v/>
      </c>
      <c r="Q1216" s="199" t="str">
        <f t="shared" si="193"/>
        <v/>
      </c>
      <c r="R1216" s="200" t="str">
        <f>IF(K1216="","",'Step 1  Fixed Inputs'!$B$3*(1+'Step 1  Fixed Inputs'!$B$7)/('Step 1  Fixed Inputs'!$B$5-'Step 1  Fixed Inputs'!$B$7)*(1-((1+'Step 1  Fixed Inputs'!$B$7)/(1+'Step 1  Fixed Inputs'!$B$5))^$K1216))</f>
        <v/>
      </c>
      <c r="S1216" s="201" t="str">
        <f>IF(K1216="","",'Step 1  Fixed Inputs'!$B$4*(1+'Step 1  Fixed Inputs'!$B$7)/('Step 1  Fixed Inputs'!$B$5-'Step 1  Fixed Inputs'!$B$7)*(1-((1+'Step 1  Fixed Inputs'!$B$7)/(1+'Step 1  Fixed Inputs'!$B$5))^$K1216))</f>
        <v/>
      </c>
      <c r="T1216" s="202" t="str">
        <f>IF(K1216="","",R1216*#REF!)</f>
        <v/>
      </c>
      <c r="U1216" s="202" t="str">
        <f>IF(K1216="","",S1216*#REF!)</f>
        <v/>
      </c>
      <c r="V1216" s="200" t="str">
        <f>IF(K1216="","",R1216*#REF!+S1216*#REF!)</f>
        <v/>
      </c>
      <c r="W1216" s="256" t="str">
        <f t="shared" si="194"/>
        <v/>
      </c>
      <c r="X1216" s="259" t="str">
        <f t="shared" si="195"/>
        <v/>
      </c>
      <c r="Y1216" s="630" t="str">
        <f>IF(W1216="","",W1216*'Step 1  Fixed Inputs'!$B$8)</f>
        <v/>
      </c>
    </row>
    <row r="1217" spans="2:25" hidden="1">
      <c r="B1217" s="407"/>
      <c r="C1217" s="526"/>
      <c r="D1217" s="562"/>
      <c r="E1217" s="542"/>
      <c r="F1217" s="442"/>
      <c r="G1217" s="637"/>
      <c r="H1217" s="532"/>
      <c r="I1217" s="647"/>
      <c r="J1217" s="649"/>
      <c r="K1217" s="441" t="str">
        <f>IF(C1217="","",VLOOKUP(C1217,'Reference 10.0 EULs'!$D$2:$E$120,2,))</f>
        <v/>
      </c>
      <c r="L1217" s="196" t="str">
        <f t="shared" si="196"/>
        <v/>
      </c>
      <c r="M1217" s="198" t="str">
        <f t="shared" si="192"/>
        <v/>
      </c>
      <c r="N1217" s="198"/>
      <c r="O1217" s="198"/>
      <c r="P1217" s="197" t="str">
        <f t="shared" si="197"/>
        <v/>
      </c>
      <c r="Q1217" s="199" t="str">
        <f t="shared" si="193"/>
        <v/>
      </c>
      <c r="R1217" s="200" t="str">
        <f>IF(K1217="","",'Step 1  Fixed Inputs'!$B$3*(1+'Step 1  Fixed Inputs'!$B$7)/('Step 1  Fixed Inputs'!$B$5-'Step 1  Fixed Inputs'!$B$7)*(1-((1+'Step 1  Fixed Inputs'!$B$7)/(1+'Step 1  Fixed Inputs'!$B$5))^$K1217))</f>
        <v/>
      </c>
      <c r="S1217" s="201" t="str">
        <f>IF(K1217="","",'Step 1  Fixed Inputs'!$B$4*(1+'Step 1  Fixed Inputs'!$B$7)/('Step 1  Fixed Inputs'!$B$5-'Step 1  Fixed Inputs'!$B$7)*(1-((1+'Step 1  Fixed Inputs'!$B$7)/(1+'Step 1  Fixed Inputs'!$B$5))^$K1217))</f>
        <v/>
      </c>
      <c r="T1217" s="202" t="str">
        <f>IF(K1217="","",R1217*#REF!)</f>
        <v/>
      </c>
      <c r="U1217" s="202" t="str">
        <f>IF(K1217="","",S1217*#REF!)</f>
        <v/>
      </c>
      <c r="V1217" s="200" t="str">
        <f>IF(K1217="","",R1217*#REF!+S1217*#REF!)</f>
        <v/>
      </c>
      <c r="W1217" s="256" t="str">
        <f t="shared" si="194"/>
        <v/>
      </c>
      <c r="X1217" s="259" t="str">
        <f t="shared" si="195"/>
        <v/>
      </c>
      <c r="Y1217" s="630" t="str">
        <f>IF(W1217="","",W1217*'Step 1  Fixed Inputs'!$B$8)</f>
        <v/>
      </c>
    </row>
    <row r="1218" spans="2:25" hidden="1">
      <c r="B1218" s="407"/>
      <c r="C1218" s="526"/>
      <c r="D1218" s="562"/>
      <c r="E1218" s="542"/>
      <c r="F1218" s="442"/>
      <c r="G1218" s="637"/>
      <c r="H1218" s="532"/>
      <c r="I1218" s="647"/>
      <c r="J1218" s="649"/>
      <c r="K1218" s="441" t="str">
        <f>IF(C1218="","",VLOOKUP(C1218,'Reference 10.0 EULs'!$D$2:$E$120,2,))</f>
        <v/>
      </c>
      <c r="L1218" s="196" t="str">
        <f t="shared" si="196"/>
        <v/>
      </c>
      <c r="M1218" s="198" t="str">
        <f t="shared" si="192"/>
        <v/>
      </c>
      <c r="N1218" s="198"/>
      <c r="O1218" s="198"/>
      <c r="P1218" s="197" t="str">
        <f t="shared" si="197"/>
        <v/>
      </c>
      <c r="Q1218" s="199" t="str">
        <f t="shared" si="193"/>
        <v/>
      </c>
      <c r="R1218" s="200" t="str">
        <f>IF(K1218="","",'Step 1  Fixed Inputs'!$B$3*(1+'Step 1  Fixed Inputs'!$B$7)/('Step 1  Fixed Inputs'!$B$5-'Step 1  Fixed Inputs'!$B$7)*(1-((1+'Step 1  Fixed Inputs'!$B$7)/(1+'Step 1  Fixed Inputs'!$B$5))^$K1218))</f>
        <v/>
      </c>
      <c r="S1218" s="201" t="str">
        <f>IF(K1218="","",'Step 1  Fixed Inputs'!$B$4*(1+'Step 1  Fixed Inputs'!$B$7)/('Step 1  Fixed Inputs'!$B$5-'Step 1  Fixed Inputs'!$B$7)*(1-((1+'Step 1  Fixed Inputs'!$B$7)/(1+'Step 1  Fixed Inputs'!$B$5))^$K1218))</f>
        <v/>
      </c>
      <c r="T1218" s="202" t="str">
        <f>IF(K1218="","",R1218*#REF!)</f>
        <v/>
      </c>
      <c r="U1218" s="202" t="str">
        <f>IF(K1218="","",S1218*#REF!)</f>
        <v/>
      </c>
      <c r="V1218" s="200" t="str">
        <f>IF(K1218="","",R1218*#REF!+S1218*#REF!)</f>
        <v/>
      </c>
      <c r="W1218" s="256" t="str">
        <f t="shared" si="194"/>
        <v/>
      </c>
      <c r="X1218" s="259" t="str">
        <f t="shared" si="195"/>
        <v/>
      </c>
      <c r="Y1218" s="630" t="str">
        <f>IF(W1218="","",W1218*'Step 1  Fixed Inputs'!$B$8)</f>
        <v/>
      </c>
    </row>
    <row r="1219" spans="2:25" hidden="1">
      <c r="B1219" s="407"/>
      <c r="C1219" s="526"/>
      <c r="D1219" s="562"/>
      <c r="E1219" s="542"/>
      <c r="F1219" s="442"/>
      <c r="G1219" s="637"/>
      <c r="H1219" s="532"/>
      <c r="I1219" s="647"/>
      <c r="J1219" s="649"/>
      <c r="K1219" s="441" t="str">
        <f>IF(C1219="","",VLOOKUP(C1219,'Reference 10.0 EULs'!$D$2:$E$120,2,))</f>
        <v/>
      </c>
      <c r="L1219" s="196" t="str">
        <f t="shared" si="196"/>
        <v/>
      </c>
      <c r="M1219" s="198" t="str">
        <f t="shared" si="192"/>
        <v/>
      </c>
      <c r="N1219" s="198"/>
      <c r="O1219" s="198"/>
      <c r="P1219" s="197" t="str">
        <f t="shared" si="197"/>
        <v/>
      </c>
      <c r="Q1219" s="199" t="str">
        <f t="shared" si="193"/>
        <v/>
      </c>
      <c r="R1219" s="200" t="str">
        <f>IF(K1219="","",'Step 1  Fixed Inputs'!$B$3*(1+'Step 1  Fixed Inputs'!$B$7)/('Step 1  Fixed Inputs'!$B$5-'Step 1  Fixed Inputs'!$B$7)*(1-((1+'Step 1  Fixed Inputs'!$B$7)/(1+'Step 1  Fixed Inputs'!$B$5))^$K1219))</f>
        <v/>
      </c>
      <c r="S1219" s="201" t="str">
        <f>IF(K1219="","",'Step 1  Fixed Inputs'!$B$4*(1+'Step 1  Fixed Inputs'!$B$7)/('Step 1  Fixed Inputs'!$B$5-'Step 1  Fixed Inputs'!$B$7)*(1-((1+'Step 1  Fixed Inputs'!$B$7)/(1+'Step 1  Fixed Inputs'!$B$5))^$K1219))</f>
        <v/>
      </c>
      <c r="T1219" s="202" t="str">
        <f>IF(K1219="","",R1219*#REF!)</f>
        <v/>
      </c>
      <c r="U1219" s="202" t="str">
        <f>IF(K1219="","",S1219*#REF!)</f>
        <v/>
      </c>
      <c r="V1219" s="200" t="str">
        <f>IF(K1219="","",R1219*#REF!+S1219*#REF!)</f>
        <v/>
      </c>
      <c r="W1219" s="256" t="str">
        <f t="shared" si="194"/>
        <v/>
      </c>
      <c r="X1219" s="259" t="str">
        <f t="shared" si="195"/>
        <v/>
      </c>
      <c r="Y1219" s="630" t="str">
        <f>IF(W1219="","",W1219*'Step 1  Fixed Inputs'!$B$8)</f>
        <v/>
      </c>
    </row>
    <row r="1220" spans="2:25" hidden="1">
      <c r="B1220" s="407"/>
      <c r="C1220" s="526"/>
      <c r="D1220" s="562"/>
      <c r="E1220" s="542"/>
      <c r="F1220" s="442"/>
      <c r="G1220" s="637"/>
      <c r="H1220" s="532"/>
      <c r="I1220" s="647"/>
      <c r="J1220" s="649"/>
      <c r="K1220" s="441" t="str">
        <f>IF(C1220="","",VLOOKUP(C1220,'Reference 10.0 EULs'!$D$2:$E$120,2,))</f>
        <v/>
      </c>
      <c r="L1220" s="196" t="str">
        <f t="shared" si="196"/>
        <v/>
      </c>
      <c r="M1220" s="198" t="str">
        <f t="shared" si="192"/>
        <v/>
      </c>
      <c r="N1220" s="198"/>
      <c r="O1220" s="198"/>
      <c r="P1220" s="197" t="str">
        <f t="shared" si="197"/>
        <v/>
      </c>
      <c r="Q1220" s="199" t="str">
        <f t="shared" si="193"/>
        <v/>
      </c>
      <c r="R1220" s="200" t="str">
        <f>IF(K1220="","",'Step 1  Fixed Inputs'!$B$3*(1+'Step 1  Fixed Inputs'!$B$7)/('Step 1  Fixed Inputs'!$B$5-'Step 1  Fixed Inputs'!$B$7)*(1-((1+'Step 1  Fixed Inputs'!$B$7)/(1+'Step 1  Fixed Inputs'!$B$5))^$K1220))</f>
        <v/>
      </c>
      <c r="S1220" s="201" t="str">
        <f>IF(K1220="","",'Step 1  Fixed Inputs'!$B$4*(1+'Step 1  Fixed Inputs'!$B$7)/('Step 1  Fixed Inputs'!$B$5-'Step 1  Fixed Inputs'!$B$7)*(1-((1+'Step 1  Fixed Inputs'!$B$7)/(1+'Step 1  Fixed Inputs'!$B$5))^$K1220))</f>
        <v/>
      </c>
      <c r="T1220" s="202" t="str">
        <f>IF(K1220="","",R1220*#REF!)</f>
        <v/>
      </c>
      <c r="U1220" s="202" t="str">
        <f>IF(K1220="","",S1220*#REF!)</f>
        <v/>
      </c>
      <c r="V1220" s="200" t="str">
        <f>IF(K1220="","",R1220*#REF!+S1220*#REF!)</f>
        <v/>
      </c>
      <c r="W1220" s="256" t="str">
        <f t="shared" si="194"/>
        <v/>
      </c>
      <c r="X1220" s="259" t="str">
        <f t="shared" si="195"/>
        <v/>
      </c>
      <c r="Y1220" s="630" t="str">
        <f>IF(W1220="","",W1220*'Step 1  Fixed Inputs'!$B$8)</f>
        <v/>
      </c>
    </row>
    <row r="1221" spans="2:25" hidden="1">
      <c r="B1221" s="227"/>
      <c r="C1221" s="521"/>
      <c r="D1221" s="565"/>
      <c r="E1221" s="543"/>
      <c r="F1221" s="443"/>
      <c r="G1221" s="639"/>
      <c r="H1221" s="533"/>
      <c r="I1221" s="653"/>
      <c r="J1221" s="652"/>
      <c r="K1221" s="441" t="str">
        <f>IF(C1221="","",VLOOKUP(C1221,'Reference 10.0 EULs'!$D$2:$E$120,2,))</f>
        <v/>
      </c>
      <c r="L1221" s="196" t="str">
        <f t="shared" si="196"/>
        <v/>
      </c>
      <c r="M1221" s="198" t="str">
        <f t="shared" si="192"/>
        <v/>
      </c>
      <c r="N1221" s="198"/>
      <c r="O1221" s="198"/>
      <c r="P1221" s="197" t="str">
        <f t="shared" si="197"/>
        <v/>
      </c>
      <c r="Q1221" s="199" t="str">
        <f t="shared" si="193"/>
        <v/>
      </c>
      <c r="R1221" s="200" t="str">
        <f>IF(K1221="","",'Step 1  Fixed Inputs'!$B$3*(1+'Step 1  Fixed Inputs'!$B$7)/('Step 1  Fixed Inputs'!$B$5-'Step 1  Fixed Inputs'!$B$7)*(1-((1+'Step 1  Fixed Inputs'!$B$7)/(1+'Step 1  Fixed Inputs'!$B$5))^$K1221))</f>
        <v/>
      </c>
      <c r="S1221" s="201" t="str">
        <f>IF(K1221="","",'Step 1  Fixed Inputs'!$B$4*(1+'Step 1  Fixed Inputs'!$B$7)/('Step 1  Fixed Inputs'!$B$5-'Step 1  Fixed Inputs'!$B$7)*(1-((1+'Step 1  Fixed Inputs'!$B$7)/(1+'Step 1  Fixed Inputs'!$B$5))^$K1221))</f>
        <v/>
      </c>
      <c r="T1221" s="202" t="str">
        <f>IF(K1221="","",R1221*#REF!)</f>
        <v/>
      </c>
      <c r="U1221" s="202" t="str">
        <f>IF(K1221="","",S1221*#REF!)</f>
        <v/>
      </c>
      <c r="V1221" s="200" t="str">
        <f>IF(K1221="","",R1221*#REF!+S1221*#REF!)</f>
        <v/>
      </c>
      <c r="W1221" s="256" t="str">
        <f t="shared" si="194"/>
        <v/>
      </c>
      <c r="X1221" s="259" t="str">
        <f t="shared" si="195"/>
        <v/>
      </c>
      <c r="Y1221" s="630" t="str">
        <f>IF(W1221="","",W1221*'Step 1  Fixed Inputs'!$B$8)</f>
        <v/>
      </c>
    </row>
    <row r="1222" spans="2:25" hidden="1">
      <c r="B1222" s="227"/>
      <c r="C1222" s="521"/>
      <c r="D1222" s="565"/>
      <c r="E1222" s="543"/>
      <c r="F1222" s="443"/>
      <c r="G1222" s="639"/>
      <c r="H1222" s="533"/>
      <c r="I1222" s="653"/>
      <c r="J1222" s="652"/>
      <c r="K1222" s="441" t="str">
        <f>IF(C1222="","",VLOOKUP(C1222,'Reference 10.0 EULs'!$D$2:$E$120,2,))</f>
        <v/>
      </c>
      <c r="L1222" s="196" t="str">
        <f t="shared" si="196"/>
        <v/>
      </c>
      <c r="M1222" s="198" t="str">
        <f t="shared" si="192"/>
        <v/>
      </c>
      <c r="N1222" s="198"/>
      <c r="O1222" s="198"/>
      <c r="P1222" s="197" t="str">
        <f t="shared" si="197"/>
        <v/>
      </c>
      <c r="Q1222" s="199" t="str">
        <f t="shared" si="193"/>
        <v/>
      </c>
      <c r="R1222" s="200" t="str">
        <f>IF(K1222="","",'Step 1  Fixed Inputs'!$B$3*(1+'Step 1  Fixed Inputs'!$B$7)/('Step 1  Fixed Inputs'!$B$5-'Step 1  Fixed Inputs'!$B$7)*(1-((1+'Step 1  Fixed Inputs'!$B$7)/(1+'Step 1  Fixed Inputs'!$B$5))^$K1222))</f>
        <v/>
      </c>
      <c r="S1222" s="201" t="str">
        <f>IF(K1222="","",'Step 1  Fixed Inputs'!$B$4*(1+'Step 1  Fixed Inputs'!$B$7)/('Step 1  Fixed Inputs'!$B$5-'Step 1  Fixed Inputs'!$B$7)*(1-((1+'Step 1  Fixed Inputs'!$B$7)/(1+'Step 1  Fixed Inputs'!$B$5))^$K1222))</f>
        <v/>
      </c>
      <c r="T1222" s="202" t="str">
        <f>IF(K1222="","",R1222*#REF!)</f>
        <v/>
      </c>
      <c r="U1222" s="202" t="str">
        <f>IF(K1222="","",S1222*#REF!)</f>
        <v/>
      </c>
      <c r="V1222" s="200" t="str">
        <f>IF(K1222="","",R1222*#REF!+S1222*#REF!)</f>
        <v/>
      </c>
      <c r="W1222" s="256" t="str">
        <f t="shared" si="194"/>
        <v/>
      </c>
      <c r="X1222" s="259" t="str">
        <f t="shared" si="195"/>
        <v/>
      </c>
      <c r="Y1222" s="630" t="str">
        <f>IF(W1222="","",W1222*'Step 1  Fixed Inputs'!$B$8)</f>
        <v/>
      </c>
    </row>
    <row r="1223" spans="2:25" hidden="1">
      <c r="B1223" s="227"/>
      <c r="C1223" s="521"/>
      <c r="D1223" s="565"/>
      <c r="E1223" s="543"/>
      <c r="F1223" s="443"/>
      <c r="G1223" s="639"/>
      <c r="H1223" s="533"/>
      <c r="I1223" s="653"/>
      <c r="J1223" s="652"/>
      <c r="K1223" s="441" t="str">
        <f>IF(C1223="","",VLOOKUP(C1223,'Reference 10.0 EULs'!$D$2:$E$120,2,))</f>
        <v/>
      </c>
      <c r="L1223" s="196" t="str">
        <f t="shared" si="196"/>
        <v/>
      </c>
      <c r="M1223" s="198" t="str">
        <f t="shared" si="192"/>
        <v/>
      </c>
      <c r="N1223" s="198"/>
      <c r="O1223" s="198"/>
      <c r="P1223" s="197" t="str">
        <f t="shared" si="197"/>
        <v/>
      </c>
      <c r="Q1223" s="199" t="str">
        <f t="shared" si="193"/>
        <v/>
      </c>
      <c r="R1223" s="200" t="str">
        <f>IF(K1223="","",'Step 1  Fixed Inputs'!$B$3*(1+'Step 1  Fixed Inputs'!$B$7)/('Step 1  Fixed Inputs'!$B$5-'Step 1  Fixed Inputs'!$B$7)*(1-((1+'Step 1  Fixed Inputs'!$B$7)/(1+'Step 1  Fixed Inputs'!$B$5))^$K1223))</f>
        <v/>
      </c>
      <c r="S1223" s="201" t="str">
        <f>IF(K1223="","",'Step 1  Fixed Inputs'!$B$4*(1+'Step 1  Fixed Inputs'!$B$7)/('Step 1  Fixed Inputs'!$B$5-'Step 1  Fixed Inputs'!$B$7)*(1-((1+'Step 1  Fixed Inputs'!$B$7)/(1+'Step 1  Fixed Inputs'!$B$5))^$K1223))</f>
        <v/>
      </c>
      <c r="T1223" s="202" t="str">
        <f>IF(K1223="","",R1223*#REF!)</f>
        <v/>
      </c>
      <c r="U1223" s="202" t="str">
        <f>IF(K1223="","",S1223*#REF!)</f>
        <v/>
      </c>
      <c r="V1223" s="200" t="str">
        <f>IF(K1223="","",R1223*#REF!+S1223*#REF!)</f>
        <v/>
      </c>
      <c r="W1223" s="256" t="str">
        <f t="shared" si="194"/>
        <v/>
      </c>
      <c r="X1223" s="259" t="str">
        <f t="shared" si="195"/>
        <v/>
      </c>
      <c r="Y1223" s="630" t="str">
        <f>IF(W1223="","",W1223*'Step 1  Fixed Inputs'!$B$8)</f>
        <v/>
      </c>
    </row>
    <row r="1224" spans="2:25" hidden="1">
      <c r="B1224" s="230"/>
      <c r="C1224" s="521"/>
      <c r="D1224" s="565"/>
      <c r="E1224" s="543"/>
      <c r="F1224" s="443"/>
      <c r="G1224" s="639"/>
      <c r="H1224" s="533"/>
      <c r="I1224" s="653"/>
      <c r="J1224" s="652"/>
      <c r="K1224" s="441" t="str">
        <f>IF(C1224="","",VLOOKUP(C1224,'Reference 10.0 EULs'!$D$2:$E$120,2,))</f>
        <v/>
      </c>
      <c r="L1224" s="196" t="str">
        <f t="shared" si="196"/>
        <v/>
      </c>
      <c r="M1224" s="198" t="str">
        <f t="shared" si="192"/>
        <v/>
      </c>
      <c r="N1224" s="198"/>
      <c r="O1224" s="198"/>
      <c r="P1224" s="197" t="str">
        <f t="shared" si="197"/>
        <v/>
      </c>
      <c r="Q1224" s="199" t="str">
        <f t="shared" si="193"/>
        <v/>
      </c>
      <c r="R1224" s="200" t="str">
        <f>IF(K1224="","",'Step 1  Fixed Inputs'!$B$3*(1+'Step 1  Fixed Inputs'!$B$7)/('Step 1  Fixed Inputs'!$B$5-'Step 1  Fixed Inputs'!$B$7)*(1-((1+'Step 1  Fixed Inputs'!$B$7)/(1+'Step 1  Fixed Inputs'!$B$5))^$K1224))</f>
        <v/>
      </c>
      <c r="S1224" s="201" t="str">
        <f>IF(K1224="","",'Step 1  Fixed Inputs'!$B$4*(1+'Step 1  Fixed Inputs'!$B$7)/('Step 1  Fixed Inputs'!$B$5-'Step 1  Fixed Inputs'!$B$7)*(1-((1+'Step 1  Fixed Inputs'!$B$7)/(1+'Step 1  Fixed Inputs'!$B$5))^$K1224))</f>
        <v/>
      </c>
      <c r="T1224" s="202" t="str">
        <f>IF(K1224="","",R1224*#REF!)</f>
        <v/>
      </c>
      <c r="U1224" s="202" t="str">
        <f>IF(K1224="","",S1224*#REF!)</f>
        <v/>
      </c>
      <c r="V1224" s="200" t="str">
        <f>IF(K1224="","",R1224*#REF!+S1224*#REF!)</f>
        <v/>
      </c>
      <c r="W1224" s="256" t="str">
        <f t="shared" si="194"/>
        <v/>
      </c>
      <c r="X1224" s="259" t="str">
        <f t="shared" si="195"/>
        <v/>
      </c>
      <c r="Y1224" s="630" t="str">
        <f>IF(W1224="","",W1224*'Step 1  Fixed Inputs'!$B$8)</f>
        <v/>
      </c>
    </row>
    <row r="1225" spans="2:25" hidden="1">
      <c r="B1225" s="231"/>
      <c r="C1225" s="521"/>
      <c r="D1225" s="565"/>
      <c r="E1225" s="543"/>
      <c r="F1225" s="443"/>
      <c r="G1225" s="639"/>
      <c r="H1225" s="533"/>
      <c r="I1225" s="653"/>
      <c r="J1225" s="652"/>
      <c r="K1225" s="441" t="str">
        <f>IF(C1225="","",VLOOKUP(C1225,'Reference 10.0 EULs'!$D$2:$E$120,2,))</f>
        <v/>
      </c>
      <c r="L1225" s="196" t="str">
        <f t="shared" si="196"/>
        <v/>
      </c>
      <c r="M1225" s="198" t="str">
        <f t="shared" si="192"/>
        <v/>
      </c>
      <c r="N1225" s="198"/>
      <c r="O1225" s="198"/>
      <c r="P1225" s="197" t="str">
        <f t="shared" si="197"/>
        <v/>
      </c>
      <c r="Q1225" s="199" t="str">
        <f t="shared" si="193"/>
        <v/>
      </c>
      <c r="R1225" s="200" t="str">
        <f>IF(K1225="","",'Step 1  Fixed Inputs'!$B$3*(1+'Step 1  Fixed Inputs'!$B$7)/('Step 1  Fixed Inputs'!$B$5-'Step 1  Fixed Inputs'!$B$7)*(1-((1+'Step 1  Fixed Inputs'!$B$7)/(1+'Step 1  Fixed Inputs'!$B$5))^$K1225))</f>
        <v/>
      </c>
      <c r="S1225" s="201" t="str">
        <f>IF(K1225="","",'Step 1  Fixed Inputs'!$B$4*(1+'Step 1  Fixed Inputs'!$B$7)/('Step 1  Fixed Inputs'!$B$5-'Step 1  Fixed Inputs'!$B$7)*(1-((1+'Step 1  Fixed Inputs'!$B$7)/(1+'Step 1  Fixed Inputs'!$B$5))^$K1225))</f>
        <v/>
      </c>
      <c r="T1225" s="202" t="str">
        <f>IF(K1225="","",R1225*#REF!)</f>
        <v/>
      </c>
      <c r="U1225" s="202" t="str">
        <f>IF(K1225="","",S1225*#REF!)</f>
        <v/>
      </c>
      <c r="V1225" s="200" t="str">
        <f>IF(K1225="","",R1225*#REF!+S1225*#REF!)</f>
        <v/>
      </c>
      <c r="W1225" s="256" t="str">
        <f t="shared" si="194"/>
        <v/>
      </c>
      <c r="X1225" s="259" t="str">
        <f t="shared" si="195"/>
        <v/>
      </c>
      <c r="Y1225" s="630" t="str">
        <f>IF(W1225="","",W1225*'Step 1  Fixed Inputs'!$B$8)</f>
        <v/>
      </c>
    </row>
    <row r="1226" spans="2:25" hidden="1">
      <c r="B1226" s="227"/>
      <c r="C1226" s="521"/>
      <c r="D1226" s="565"/>
      <c r="E1226" s="543"/>
      <c r="F1226" s="443"/>
      <c r="G1226" s="639"/>
      <c r="H1226" s="533"/>
      <c r="I1226" s="653"/>
      <c r="J1226" s="652"/>
      <c r="K1226" s="441" t="str">
        <f>IF(C1226="","",VLOOKUP(C1226,'Reference 10.0 EULs'!$D$2:$E$120,2,))</f>
        <v/>
      </c>
      <c r="L1226" s="196" t="str">
        <f t="shared" si="196"/>
        <v/>
      </c>
      <c r="M1226" s="198" t="str">
        <f t="shared" si="192"/>
        <v/>
      </c>
      <c r="N1226" s="198"/>
      <c r="O1226" s="198"/>
      <c r="P1226" s="197" t="str">
        <f t="shared" si="197"/>
        <v/>
      </c>
      <c r="Q1226" s="199" t="str">
        <f t="shared" si="193"/>
        <v/>
      </c>
      <c r="R1226" s="200" t="str">
        <f>IF(K1226="","",'Step 1  Fixed Inputs'!$B$3*(1+'Step 1  Fixed Inputs'!$B$7)/('Step 1  Fixed Inputs'!$B$5-'Step 1  Fixed Inputs'!$B$7)*(1-((1+'Step 1  Fixed Inputs'!$B$7)/(1+'Step 1  Fixed Inputs'!$B$5))^$K1226))</f>
        <v/>
      </c>
      <c r="S1226" s="201" t="str">
        <f>IF(K1226="","",'Step 1  Fixed Inputs'!$B$4*(1+'Step 1  Fixed Inputs'!$B$7)/('Step 1  Fixed Inputs'!$B$5-'Step 1  Fixed Inputs'!$B$7)*(1-((1+'Step 1  Fixed Inputs'!$B$7)/(1+'Step 1  Fixed Inputs'!$B$5))^$K1226))</f>
        <v/>
      </c>
      <c r="T1226" s="202" t="str">
        <f>IF(K1226="","",R1226*#REF!)</f>
        <v/>
      </c>
      <c r="U1226" s="202" t="str">
        <f>IF(K1226="","",S1226*#REF!)</f>
        <v/>
      </c>
      <c r="V1226" s="200" t="str">
        <f>IF(K1226="","",R1226*#REF!+S1226*#REF!)</f>
        <v/>
      </c>
      <c r="W1226" s="256" t="str">
        <f t="shared" si="194"/>
        <v/>
      </c>
      <c r="X1226" s="259" t="str">
        <f t="shared" si="195"/>
        <v/>
      </c>
      <c r="Y1226" s="630" t="str">
        <f>IF(W1226="","",W1226*'Step 1  Fixed Inputs'!$B$8)</f>
        <v/>
      </c>
    </row>
    <row r="1227" spans="2:25" hidden="1">
      <c r="B1227" s="227"/>
      <c r="C1227" s="521"/>
      <c r="D1227" s="565"/>
      <c r="E1227" s="543"/>
      <c r="F1227" s="443"/>
      <c r="G1227" s="639"/>
      <c r="H1227" s="533"/>
      <c r="I1227" s="653"/>
      <c r="J1227" s="652"/>
      <c r="K1227" s="441" t="str">
        <f>IF(C1227="","",VLOOKUP(C1227,'Reference 10.0 EULs'!$D$2:$E$120,2,))</f>
        <v/>
      </c>
      <c r="L1227" s="196" t="str">
        <f t="shared" si="196"/>
        <v/>
      </c>
      <c r="M1227" s="198" t="str">
        <f t="shared" si="192"/>
        <v/>
      </c>
      <c r="N1227" s="198"/>
      <c r="O1227" s="198"/>
      <c r="P1227" s="197" t="str">
        <f t="shared" si="197"/>
        <v/>
      </c>
      <c r="Q1227" s="199" t="str">
        <f t="shared" si="193"/>
        <v/>
      </c>
      <c r="R1227" s="200" t="str">
        <f>IF(K1227="","",'Step 1  Fixed Inputs'!$B$3*(1+'Step 1  Fixed Inputs'!$B$7)/('Step 1  Fixed Inputs'!$B$5-'Step 1  Fixed Inputs'!$B$7)*(1-((1+'Step 1  Fixed Inputs'!$B$7)/(1+'Step 1  Fixed Inputs'!$B$5))^$K1227))</f>
        <v/>
      </c>
      <c r="S1227" s="201" t="str">
        <f>IF(K1227="","",'Step 1  Fixed Inputs'!$B$4*(1+'Step 1  Fixed Inputs'!$B$7)/('Step 1  Fixed Inputs'!$B$5-'Step 1  Fixed Inputs'!$B$7)*(1-((1+'Step 1  Fixed Inputs'!$B$7)/(1+'Step 1  Fixed Inputs'!$B$5))^$K1227))</f>
        <v/>
      </c>
      <c r="T1227" s="202" t="str">
        <f>IF(K1227="","",R1227*#REF!)</f>
        <v/>
      </c>
      <c r="U1227" s="202" t="str">
        <f>IF(K1227="","",S1227*#REF!)</f>
        <v/>
      </c>
      <c r="V1227" s="200" t="str">
        <f>IF(K1227="","",R1227*#REF!+S1227*#REF!)</f>
        <v/>
      </c>
      <c r="W1227" s="256" t="str">
        <f t="shared" si="194"/>
        <v/>
      </c>
      <c r="X1227" s="259" t="str">
        <f t="shared" si="195"/>
        <v/>
      </c>
      <c r="Y1227" s="630" t="str">
        <f>IF(W1227="","",W1227*'Step 1  Fixed Inputs'!$B$8)</f>
        <v/>
      </c>
    </row>
    <row r="1228" spans="2:25" hidden="1">
      <c r="B1228" s="227"/>
      <c r="C1228" s="521"/>
      <c r="D1228" s="565"/>
      <c r="E1228" s="543"/>
      <c r="F1228" s="443"/>
      <c r="G1228" s="639"/>
      <c r="H1228" s="533"/>
      <c r="I1228" s="653"/>
      <c r="J1228" s="652"/>
      <c r="K1228" s="441" t="str">
        <f>IF(C1228="","",VLOOKUP(C1228,'Reference 10.0 EULs'!$D$2:$E$120,2,))</f>
        <v/>
      </c>
      <c r="L1228" s="196" t="str">
        <f t="shared" si="196"/>
        <v/>
      </c>
      <c r="M1228" s="198" t="str">
        <f t="shared" si="192"/>
        <v/>
      </c>
      <c r="N1228" s="198"/>
      <c r="O1228" s="198"/>
      <c r="P1228" s="197" t="str">
        <f t="shared" si="197"/>
        <v/>
      </c>
      <c r="Q1228" s="199" t="str">
        <f t="shared" si="193"/>
        <v/>
      </c>
      <c r="R1228" s="200" t="str">
        <f>IF(K1228="","",'Step 1  Fixed Inputs'!$B$3*(1+'Step 1  Fixed Inputs'!$B$7)/('Step 1  Fixed Inputs'!$B$5-'Step 1  Fixed Inputs'!$B$7)*(1-((1+'Step 1  Fixed Inputs'!$B$7)/(1+'Step 1  Fixed Inputs'!$B$5))^$K1228))</f>
        <v/>
      </c>
      <c r="S1228" s="201" t="str">
        <f>IF(K1228="","",'Step 1  Fixed Inputs'!$B$4*(1+'Step 1  Fixed Inputs'!$B$7)/('Step 1  Fixed Inputs'!$B$5-'Step 1  Fixed Inputs'!$B$7)*(1-((1+'Step 1  Fixed Inputs'!$B$7)/(1+'Step 1  Fixed Inputs'!$B$5))^$K1228))</f>
        <v/>
      </c>
      <c r="T1228" s="202" t="str">
        <f>IF(K1228="","",R1228*#REF!)</f>
        <v/>
      </c>
      <c r="U1228" s="202" t="str">
        <f>IF(K1228="","",S1228*#REF!)</f>
        <v/>
      </c>
      <c r="V1228" s="200" t="str">
        <f>IF(K1228="","",R1228*#REF!+S1228*#REF!)</f>
        <v/>
      </c>
      <c r="W1228" s="256" t="str">
        <f t="shared" si="194"/>
        <v/>
      </c>
      <c r="X1228" s="259" t="str">
        <f t="shared" si="195"/>
        <v/>
      </c>
      <c r="Y1228" s="630" t="str">
        <f>IF(W1228="","",W1228*'Step 1  Fixed Inputs'!$B$8)</f>
        <v/>
      </c>
    </row>
    <row r="1229" spans="2:25" hidden="1">
      <c r="B1229" s="227"/>
      <c r="C1229" s="521"/>
      <c r="D1229" s="565"/>
      <c r="E1229" s="543"/>
      <c r="F1229" s="443"/>
      <c r="G1229" s="639"/>
      <c r="H1229" s="533"/>
      <c r="I1229" s="653"/>
      <c r="J1229" s="652"/>
      <c r="K1229" s="441" t="str">
        <f>IF(C1229="","",VLOOKUP(C1229,'Reference 10.0 EULs'!$D$2:$E$120,2,))</f>
        <v/>
      </c>
      <c r="L1229" s="196" t="str">
        <f t="shared" si="196"/>
        <v/>
      </c>
      <c r="M1229" s="198" t="str">
        <f t="shared" si="192"/>
        <v/>
      </c>
      <c r="N1229" s="198"/>
      <c r="O1229" s="198"/>
      <c r="P1229" s="197" t="str">
        <f t="shared" si="197"/>
        <v/>
      </c>
      <c r="Q1229" s="199" t="str">
        <f t="shared" si="193"/>
        <v/>
      </c>
      <c r="R1229" s="200" t="str">
        <f>IF(K1229="","",'Step 1  Fixed Inputs'!$B$3*(1+'Step 1  Fixed Inputs'!$B$7)/('Step 1  Fixed Inputs'!$B$5-'Step 1  Fixed Inputs'!$B$7)*(1-((1+'Step 1  Fixed Inputs'!$B$7)/(1+'Step 1  Fixed Inputs'!$B$5))^$K1229))</f>
        <v/>
      </c>
      <c r="S1229" s="201" t="str">
        <f>IF(K1229="","",'Step 1  Fixed Inputs'!$B$4*(1+'Step 1  Fixed Inputs'!$B$7)/('Step 1  Fixed Inputs'!$B$5-'Step 1  Fixed Inputs'!$B$7)*(1-((1+'Step 1  Fixed Inputs'!$B$7)/(1+'Step 1  Fixed Inputs'!$B$5))^$K1229))</f>
        <v/>
      </c>
      <c r="T1229" s="202" t="str">
        <f>IF(K1229="","",R1229*#REF!)</f>
        <v/>
      </c>
      <c r="U1229" s="202" t="str">
        <f>IF(K1229="","",S1229*#REF!)</f>
        <v/>
      </c>
      <c r="V1229" s="200" t="str">
        <f>IF(K1229="","",R1229*#REF!+S1229*#REF!)</f>
        <v/>
      </c>
      <c r="W1229" s="256" t="str">
        <f t="shared" si="194"/>
        <v/>
      </c>
      <c r="X1229" s="259" t="str">
        <f t="shared" si="195"/>
        <v/>
      </c>
      <c r="Y1229" s="630" t="str">
        <f>IF(W1229="","",W1229*'Step 1  Fixed Inputs'!$B$8)</f>
        <v/>
      </c>
    </row>
    <row r="1230" spans="2:25" hidden="1">
      <c r="B1230" s="227"/>
      <c r="C1230" s="521"/>
      <c r="D1230" s="565"/>
      <c r="E1230" s="543"/>
      <c r="F1230" s="443"/>
      <c r="G1230" s="639"/>
      <c r="H1230" s="533"/>
      <c r="I1230" s="653"/>
      <c r="J1230" s="652"/>
      <c r="K1230" s="441" t="str">
        <f>IF(C1230="","",VLOOKUP(C1230,'Reference 10.0 EULs'!$D$2:$E$120,2,))</f>
        <v/>
      </c>
      <c r="L1230" s="196" t="str">
        <f t="shared" si="196"/>
        <v/>
      </c>
      <c r="M1230" s="198" t="str">
        <f t="shared" si="192"/>
        <v/>
      </c>
      <c r="N1230" s="198"/>
      <c r="O1230" s="198"/>
      <c r="P1230" s="197" t="str">
        <f t="shared" si="197"/>
        <v/>
      </c>
      <c r="Q1230" s="199" t="str">
        <f t="shared" si="193"/>
        <v/>
      </c>
      <c r="R1230" s="200" t="str">
        <f>IF(K1230="","",'Step 1  Fixed Inputs'!$B$3*(1+'Step 1  Fixed Inputs'!$B$7)/('Step 1  Fixed Inputs'!$B$5-'Step 1  Fixed Inputs'!$B$7)*(1-((1+'Step 1  Fixed Inputs'!$B$7)/(1+'Step 1  Fixed Inputs'!$B$5))^$K1230))</f>
        <v/>
      </c>
      <c r="S1230" s="201" t="str">
        <f>IF(K1230="","",'Step 1  Fixed Inputs'!$B$4*(1+'Step 1  Fixed Inputs'!$B$7)/('Step 1  Fixed Inputs'!$B$5-'Step 1  Fixed Inputs'!$B$7)*(1-((1+'Step 1  Fixed Inputs'!$B$7)/(1+'Step 1  Fixed Inputs'!$B$5))^$K1230))</f>
        <v/>
      </c>
      <c r="T1230" s="202" t="str">
        <f>IF(K1230="","",R1230*#REF!)</f>
        <v/>
      </c>
      <c r="U1230" s="202" t="str">
        <f>IF(K1230="","",S1230*#REF!)</f>
        <v/>
      </c>
      <c r="V1230" s="200" t="str">
        <f>IF(K1230="","",R1230*#REF!+S1230*#REF!)</f>
        <v/>
      </c>
      <c r="W1230" s="256" t="str">
        <f t="shared" si="194"/>
        <v/>
      </c>
      <c r="X1230" s="259" t="str">
        <f t="shared" si="195"/>
        <v/>
      </c>
      <c r="Y1230" s="630" t="str">
        <f>IF(W1230="","",W1230*'Step 1  Fixed Inputs'!$B$8)</f>
        <v/>
      </c>
    </row>
    <row r="1231" spans="2:25" hidden="1">
      <c r="B1231" s="227"/>
      <c r="C1231" s="521"/>
      <c r="D1231" s="565"/>
      <c r="E1231" s="543"/>
      <c r="F1231" s="443"/>
      <c r="G1231" s="639"/>
      <c r="H1231" s="533"/>
      <c r="I1231" s="653"/>
      <c r="J1231" s="652"/>
      <c r="K1231" s="441" t="str">
        <f>IF(C1231="","",VLOOKUP(C1231,'Reference 10.0 EULs'!$D$2:$E$120,2,))</f>
        <v/>
      </c>
      <c r="L1231" s="196" t="str">
        <f t="shared" si="196"/>
        <v/>
      </c>
      <c r="M1231" s="198" t="str">
        <f t="shared" si="192"/>
        <v/>
      </c>
      <c r="N1231" s="198"/>
      <c r="O1231" s="198"/>
      <c r="P1231" s="197" t="str">
        <f t="shared" si="197"/>
        <v/>
      </c>
      <c r="Q1231" s="199" t="str">
        <f t="shared" si="193"/>
        <v/>
      </c>
      <c r="R1231" s="200" t="str">
        <f>IF(K1231="","",'Step 1  Fixed Inputs'!$B$3*(1+'Step 1  Fixed Inputs'!$B$7)/('Step 1  Fixed Inputs'!$B$5-'Step 1  Fixed Inputs'!$B$7)*(1-((1+'Step 1  Fixed Inputs'!$B$7)/(1+'Step 1  Fixed Inputs'!$B$5))^$K1231))</f>
        <v/>
      </c>
      <c r="S1231" s="201" t="str">
        <f>IF(K1231="","",'Step 1  Fixed Inputs'!$B$4*(1+'Step 1  Fixed Inputs'!$B$7)/('Step 1  Fixed Inputs'!$B$5-'Step 1  Fixed Inputs'!$B$7)*(1-((1+'Step 1  Fixed Inputs'!$B$7)/(1+'Step 1  Fixed Inputs'!$B$5))^$K1231))</f>
        <v/>
      </c>
      <c r="T1231" s="202" t="str">
        <f>IF(K1231="","",R1231*#REF!)</f>
        <v/>
      </c>
      <c r="U1231" s="202" t="str">
        <f>IF(K1231="","",S1231*#REF!)</f>
        <v/>
      </c>
      <c r="V1231" s="200" t="str">
        <f>IF(K1231="","",R1231*#REF!+S1231*#REF!)</f>
        <v/>
      </c>
      <c r="W1231" s="256" t="str">
        <f t="shared" si="194"/>
        <v/>
      </c>
      <c r="X1231" s="259" t="str">
        <f t="shared" si="195"/>
        <v/>
      </c>
      <c r="Y1231" s="630" t="str">
        <f>IF(W1231="","",W1231*'Step 1  Fixed Inputs'!$B$8)</f>
        <v/>
      </c>
    </row>
    <row r="1232" spans="2:25" hidden="1">
      <c r="B1232" s="227"/>
      <c r="C1232" s="521"/>
      <c r="D1232" s="565"/>
      <c r="E1232" s="543"/>
      <c r="F1232" s="443"/>
      <c r="G1232" s="639"/>
      <c r="H1232" s="533"/>
      <c r="I1232" s="653"/>
      <c r="J1232" s="652"/>
      <c r="K1232" s="441" t="str">
        <f>IF(C1232="","",VLOOKUP(C1232,'Reference 10.0 EULs'!$D$2:$E$120,2,))</f>
        <v/>
      </c>
      <c r="L1232" s="196" t="str">
        <f t="shared" si="196"/>
        <v/>
      </c>
      <c r="M1232" s="198" t="str">
        <f t="shared" si="192"/>
        <v/>
      </c>
      <c r="N1232" s="198"/>
      <c r="O1232" s="198"/>
      <c r="P1232" s="197" t="str">
        <f t="shared" si="197"/>
        <v/>
      </c>
      <c r="Q1232" s="199" t="str">
        <f t="shared" si="193"/>
        <v/>
      </c>
      <c r="R1232" s="200" t="str">
        <f>IF(K1232="","",'Step 1  Fixed Inputs'!$B$3*(1+'Step 1  Fixed Inputs'!$B$7)/('Step 1  Fixed Inputs'!$B$5-'Step 1  Fixed Inputs'!$B$7)*(1-((1+'Step 1  Fixed Inputs'!$B$7)/(1+'Step 1  Fixed Inputs'!$B$5))^$K1232))</f>
        <v/>
      </c>
      <c r="S1232" s="201" t="str">
        <f>IF(K1232="","",'Step 1  Fixed Inputs'!$B$4*(1+'Step 1  Fixed Inputs'!$B$7)/('Step 1  Fixed Inputs'!$B$5-'Step 1  Fixed Inputs'!$B$7)*(1-((1+'Step 1  Fixed Inputs'!$B$7)/(1+'Step 1  Fixed Inputs'!$B$5))^$K1232))</f>
        <v/>
      </c>
      <c r="T1232" s="202" t="str">
        <f>IF(K1232="","",R1232*#REF!)</f>
        <v/>
      </c>
      <c r="U1232" s="202" t="str">
        <f>IF(K1232="","",S1232*#REF!)</f>
        <v/>
      </c>
      <c r="V1232" s="200" t="str">
        <f>IF(K1232="","",R1232*#REF!+S1232*#REF!)</f>
        <v/>
      </c>
      <c r="W1232" s="256" t="str">
        <f t="shared" si="194"/>
        <v/>
      </c>
      <c r="X1232" s="259" t="str">
        <f t="shared" si="195"/>
        <v/>
      </c>
      <c r="Y1232" s="630" t="str">
        <f>IF(W1232="","",W1232*'Step 1  Fixed Inputs'!$B$8)</f>
        <v/>
      </c>
    </row>
    <row r="1233" spans="1:25" hidden="1">
      <c r="A1233" s="393"/>
      <c r="B1233" s="227"/>
      <c r="C1233" s="521"/>
      <c r="D1233" s="565"/>
      <c r="E1233" s="543"/>
      <c r="F1233" s="443"/>
      <c r="G1233" s="639"/>
      <c r="H1233" s="533"/>
      <c r="I1233" s="653"/>
      <c r="J1233" s="652"/>
      <c r="K1233" s="441" t="str">
        <f>IF(C1233="","",VLOOKUP(C1233,'Reference 10.0 EULs'!$D$2:$E$120,2,))</f>
        <v/>
      </c>
      <c r="L1233" s="196" t="str">
        <f t="shared" si="196"/>
        <v/>
      </c>
      <c r="M1233" s="198" t="str">
        <f t="shared" si="192"/>
        <v/>
      </c>
      <c r="N1233" s="198"/>
      <c r="O1233" s="198"/>
      <c r="P1233" s="197" t="str">
        <f t="shared" si="197"/>
        <v/>
      </c>
      <c r="Q1233" s="199" t="str">
        <f t="shared" si="193"/>
        <v/>
      </c>
      <c r="R1233" s="200" t="str">
        <f>IF(K1233="","",'Step 1  Fixed Inputs'!$B$3*(1+'Step 1  Fixed Inputs'!$B$7)/('Step 1  Fixed Inputs'!$B$5-'Step 1  Fixed Inputs'!$B$7)*(1-((1+'Step 1  Fixed Inputs'!$B$7)/(1+'Step 1  Fixed Inputs'!$B$5))^$K1233))</f>
        <v/>
      </c>
      <c r="S1233" s="201" t="str">
        <f>IF(K1233="","",'Step 1  Fixed Inputs'!$B$4*(1+'Step 1  Fixed Inputs'!$B$7)/('Step 1  Fixed Inputs'!$B$5-'Step 1  Fixed Inputs'!$B$7)*(1-((1+'Step 1  Fixed Inputs'!$B$7)/(1+'Step 1  Fixed Inputs'!$B$5))^$K1233))</f>
        <v/>
      </c>
      <c r="T1233" s="202" t="str">
        <f>IF(K1233="","",R1233*#REF!)</f>
        <v/>
      </c>
      <c r="U1233" s="202" t="str">
        <f>IF(K1233="","",S1233*#REF!)</f>
        <v/>
      </c>
      <c r="V1233" s="200" t="str">
        <f>IF(K1233="","",R1233*#REF!+S1233*#REF!)</f>
        <v/>
      </c>
      <c r="W1233" s="256" t="str">
        <f t="shared" si="194"/>
        <v/>
      </c>
      <c r="X1233" s="259" t="str">
        <f t="shared" si="195"/>
        <v/>
      </c>
      <c r="Y1233" s="630" t="str">
        <f>IF(W1233="","",W1233*'Step 1  Fixed Inputs'!$B$8)</f>
        <v/>
      </c>
    </row>
    <row r="1234" spans="1:25" hidden="1">
      <c r="A1234" s="393"/>
      <c r="B1234" s="227"/>
      <c r="C1234" s="521"/>
      <c r="D1234" s="565"/>
      <c r="E1234" s="543"/>
      <c r="F1234" s="443"/>
      <c r="G1234" s="639"/>
      <c r="H1234" s="533"/>
      <c r="I1234" s="653"/>
      <c r="J1234" s="652"/>
      <c r="K1234" s="441" t="str">
        <f>IF(C1234="","",VLOOKUP(C1234,'Reference 10.0 EULs'!$D$2:$E$120,2,))</f>
        <v/>
      </c>
      <c r="L1234" s="196" t="str">
        <f t="shared" si="196"/>
        <v/>
      </c>
      <c r="M1234" s="198" t="str">
        <f t="shared" si="192"/>
        <v/>
      </c>
      <c r="N1234" s="198"/>
      <c r="O1234" s="198"/>
      <c r="P1234" s="197" t="str">
        <f t="shared" si="197"/>
        <v/>
      </c>
      <c r="Q1234" s="199" t="str">
        <f t="shared" si="193"/>
        <v/>
      </c>
      <c r="R1234" s="200" t="str">
        <f>IF(K1234="","",'Step 1  Fixed Inputs'!$B$3*(1+'Step 1  Fixed Inputs'!$B$7)/('Step 1  Fixed Inputs'!$B$5-'Step 1  Fixed Inputs'!$B$7)*(1-((1+'Step 1  Fixed Inputs'!$B$7)/(1+'Step 1  Fixed Inputs'!$B$5))^$K1234))</f>
        <v/>
      </c>
      <c r="S1234" s="201" t="str">
        <f>IF(K1234="","",'Step 1  Fixed Inputs'!$B$4*(1+'Step 1  Fixed Inputs'!$B$7)/('Step 1  Fixed Inputs'!$B$5-'Step 1  Fixed Inputs'!$B$7)*(1-((1+'Step 1  Fixed Inputs'!$B$7)/(1+'Step 1  Fixed Inputs'!$B$5))^$K1234))</f>
        <v/>
      </c>
      <c r="T1234" s="202" t="str">
        <f>IF(K1234="","",R1234*#REF!)</f>
        <v/>
      </c>
      <c r="U1234" s="202" t="str">
        <f>IF(K1234="","",S1234*#REF!)</f>
        <v/>
      </c>
      <c r="V1234" s="200" t="str">
        <f>IF(K1234="","",R1234*#REF!+S1234*#REF!)</f>
        <v/>
      </c>
      <c r="W1234" s="256" t="str">
        <f t="shared" si="194"/>
        <v/>
      </c>
      <c r="X1234" s="259" t="str">
        <f t="shared" si="195"/>
        <v/>
      </c>
      <c r="Y1234" s="630" t="str">
        <f>IF(W1234="","",W1234*'Step 1  Fixed Inputs'!$B$8)</f>
        <v/>
      </c>
    </row>
    <row r="1235" spans="1:25" hidden="1">
      <c r="A1235" s="393"/>
      <c r="B1235" s="227"/>
      <c r="C1235" s="521"/>
      <c r="D1235" s="565"/>
      <c r="E1235" s="543"/>
      <c r="F1235" s="443"/>
      <c r="G1235" s="639"/>
      <c r="H1235" s="533"/>
      <c r="I1235" s="653"/>
      <c r="J1235" s="652"/>
      <c r="K1235" s="441" t="str">
        <f>IF(C1235="","",VLOOKUP(C1235,'Reference 10.0 EULs'!$D$2:$E$120,2,))</f>
        <v/>
      </c>
      <c r="L1235" s="196" t="str">
        <f t="shared" si="196"/>
        <v/>
      </c>
      <c r="M1235" s="198" t="str">
        <f t="shared" si="192"/>
        <v/>
      </c>
      <c r="N1235" s="198"/>
      <c r="O1235" s="198"/>
      <c r="P1235" s="197" t="str">
        <f t="shared" si="197"/>
        <v/>
      </c>
      <c r="Q1235" s="199" t="str">
        <f t="shared" si="193"/>
        <v/>
      </c>
      <c r="R1235" s="200" t="str">
        <f>IF(K1235="","",'Step 1  Fixed Inputs'!$B$3*(1+'Step 1  Fixed Inputs'!$B$7)/('Step 1  Fixed Inputs'!$B$5-'Step 1  Fixed Inputs'!$B$7)*(1-((1+'Step 1  Fixed Inputs'!$B$7)/(1+'Step 1  Fixed Inputs'!$B$5))^$K1235))</f>
        <v/>
      </c>
      <c r="S1235" s="201" t="str">
        <f>IF(K1235="","",'Step 1  Fixed Inputs'!$B$4*(1+'Step 1  Fixed Inputs'!$B$7)/('Step 1  Fixed Inputs'!$B$5-'Step 1  Fixed Inputs'!$B$7)*(1-((1+'Step 1  Fixed Inputs'!$B$7)/(1+'Step 1  Fixed Inputs'!$B$5))^$K1235))</f>
        <v/>
      </c>
      <c r="T1235" s="202" t="str">
        <f>IF(K1235="","",R1235*#REF!)</f>
        <v/>
      </c>
      <c r="U1235" s="202" t="str">
        <f>IF(K1235="","",S1235*#REF!)</f>
        <v/>
      </c>
      <c r="V1235" s="200" t="str">
        <f>IF(K1235="","",R1235*#REF!+S1235*#REF!)</f>
        <v/>
      </c>
      <c r="W1235" s="256" t="str">
        <f t="shared" si="194"/>
        <v/>
      </c>
      <c r="X1235" s="259" t="str">
        <f t="shared" si="195"/>
        <v/>
      </c>
      <c r="Y1235" s="630" t="str">
        <f>IF(W1235="","",W1235*'Step 1  Fixed Inputs'!$B$8)</f>
        <v/>
      </c>
    </row>
    <row r="1236" spans="1:25" hidden="1">
      <c r="A1236" s="393"/>
      <c r="B1236" s="227"/>
      <c r="C1236" s="521"/>
      <c r="D1236" s="565"/>
      <c r="E1236" s="543"/>
      <c r="F1236" s="443"/>
      <c r="G1236" s="639"/>
      <c r="H1236" s="533"/>
      <c r="I1236" s="653"/>
      <c r="J1236" s="652"/>
      <c r="K1236" s="441" t="str">
        <f>IF(C1236="","",VLOOKUP(C1236,'Reference 10.0 EULs'!$D$2:$E$120,2,))</f>
        <v/>
      </c>
      <c r="L1236" s="196" t="str">
        <f t="shared" si="196"/>
        <v/>
      </c>
      <c r="M1236" s="198" t="str">
        <f t="shared" si="192"/>
        <v/>
      </c>
      <c r="N1236" s="198"/>
      <c r="O1236" s="198"/>
      <c r="P1236" s="197" t="str">
        <f t="shared" si="197"/>
        <v/>
      </c>
      <c r="Q1236" s="199" t="str">
        <f t="shared" si="193"/>
        <v/>
      </c>
      <c r="R1236" s="200" t="str">
        <f>IF(K1236="","",'Step 1  Fixed Inputs'!$B$3*(1+'Step 1  Fixed Inputs'!$B$7)/('Step 1  Fixed Inputs'!$B$5-'Step 1  Fixed Inputs'!$B$7)*(1-((1+'Step 1  Fixed Inputs'!$B$7)/(1+'Step 1  Fixed Inputs'!$B$5))^$K1236))</f>
        <v/>
      </c>
      <c r="S1236" s="201" t="str">
        <f>IF(K1236="","",'Step 1  Fixed Inputs'!$B$4*(1+'Step 1  Fixed Inputs'!$B$7)/('Step 1  Fixed Inputs'!$B$5-'Step 1  Fixed Inputs'!$B$7)*(1-((1+'Step 1  Fixed Inputs'!$B$7)/(1+'Step 1  Fixed Inputs'!$B$5))^$K1236))</f>
        <v/>
      </c>
      <c r="T1236" s="202" t="str">
        <f>IF(K1236="","",R1236*#REF!)</f>
        <v/>
      </c>
      <c r="U1236" s="202" t="str">
        <f>IF(K1236="","",S1236*#REF!)</f>
        <v/>
      </c>
      <c r="V1236" s="200" t="str">
        <f>IF(K1236="","",R1236*#REF!+S1236*#REF!)</f>
        <v/>
      </c>
      <c r="W1236" s="256" t="str">
        <f t="shared" si="194"/>
        <v/>
      </c>
      <c r="X1236" s="259" t="str">
        <f t="shared" si="195"/>
        <v/>
      </c>
      <c r="Y1236" s="630" t="str">
        <f>IF(W1236="","",W1236*'Step 1  Fixed Inputs'!$B$8)</f>
        <v/>
      </c>
    </row>
    <row r="1237" spans="1:25" hidden="1">
      <c r="A1237" s="393"/>
      <c r="B1237" s="227"/>
      <c r="C1237" s="521"/>
      <c r="D1237" s="565"/>
      <c r="E1237" s="543"/>
      <c r="F1237" s="443"/>
      <c r="G1237" s="639"/>
      <c r="H1237" s="533"/>
      <c r="I1237" s="653"/>
      <c r="J1237" s="652"/>
      <c r="K1237" s="441" t="str">
        <f>IF(C1237="","",VLOOKUP(C1237,'Reference 10.0 EULs'!$D$2:$E$120,2,))</f>
        <v/>
      </c>
      <c r="L1237" s="196" t="str">
        <f t="shared" si="196"/>
        <v/>
      </c>
      <c r="M1237" s="198" t="str">
        <f t="shared" si="192"/>
        <v/>
      </c>
      <c r="N1237" s="198"/>
      <c r="O1237" s="198"/>
      <c r="P1237" s="197" t="str">
        <f t="shared" si="197"/>
        <v/>
      </c>
      <c r="Q1237" s="199" t="str">
        <f t="shared" si="193"/>
        <v/>
      </c>
      <c r="R1237" s="200" t="str">
        <f>IF(K1237="","",'Step 1  Fixed Inputs'!$B$3*(1+'Step 1  Fixed Inputs'!$B$7)/('Step 1  Fixed Inputs'!$B$5-'Step 1  Fixed Inputs'!$B$7)*(1-((1+'Step 1  Fixed Inputs'!$B$7)/(1+'Step 1  Fixed Inputs'!$B$5))^$K1237))</f>
        <v/>
      </c>
      <c r="S1237" s="201" t="str">
        <f>IF(K1237="","",'Step 1  Fixed Inputs'!$B$4*(1+'Step 1  Fixed Inputs'!$B$7)/('Step 1  Fixed Inputs'!$B$5-'Step 1  Fixed Inputs'!$B$7)*(1-((1+'Step 1  Fixed Inputs'!$B$7)/(1+'Step 1  Fixed Inputs'!$B$5))^$K1237))</f>
        <v/>
      </c>
      <c r="T1237" s="202" t="str">
        <f>IF(K1237="","",R1237*#REF!)</f>
        <v/>
      </c>
      <c r="U1237" s="202" t="str">
        <f>IF(K1237="","",S1237*#REF!)</f>
        <v/>
      </c>
      <c r="V1237" s="200" t="str">
        <f>IF(K1237="","",R1237*#REF!+S1237*#REF!)</f>
        <v/>
      </c>
      <c r="W1237" s="256" t="str">
        <f t="shared" si="194"/>
        <v/>
      </c>
      <c r="X1237" s="259" t="str">
        <f t="shared" si="195"/>
        <v/>
      </c>
      <c r="Y1237" s="630" t="str">
        <f>IF(W1237="","",W1237*'Step 1  Fixed Inputs'!$B$8)</f>
        <v/>
      </c>
    </row>
    <row r="1238" spans="1:25" hidden="1">
      <c r="A1238" s="393"/>
      <c r="B1238" s="227"/>
      <c r="C1238" s="521"/>
      <c r="D1238" s="565"/>
      <c r="E1238" s="543"/>
      <c r="F1238" s="443"/>
      <c r="G1238" s="639"/>
      <c r="H1238" s="533"/>
      <c r="I1238" s="653"/>
      <c r="J1238" s="652"/>
      <c r="K1238" s="441" t="str">
        <f>IF(C1238="","",VLOOKUP(C1238,'Reference 10.0 EULs'!$D$2:$E$120,2,))</f>
        <v/>
      </c>
      <c r="L1238" s="196" t="str">
        <f t="shared" si="196"/>
        <v/>
      </c>
      <c r="M1238" s="198" t="str">
        <f t="shared" si="192"/>
        <v/>
      </c>
      <c r="N1238" s="198"/>
      <c r="O1238" s="198"/>
      <c r="P1238" s="197" t="str">
        <f t="shared" si="197"/>
        <v/>
      </c>
      <c r="Q1238" s="199" t="str">
        <f t="shared" si="193"/>
        <v/>
      </c>
      <c r="R1238" s="200" t="str">
        <f>IF(K1238="","",'Step 1  Fixed Inputs'!$B$3*(1+'Step 1  Fixed Inputs'!$B$7)/('Step 1  Fixed Inputs'!$B$5-'Step 1  Fixed Inputs'!$B$7)*(1-((1+'Step 1  Fixed Inputs'!$B$7)/(1+'Step 1  Fixed Inputs'!$B$5))^$K1238))</f>
        <v/>
      </c>
      <c r="S1238" s="201" t="str">
        <f>IF(K1238="","",'Step 1  Fixed Inputs'!$B$4*(1+'Step 1  Fixed Inputs'!$B$7)/('Step 1  Fixed Inputs'!$B$5-'Step 1  Fixed Inputs'!$B$7)*(1-((1+'Step 1  Fixed Inputs'!$B$7)/(1+'Step 1  Fixed Inputs'!$B$5))^$K1238))</f>
        <v/>
      </c>
      <c r="T1238" s="202" t="str">
        <f>IF(K1238="","",R1238*#REF!)</f>
        <v/>
      </c>
      <c r="U1238" s="202" t="str">
        <f>IF(K1238="","",S1238*#REF!)</f>
        <v/>
      </c>
      <c r="V1238" s="200" t="str">
        <f>IF(K1238="","",R1238*#REF!+S1238*#REF!)</f>
        <v/>
      </c>
      <c r="W1238" s="256" t="str">
        <f t="shared" si="194"/>
        <v/>
      </c>
      <c r="X1238" s="259" t="str">
        <f t="shared" si="195"/>
        <v/>
      </c>
      <c r="Y1238" s="630" t="str">
        <f>IF(W1238="","",W1238*'Step 1  Fixed Inputs'!$B$8)</f>
        <v/>
      </c>
    </row>
    <row r="1239" spans="1:25" ht="16.5" hidden="1" customHeight="1" thickBot="1">
      <c r="A1239" s="393"/>
      <c r="B1239" s="232"/>
      <c r="C1239" s="527"/>
      <c r="D1239" s="566"/>
      <c r="E1239" s="544"/>
      <c r="F1239" s="445"/>
      <c r="G1239" s="640"/>
      <c r="H1239" s="534"/>
      <c r="I1239" s="654"/>
      <c r="J1239" s="655"/>
      <c r="K1239" s="441" t="str">
        <f>IF(C1239="","",VLOOKUP(C1239,'Reference 10.0 EULs'!$D$2:$E$120,2,))</f>
        <v/>
      </c>
      <c r="L1239" s="196" t="str">
        <f t="shared" si="196"/>
        <v/>
      </c>
      <c r="M1239" s="198" t="str">
        <f t="shared" si="192"/>
        <v/>
      </c>
      <c r="N1239" s="198"/>
      <c r="O1239" s="198"/>
      <c r="P1239" s="197" t="str">
        <f t="shared" si="197"/>
        <v/>
      </c>
      <c r="Q1239" s="199" t="str">
        <f t="shared" si="193"/>
        <v/>
      </c>
      <c r="R1239" s="200" t="str">
        <f>IF(K1239="","",'Step 1  Fixed Inputs'!$B$3*(1+'Step 1  Fixed Inputs'!$B$7)/('Step 1  Fixed Inputs'!$B$5-'Step 1  Fixed Inputs'!$B$7)*(1-((1+'Step 1  Fixed Inputs'!$B$7)/(1+'Step 1  Fixed Inputs'!$B$5))^$K1239))</f>
        <v/>
      </c>
      <c r="S1239" s="201" t="str">
        <f>IF(K1239="","",'Step 1  Fixed Inputs'!$B$4*(1+'Step 1  Fixed Inputs'!$B$7)/('Step 1  Fixed Inputs'!$B$5-'Step 1  Fixed Inputs'!$B$7)*(1-((1+'Step 1  Fixed Inputs'!$B$7)/(1+'Step 1  Fixed Inputs'!$B$5))^$K1239))</f>
        <v/>
      </c>
      <c r="T1239" s="202" t="str">
        <f>IF(K1239="","",R1239*#REF!)</f>
        <v/>
      </c>
      <c r="U1239" s="202" t="str">
        <f>IF(K1239="","",S1239*#REF!)</f>
        <v/>
      </c>
      <c r="V1239" s="200" t="str">
        <f>IF(K1239="","",R1239*#REF!+S1239*#REF!)</f>
        <v/>
      </c>
      <c r="W1239" s="256" t="str">
        <f t="shared" si="194"/>
        <v/>
      </c>
      <c r="X1239" s="259" t="str">
        <f t="shared" si="195"/>
        <v/>
      </c>
      <c r="Y1239" s="630" t="str">
        <f>IF(W1239="","",W1239*'Step 1  Fixed Inputs'!$B$8)</f>
        <v/>
      </c>
    </row>
    <row r="1240" spans="1:25" ht="18" hidden="1" thickBot="1">
      <c r="A1240" s="286" t="s">
        <v>223</v>
      </c>
      <c r="B1240" s="229"/>
      <c r="C1240" s="520" t="s">
        <v>102</v>
      </c>
      <c r="D1240" s="568"/>
      <c r="E1240" s="548"/>
      <c r="F1240" s="446"/>
      <c r="G1240" s="641"/>
      <c r="H1240" s="535"/>
      <c r="I1240" s="656"/>
      <c r="J1240" s="636">
        <f>SUM(J1241:J1359)</f>
        <v>0</v>
      </c>
      <c r="K1240" s="438" t="s">
        <v>156</v>
      </c>
      <c r="L1240" s="203" t="str">
        <f>'Step 3  Admin Allocation'!K14</f>
        <v/>
      </c>
      <c r="M1240" s="405">
        <f>SUM(M1241:M1359)</f>
        <v>0</v>
      </c>
      <c r="N1240" s="405"/>
      <c r="O1240" s="405"/>
      <c r="P1240" s="204" t="str">
        <f>'Step 3  Admin Allocation'!O14</f>
        <v/>
      </c>
      <c r="Q1240" s="405">
        <f t="shared" ref="Q1240:W1240" si="198">SUM(Q1241:Q1359)</f>
        <v>0</v>
      </c>
      <c r="R1240" s="405">
        <f t="shared" si="198"/>
        <v>0</v>
      </c>
      <c r="S1240" s="405">
        <f t="shared" si="198"/>
        <v>0</v>
      </c>
      <c r="T1240" s="405">
        <f t="shared" si="198"/>
        <v>0</v>
      </c>
      <c r="U1240" s="405">
        <f t="shared" si="198"/>
        <v>0</v>
      </c>
      <c r="V1240" s="405">
        <f t="shared" si="198"/>
        <v>0</v>
      </c>
      <c r="W1240" s="255">
        <f t="shared" si="198"/>
        <v>0</v>
      </c>
      <c r="X1240" s="258" t="e">
        <f>V1240/Q1240</f>
        <v>#DIV/0!</v>
      </c>
      <c r="Y1240" s="629">
        <f>SUM(Y1241:Y1359)</f>
        <v>0</v>
      </c>
    </row>
    <row r="1241" spans="1:25" hidden="1">
      <c r="A1241" s="393"/>
      <c r="B1241" s="407"/>
      <c r="C1241" s="526"/>
      <c r="D1241" s="562"/>
      <c r="E1241" s="542"/>
      <c r="F1241" s="442"/>
      <c r="G1241" s="637"/>
      <c r="H1241" s="532"/>
      <c r="I1241" s="647"/>
      <c r="J1241" s="649"/>
      <c r="K1241" s="441" t="str">
        <f>IF(C1241="","",VLOOKUP(C1241,'Reference 10.0 EULs'!$D$2:$E$120,2,))</f>
        <v/>
      </c>
      <c r="L1241" s="196" t="str">
        <f>IF(K1241="","",(J1241/J$1240)*L$1240)</f>
        <v/>
      </c>
      <c r="M1241" s="198" t="str">
        <f t="shared" ref="M1241:M1272" si="199">IF(K1241="","",SUM(J1241,L1241))</f>
        <v/>
      </c>
      <c r="N1241" s="198"/>
      <c r="O1241" s="198"/>
      <c r="P1241" s="197" t="str">
        <f>IF(K1241="","",(J1241/J$1240)*P$1240)</f>
        <v/>
      </c>
      <c r="Q1241" s="199" t="str">
        <f t="shared" ref="Q1241:Q1272" si="200">IF(K1241="","",SUM(J1241,P1241))</f>
        <v/>
      </c>
      <c r="R1241" s="200" t="str">
        <f>IF(K1241="","",'Step 1  Fixed Inputs'!$B$3*(1+'Step 1  Fixed Inputs'!$B$7)/('Step 1  Fixed Inputs'!$B$5-'Step 1  Fixed Inputs'!$B$7)*(1-((1+'Step 1  Fixed Inputs'!$B$7)/(1+'Step 1  Fixed Inputs'!$B$5))^$K1241))</f>
        <v/>
      </c>
      <c r="S1241" s="201" t="str">
        <f>IF(K1241="","",'Step 1  Fixed Inputs'!$B$4*(1+'Step 1  Fixed Inputs'!$B$7)/('Step 1  Fixed Inputs'!$B$5-'Step 1  Fixed Inputs'!$B$7)*(1-((1+'Step 1  Fixed Inputs'!$B$7)/(1+'Step 1  Fixed Inputs'!$B$5))^$K1241))</f>
        <v/>
      </c>
      <c r="T1241" s="202" t="str">
        <f>IF(K1241="","",R1241*#REF!)</f>
        <v/>
      </c>
      <c r="U1241" s="202" t="str">
        <f>IF(K1241="","",S1241*#REF!)</f>
        <v/>
      </c>
      <c r="V1241" s="200" t="str">
        <f>IF(K1241="","",R1241*#REF!+S1241*#REF!)</f>
        <v/>
      </c>
      <c r="W1241" s="256" t="str">
        <f t="shared" ref="W1241:W1272" si="201">IF(K1241="","",V1241-Q1241)</f>
        <v/>
      </c>
      <c r="X1241" s="259" t="str">
        <f t="shared" ref="X1241:X1272" si="202">IF(K1241="","",V1241/Q1241)</f>
        <v/>
      </c>
      <c r="Y1241" s="630" t="str">
        <f>IF(W1241="","",W1241*'Step 1  Fixed Inputs'!$B$8)</f>
        <v/>
      </c>
    </row>
    <row r="1242" spans="1:25" hidden="1">
      <c r="A1242" s="393"/>
      <c r="B1242" s="407"/>
      <c r="C1242" s="526"/>
      <c r="D1242" s="562"/>
      <c r="E1242" s="542"/>
      <c r="F1242" s="442"/>
      <c r="G1242" s="637"/>
      <c r="H1242" s="532"/>
      <c r="I1242" s="647"/>
      <c r="J1242" s="649"/>
      <c r="K1242" s="441" t="str">
        <f>IF(C1242="","",VLOOKUP(C1242,'Reference 10.0 EULs'!$D$2:$E$120,2,))</f>
        <v/>
      </c>
      <c r="L1242" s="196" t="str">
        <f t="shared" ref="L1242:L1359" si="203">IF(K1242="","",(J1242/J$1240)*L$1240)</f>
        <v/>
      </c>
      <c r="M1242" s="198" t="str">
        <f t="shared" si="199"/>
        <v/>
      </c>
      <c r="N1242" s="198"/>
      <c r="O1242" s="198"/>
      <c r="P1242" s="197" t="str">
        <f t="shared" ref="P1242:P1359" si="204">IF(K1242="","",(J1242/J$1240)*P$1240)</f>
        <v/>
      </c>
      <c r="Q1242" s="199" t="str">
        <f t="shared" si="200"/>
        <v/>
      </c>
      <c r="R1242" s="200" t="str">
        <f>IF(K1242="","",'Step 1  Fixed Inputs'!$B$3*(1+'Step 1  Fixed Inputs'!$B$7)/('Step 1  Fixed Inputs'!$B$5-'Step 1  Fixed Inputs'!$B$7)*(1-((1+'Step 1  Fixed Inputs'!$B$7)/(1+'Step 1  Fixed Inputs'!$B$5))^$K1242))</f>
        <v/>
      </c>
      <c r="S1242" s="201" t="str">
        <f>IF(K1242="","",'Step 1  Fixed Inputs'!$B$4*(1+'Step 1  Fixed Inputs'!$B$7)/('Step 1  Fixed Inputs'!$B$5-'Step 1  Fixed Inputs'!$B$7)*(1-((1+'Step 1  Fixed Inputs'!$B$7)/(1+'Step 1  Fixed Inputs'!$B$5))^$K1242))</f>
        <v/>
      </c>
      <c r="T1242" s="202" t="str">
        <f>IF(K1242="","",R1242*#REF!)</f>
        <v/>
      </c>
      <c r="U1242" s="202" t="str">
        <f>IF(K1242="","",S1242*#REF!)</f>
        <v/>
      </c>
      <c r="V1242" s="200" t="str">
        <f>IF(K1242="","",R1242*#REF!+S1242*#REF!)</f>
        <v/>
      </c>
      <c r="W1242" s="256" t="str">
        <f t="shared" si="201"/>
        <v/>
      </c>
      <c r="X1242" s="259" t="str">
        <f t="shared" si="202"/>
        <v/>
      </c>
      <c r="Y1242" s="630" t="str">
        <f>IF(W1242="","",W1242*'Step 1  Fixed Inputs'!$B$8)</f>
        <v/>
      </c>
    </row>
    <row r="1243" spans="1:25" hidden="1">
      <c r="A1243" s="393"/>
      <c r="B1243" s="407"/>
      <c r="C1243" s="526"/>
      <c r="D1243" s="562"/>
      <c r="E1243" s="542"/>
      <c r="F1243" s="442"/>
      <c r="G1243" s="637"/>
      <c r="H1243" s="532"/>
      <c r="I1243" s="647"/>
      <c r="J1243" s="649"/>
      <c r="K1243" s="441" t="str">
        <f>IF(C1243="","",VLOOKUP(C1243,'Reference 10.0 EULs'!$D$2:$E$120,2,))</f>
        <v/>
      </c>
      <c r="L1243" s="196" t="str">
        <f t="shared" si="203"/>
        <v/>
      </c>
      <c r="M1243" s="198" t="str">
        <f t="shared" si="199"/>
        <v/>
      </c>
      <c r="N1243" s="198"/>
      <c r="O1243" s="198"/>
      <c r="P1243" s="197" t="str">
        <f t="shared" si="204"/>
        <v/>
      </c>
      <c r="Q1243" s="199" t="str">
        <f t="shared" si="200"/>
        <v/>
      </c>
      <c r="R1243" s="200" t="str">
        <f>IF(K1243="","",'Step 1  Fixed Inputs'!$B$3*(1+'Step 1  Fixed Inputs'!$B$7)/('Step 1  Fixed Inputs'!$B$5-'Step 1  Fixed Inputs'!$B$7)*(1-((1+'Step 1  Fixed Inputs'!$B$7)/(1+'Step 1  Fixed Inputs'!$B$5))^$K1243))</f>
        <v/>
      </c>
      <c r="S1243" s="201" t="str">
        <f>IF(K1243="","",'Step 1  Fixed Inputs'!$B$4*(1+'Step 1  Fixed Inputs'!$B$7)/('Step 1  Fixed Inputs'!$B$5-'Step 1  Fixed Inputs'!$B$7)*(1-((1+'Step 1  Fixed Inputs'!$B$7)/(1+'Step 1  Fixed Inputs'!$B$5))^$K1243))</f>
        <v/>
      </c>
      <c r="T1243" s="202" t="str">
        <f>IF(K1243="","",R1243*#REF!)</f>
        <v/>
      </c>
      <c r="U1243" s="202" t="str">
        <f>IF(K1243="","",S1243*#REF!)</f>
        <v/>
      </c>
      <c r="V1243" s="200" t="str">
        <f>IF(K1243="","",R1243*#REF!+S1243*#REF!)</f>
        <v/>
      </c>
      <c r="W1243" s="256" t="str">
        <f t="shared" si="201"/>
        <v/>
      </c>
      <c r="X1243" s="259" t="str">
        <f t="shared" si="202"/>
        <v/>
      </c>
      <c r="Y1243" s="630" t="str">
        <f>IF(W1243="","",W1243*'Step 1  Fixed Inputs'!$B$8)</f>
        <v/>
      </c>
    </row>
    <row r="1244" spans="1:25" hidden="1">
      <c r="A1244" s="393"/>
      <c r="B1244" s="407"/>
      <c r="C1244" s="526"/>
      <c r="D1244" s="562"/>
      <c r="E1244" s="542"/>
      <c r="F1244" s="442"/>
      <c r="G1244" s="637"/>
      <c r="H1244" s="532"/>
      <c r="I1244" s="647"/>
      <c r="J1244" s="649"/>
      <c r="K1244" s="441" t="str">
        <f>IF(C1244="","",VLOOKUP(C1244,'Reference 10.0 EULs'!$D$2:$E$120,2,))</f>
        <v/>
      </c>
      <c r="L1244" s="196" t="str">
        <f t="shared" si="203"/>
        <v/>
      </c>
      <c r="M1244" s="198" t="str">
        <f t="shared" si="199"/>
        <v/>
      </c>
      <c r="N1244" s="198"/>
      <c r="O1244" s="198"/>
      <c r="P1244" s="197" t="str">
        <f t="shared" si="204"/>
        <v/>
      </c>
      <c r="Q1244" s="199" t="str">
        <f t="shared" si="200"/>
        <v/>
      </c>
      <c r="R1244" s="200" t="str">
        <f>IF(K1244="","",'Step 1  Fixed Inputs'!$B$3*(1+'Step 1  Fixed Inputs'!$B$7)/('Step 1  Fixed Inputs'!$B$5-'Step 1  Fixed Inputs'!$B$7)*(1-((1+'Step 1  Fixed Inputs'!$B$7)/(1+'Step 1  Fixed Inputs'!$B$5))^$K1244))</f>
        <v/>
      </c>
      <c r="S1244" s="201" t="str">
        <f>IF(K1244="","",'Step 1  Fixed Inputs'!$B$4*(1+'Step 1  Fixed Inputs'!$B$7)/('Step 1  Fixed Inputs'!$B$5-'Step 1  Fixed Inputs'!$B$7)*(1-((1+'Step 1  Fixed Inputs'!$B$7)/(1+'Step 1  Fixed Inputs'!$B$5))^$K1244))</f>
        <v/>
      </c>
      <c r="T1244" s="202" t="str">
        <f>IF(K1244="","",R1244*#REF!)</f>
        <v/>
      </c>
      <c r="U1244" s="202" t="str">
        <f>IF(K1244="","",S1244*#REF!)</f>
        <v/>
      </c>
      <c r="V1244" s="200" t="str">
        <f>IF(K1244="","",R1244*#REF!+S1244*#REF!)</f>
        <v/>
      </c>
      <c r="W1244" s="256" t="str">
        <f t="shared" si="201"/>
        <v/>
      </c>
      <c r="X1244" s="259" t="str">
        <f t="shared" si="202"/>
        <v/>
      </c>
      <c r="Y1244" s="630" t="str">
        <f>IF(W1244="","",W1244*'Step 1  Fixed Inputs'!$B$8)</f>
        <v/>
      </c>
    </row>
    <row r="1245" spans="1:25" hidden="1">
      <c r="A1245" s="393"/>
      <c r="B1245" s="407"/>
      <c r="C1245" s="526"/>
      <c r="D1245" s="562"/>
      <c r="E1245" s="542"/>
      <c r="F1245" s="442"/>
      <c r="G1245" s="637"/>
      <c r="H1245" s="532"/>
      <c r="I1245" s="647"/>
      <c r="J1245" s="649"/>
      <c r="K1245" s="441" t="str">
        <f>IF(C1245="","",VLOOKUP(C1245,'Reference 10.0 EULs'!$D$2:$E$120,2,))</f>
        <v/>
      </c>
      <c r="L1245" s="196" t="str">
        <f t="shared" si="203"/>
        <v/>
      </c>
      <c r="M1245" s="198" t="str">
        <f t="shared" si="199"/>
        <v/>
      </c>
      <c r="N1245" s="198"/>
      <c r="O1245" s="198"/>
      <c r="P1245" s="197" t="str">
        <f t="shared" si="204"/>
        <v/>
      </c>
      <c r="Q1245" s="199" t="str">
        <f t="shared" si="200"/>
        <v/>
      </c>
      <c r="R1245" s="200" t="str">
        <f>IF(K1245="","",'Step 1  Fixed Inputs'!$B$3*(1+'Step 1  Fixed Inputs'!$B$7)/('Step 1  Fixed Inputs'!$B$5-'Step 1  Fixed Inputs'!$B$7)*(1-((1+'Step 1  Fixed Inputs'!$B$7)/(1+'Step 1  Fixed Inputs'!$B$5))^$K1245))</f>
        <v/>
      </c>
      <c r="S1245" s="201" t="str">
        <f>IF(K1245="","",'Step 1  Fixed Inputs'!$B$4*(1+'Step 1  Fixed Inputs'!$B$7)/('Step 1  Fixed Inputs'!$B$5-'Step 1  Fixed Inputs'!$B$7)*(1-((1+'Step 1  Fixed Inputs'!$B$7)/(1+'Step 1  Fixed Inputs'!$B$5))^$K1245))</f>
        <v/>
      </c>
      <c r="T1245" s="202" t="str">
        <f>IF(K1245="","",R1245*#REF!)</f>
        <v/>
      </c>
      <c r="U1245" s="202" t="str">
        <f>IF(K1245="","",S1245*#REF!)</f>
        <v/>
      </c>
      <c r="V1245" s="200" t="str">
        <f>IF(K1245="","",R1245*#REF!+S1245*#REF!)</f>
        <v/>
      </c>
      <c r="W1245" s="256" t="str">
        <f t="shared" si="201"/>
        <v/>
      </c>
      <c r="X1245" s="259" t="str">
        <f t="shared" si="202"/>
        <v/>
      </c>
      <c r="Y1245" s="630" t="str">
        <f>IF(W1245="","",W1245*'Step 1  Fixed Inputs'!$B$8)</f>
        <v/>
      </c>
    </row>
    <row r="1246" spans="1:25" hidden="1">
      <c r="A1246" s="393"/>
      <c r="B1246" s="407"/>
      <c r="C1246" s="526"/>
      <c r="D1246" s="562"/>
      <c r="E1246" s="542"/>
      <c r="F1246" s="442"/>
      <c r="G1246" s="637"/>
      <c r="H1246" s="532"/>
      <c r="I1246" s="647"/>
      <c r="J1246" s="649"/>
      <c r="K1246" s="441" t="str">
        <f>IF(C1246="","",VLOOKUP(C1246,'Reference 10.0 EULs'!$D$2:$E$120,2,))</f>
        <v/>
      </c>
      <c r="L1246" s="196" t="str">
        <f t="shared" si="203"/>
        <v/>
      </c>
      <c r="M1246" s="198" t="str">
        <f t="shared" si="199"/>
        <v/>
      </c>
      <c r="N1246" s="198"/>
      <c r="O1246" s="198"/>
      <c r="P1246" s="197" t="str">
        <f t="shared" si="204"/>
        <v/>
      </c>
      <c r="Q1246" s="199" t="str">
        <f t="shared" si="200"/>
        <v/>
      </c>
      <c r="R1246" s="200" t="str">
        <f>IF(K1246="","",'Step 1  Fixed Inputs'!$B$3*(1+'Step 1  Fixed Inputs'!$B$7)/('Step 1  Fixed Inputs'!$B$5-'Step 1  Fixed Inputs'!$B$7)*(1-((1+'Step 1  Fixed Inputs'!$B$7)/(1+'Step 1  Fixed Inputs'!$B$5))^$K1246))</f>
        <v/>
      </c>
      <c r="S1246" s="201" t="str">
        <f>IF(K1246="","",'Step 1  Fixed Inputs'!$B$4*(1+'Step 1  Fixed Inputs'!$B$7)/('Step 1  Fixed Inputs'!$B$5-'Step 1  Fixed Inputs'!$B$7)*(1-((1+'Step 1  Fixed Inputs'!$B$7)/(1+'Step 1  Fixed Inputs'!$B$5))^$K1246))</f>
        <v/>
      </c>
      <c r="T1246" s="202" t="str">
        <f>IF(K1246="","",R1246*#REF!)</f>
        <v/>
      </c>
      <c r="U1246" s="202" t="str">
        <f>IF(K1246="","",S1246*#REF!)</f>
        <v/>
      </c>
      <c r="V1246" s="200" t="str">
        <f>IF(K1246="","",R1246*#REF!+S1246*#REF!)</f>
        <v/>
      </c>
      <c r="W1246" s="256" t="str">
        <f t="shared" si="201"/>
        <v/>
      </c>
      <c r="X1246" s="259" t="str">
        <f t="shared" si="202"/>
        <v/>
      </c>
      <c r="Y1246" s="630" t="str">
        <f>IF(W1246="","",W1246*'Step 1  Fixed Inputs'!$B$8)</f>
        <v/>
      </c>
    </row>
    <row r="1247" spans="1:25" hidden="1">
      <c r="A1247" s="393"/>
      <c r="B1247" s="407"/>
      <c r="C1247" s="526"/>
      <c r="D1247" s="562"/>
      <c r="E1247" s="542"/>
      <c r="F1247" s="442"/>
      <c r="G1247" s="637"/>
      <c r="H1247" s="532"/>
      <c r="I1247" s="647"/>
      <c r="J1247" s="649"/>
      <c r="K1247" s="441" t="str">
        <f>IF(C1247="","",VLOOKUP(C1247,'Reference 10.0 EULs'!$D$2:$E$120,2,))</f>
        <v/>
      </c>
      <c r="L1247" s="196" t="str">
        <f t="shared" si="203"/>
        <v/>
      </c>
      <c r="M1247" s="198" t="str">
        <f t="shared" si="199"/>
        <v/>
      </c>
      <c r="N1247" s="198"/>
      <c r="O1247" s="198"/>
      <c r="P1247" s="197" t="str">
        <f t="shared" si="204"/>
        <v/>
      </c>
      <c r="Q1247" s="199" t="str">
        <f t="shared" si="200"/>
        <v/>
      </c>
      <c r="R1247" s="200" t="str">
        <f>IF(K1247="","",'Step 1  Fixed Inputs'!$B$3*(1+'Step 1  Fixed Inputs'!$B$7)/('Step 1  Fixed Inputs'!$B$5-'Step 1  Fixed Inputs'!$B$7)*(1-((1+'Step 1  Fixed Inputs'!$B$7)/(1+'Step 1  Fixed Inputs'!$B$5))^$K1247))</f>
        <v/>
      </c>
      <c r="S1247" s="201" t="str">
        <f>IF(K1247="","",'Step 1  Fixed Inputs'!$B$4*(1+'Step 1  Fixed Inputs'!$B$7)/('Step 1  Fixed Inputs'!$B$5-'Step 1  Fixed Inputs'!$B$7)*(1-((1+'Step 1  Fixed Inputs'!$B$7)/(1+'Step 1  Fixed Inputs'!$B$5))^$K1247))</f>
        <v/>
      </c>
      <c r="T1247" s="202" t="str">
        <f>IF(K1247="","",R1247*#REF!)</f>
        <v/>
      </c>
      <c r="U1247" s="202" t="str">
        <f>IF(K1247="","",S1247*#REF!)</f>
        <v/>
      </c>
      <c r="V1247" s="200" t="str">
        <f>IF(K1247="","",R1247*#REF!+S1247*#REF!)</f>
        <v/>
      </c>
      <c r="W1247" s="256" t="str">
        <f t="shared" si="201"/>
        <v/>
      </c>
      <c r="X1247" s="259" t="str">
        <f t="shared" si="202"/>
        <v/>
      </c>
      <c r="Y1247" s="630" t="str">
        <f>IF(W1247="","",W1247*'Step 1  Fixed Inputs'!$B$8)</f>
        <v/>
      </c>
    </row>
    <row r="1248" spans="1:25" hidden="1">
      <c r="A1248" s="393"/>
      <c r="B1248" s="407"/>
      <c r="C1248" s="526"/>
      <c r="D1248" s="562"/>
      <c r="E1248" s="542"/>
      <c r="F1248" s="442"/>
      <c r="G1248" s="637"/>
      <c r="H1248" s="532"/>
      <c r="I1248" s="647"/>
      <c r="J1248" s="649"/>
      <c r="K1248" s="441" t="str">
        <f>IF(C1248="","",VLOOKUP(C1248,'Reference 10.0 EULs'!$D$2:$E$120,2,))</f>
        <v/>
      </c>
      <c r="L1248" s="196" t="str">
        <f t="shared" si="203"/>
        <v/>
      </c>
      <c r="M1248" s="198" t="str">
        <f t="shared" si="199"/>
        <v/>
      </c>
      <c r="N1248" s="198"/>
      <c r="O1248" s="198"/>
      <c r="P1248" s="197" t="str">
        <f t="shared" si="204"/>
        <v/>
      </c>
      <c r="Q1248" s="199" t="str">
        <f t="shared" si="200"/>
        <v/>
      </c>
      <c r="R1248" s="200" t="str">
        <f>IF(K1248="","",'Step 1  Fixed Inputs'!$B$3*(1+'Step 1  Fixed Inputs'!$B$7)/('Step 1  Fixed Inputs'!$B$5-'Step 1  Fixed Inputs'!$B$7)*(1-((1+'Step 1  Fixed Inputs'!$B$7)/(1+'Step 1  Fixed Inputs'!$B$5))^$K1248))</f>
        <v/>
      </c>
      <c r="S1248" s="201" t="str">
        <f>IF(K1248="","",'Step 1  Fixed Inputs'!$B$4*(1+'Step 1  Fixed Inputs'!$B$7)/('Step 1  Fixed Inputs'!$B$5-'Step 1  Fixed Inputs'!$B$7)*(1-((1+'Step 1  Fixed Inputs'!$B$7)/(1+'Step 1  Fixed Inputs'!$B$5))^$K1248))</f>
        <v/>
      </c>
      <c r="T1248" s="202" t="str">
        <f>IF(K1248="","",R1248*#REF!)</f>
        <v/>
      </c>
      <c r="U1248" s="202" t="str">
        <f>IF(K1248="","",S1248*#REF!)</f>
        <v/>
      </c>
      <c r="V1248" s="200" t="str">
        <f>IF(K1248="","",R1248*#REF!+S1248*#REF!)</f>
        <v/>
      </c>
      <c r="W1248" s="256" t="str">
        <f t="shared" si="201"/>
        <v/>
      </c>
      <c r="X1248" s="259" t="str">
        <f t="shared" si="202"/>
        <v/>
      </c>
      <c r="Y1248" s="630" t="str">
        <f>IF(W1248="","",W1248*'Step 1  Fixed Inputs'!$B$8)</f>
        <v/>
      </c>
    </row>
    <row r="1249" spans="1:25" hidden="1">
      <c r="A1249" s="393"/>
      <c r="B1249" s="407"/>
      <c r="C1249" s="526"/>
      <c r="D1249" s="562"/>
      <c r="E1249" s="542"/>
      <c r="F1249" s="442"/>
      <c r="G1249" s="637"/>
      <c r="H1249" s="532"/>
      <c r="I1249" s="647"/>
      <c r="J1249" s="649"/>
      <c r="K1249" s="441" t="str">
        <f>IF(C1249="","",VLOOKUP(C1249,'Reference 10.0 EULs'!$D$2:$E$120,2,))</f>
        <v/>
      </c>
      <c r="L1249" s="196" t="str">
        <f t="shared" ref="L1249:L1270" si="205">IF(K1249="","",(J1249/J$1240)*L$1240)</f>
        <v/>
      </c>
      <c r="M1249" s="198" t="str">
        <f t="shared" si="199"/>
        <v/>
      </c>
      <c r="N1249" s="198"/>
      <c r="O1249" s="198"/>
      <c r="P1249" s="197" t="str">
        <f t="shared" ref="P1249:P1270" si="206">IF(K1249="","",(J1249/J$1240)*P$1240)</f>
        <v/>
      </c>
      <c r="Q1249" s="199" t="str">
        <f t="shared" si="200"/>
        <v/>
      </c>
      <c r="R1249" s="200" t="str">
        <f>IF(K1249="","",'Step 1  Fixed Inputs'!$B$3*(1+'Step 1  Fixed Inputs'!$B$7)/('Step 1  Fixed Inputs'!$B$5-'Step 1  Fixed Inputs'!$B$7)*(1-((1+'Step 1  Fixed Inputs'!$B$7)/(1+'Step 1  Fixed Inputs'!$B$5))^$K1249))</f>
        <v/>
      </c>
      <c r="S1249" s="201" t="str">
        <f>IF(K1249="","",'Step 1  Fixed Inputs'!$B$4*(1+'Step 1  Fixed Inputs'!$B$7)/('Step 1  Fixed Inputs'!$B$5-'Step 1  Fixed Inputs'!$B$7)*(1-((1+'Step 1  Fixed Inputs'!$B$7)/(1+'Step 1  Fixed Inputs'!$B$5))^$K1249))</f>
        <v/>
      </c>
      <c r="T1249" s="202" t="str">
        <f>IF(K1249="","",R1249*#REF!)</f>
        <v/>
      </c>
      <c r="U1249" s="202" t="str">
        <f>IF(K1249="","",S1249*#REF!)</f>
        <v/>
      </c>
      <c r="V1249" s="200" t="str">
        <f>IF(K1249="","",R1249*#REF!+S1249*#REF!)</f>
        <v/>
      </c>
      <c r="W1249" s="256" t="str">
        <f t="shared" si="201"/>
        <v/>
      </c>
      <c r="X1249" s="259" t="str">
        <f t="shared" si="202"/>
        <v/>
      </c>
      <c r="Y1249" s="630" t="str">
        <f>IF(W1249="","",W1249*'Step 1  Fixed Inputs'!$B$8)</f>
        <v/>
      </c>
    </row>
    <row r="1250" spans="1:25" hidden="1">
      <c r="A1250" s="393"/>
      <c r="B1250" s="407"/>
      <c r="C1250" s="526"/>
      <c r="D1250" s="562"/>
      <c r="E1250" s="542"/>
      <c r="F1250" s="442"/>
      <c r="G1250" s="637"/>
      <c r="H1250" s="532"/>
      <c r="I1250" s="647"/>
      <c r="J1250" s="649"/>
      <c r="K1250" s="441" t="str">
        <f>IF(C1250="","",VLOOKUP(C1250,'Reference 10.0 EULs'!$D$2:$E$120,2,))</f>
        <v/>
      </c>
      <c r="L1250" s="196" t="str">
        <f t="shared" si="205"/>
        <v/>
      </c>
      <c r="M1250" s="198" t="str">
        <f t="shared" si="199"/>
        <v/>
      </c>
      <c r="N1250" s="198"/>
      <c r="O1250" s="198"/>
      <c r="P1250" s="197" t="str">
        <f t="shared" si="206"/>
        <v/>
      </c>
      <c r="Q1250" s="199" t="str">
        <f t="shared" si="200"/>
        <v/>
      </c>
      <c r="R1250" s="200" t="str">
        <f>IF(K1250="","",'Step 1  Fixed Inputs'!$B$3*(1+'Step 1  Fixed Inputs'!$B$7)/('Step 1  Fixed Inputs'!$B$5-'Step 1  Fixed Inputs'!$B$7)*(1-((1+'Step 1  Fixed Inputs'!$B$7)/(1+'Step 1  Fixed Inputs'!$B$5))^$K1250))</f>
        <v/>
      </c>
      <c r="S1250" s="201" t="str">
        <f>IF(K1250="","",'Step 1  Fixed Inputs'!$B$4*(1+'Step 1  Fixed Inputs'!$B$7)/('Step 1  Fixed Inputs'!$B$5-'Step 1  Fixed Inputs'!$B$7)*(1-((1+'Step 1  Fixed Inputs'!$B$7)/(1+'Step 1  Fixed Inputs'!$B$5))^$K1250))</f>
        <v/>
      </c>
      <c r="T1250" s="202" t="str">
        <f>IF(K1250="","",R1250*#REF!)</f>
        <v/>
      </c>
      <c r="U1250" s="202" t="str">
        <f>IF(K1250="","",S1250*#REF!)</f>
        <v/>
      </c>
      <c r="V1250" s="200" t="str">
        <f>IF(K1250="","",R1250*#REF!+S1250*#REF!)</f>
        <v/>
      </c>
      <c r="W1250" s="256" t="str">
        <f t="shared" si="201"/>
        <v/>
      </c>
      <c r="X1250" s="259" t="str">
        <f t="shared" si="202"/>
        <v/>
      </c>
      <c r="Y1250" s="630" t="str">
        <f>IF(W1250="","",W1250*'Step 1  Fixed Inputs'!$B$8)</f>
        <v/>
      </c>
    </row>
    <row r="1251" spans="1:25" s="87" customFormat="1" hidden="1">
      <c r="A1251" s="284"/>
      <c r="B1251" s="407"/>
      <c r="C1251" s="526"/>
      <c r="D1251" s="562"/>
      <c r="E1251" s="542"/>
      <c r="F1251" s="442"/>
      <c r="G1251" s="637"/>
      <c r="H1251" s="532"/>
      <c r="I1251" s="647"/>
      <c r="J1251" s="649"/>
      <c r="K1251" s="441" t="str">
        <f>IF(C1251="","",VLOOKUP(C1251,'Reference 10.0 EULs'!$D$2:$E$120,2,))</f>
        <v/>
      </c>
      <c r="L1251" s="266" t="str">
        <f t="shared" si="205"/>
        <v/>
      </c>
      <c r="M1251" s="268" t="str">
        <f t="shared" si="199"/>
        <v/>
      </c>
      <c r="N1251" s="268"/>
      <c r="O1251" s="268"/>
      <c r="P1251" s="267" t="str">
        <f t="shared" si="206"/>
        <v/>
      </c>
      <c r="Q1251" s="269" t="str">
        <f t="shared" si="200"/>
        <v/>
      </c>
      <c r="R1251" s="270" t="str">
        <f>IF(K1251="","",'Step 1  Fixed Inputs'!$B$3*(1+'Step 1  Fixed Inputs'!$B$7)/('Step 1  Fixed Inputs'!$B$5-'Step 1  Fixed Inputs'!$B$7)*(1-((1+'Step 1  Fixed Inputs'!$B$7)/(1+'Step 1  Fixed Inputs'!$B$5))^$K1251))</f>
        <v/>
      </c>
      <c r="S1251" s="271" t="str">
        <f>IF(K1251="","",'Step 1  Fixed Inputs'!$B$4*(1+'Step 1  Fixed Inputs'!$B$7)/('Step 1  Fixed Inputs'!$B$5-'Step 1  Fixed Inputs'!$B$7)*(1-((1+'Step 1  Fixed Inputs'!$B$7)/(1+'Step 1  Fixed Inputs'!$B$5))^$K1251))</f>
        <v/>
      </c>
      <c r="T1251" s="272" t="str">
        <f>IF(K1251="","",R1251*#REF!)</f>
        <v/>
      </c>
      <c r="U1251" s="272" t="str">
        <f>IF(K1251="","",S1251*#REF!)</f>
        <v/>
      </c>
      <c r="V1251" s="270" t="str">
        <f>IF(K1251="","",R1251*#REF!+S1251*#REF!)</f>
        <v/>
      </c>
      <c r="W1251" s="273" t="str">
        <f t="shared" si="201"/>
        <v/>
      </c>
      <c r="X1251" s="274" t="str">
        <f t="shared" si="202"/>
        <v/>
      </c>
      <c r="Y1251" s="632" t="str">
        <f>IF(W1251="","",W1251*'Step 1  Fixed Inputs'!$B$8)</f>
        <v/>
      </c>
    </row>
    <row r="1252" spans="1:25" hidden="1">
      <c r="A1252" s="393"/>
      <c r="B1252" s="407"/>
      <c r="C1252" s="526"/>
      <c r="D1252" s="562"/>
      <c r="E1252" s="542"/>
      <c r="F1252" s="442"/>
      <c r="G1252" s="637"/>
      <c r="H1252" s="532"/>
      <c r="I1252" s="647"/>
      <c r="J1252" s="649"/>
      <c r="K1252" s="441" t="str">
        <f>IF(C1252="","",VLOOKUP(C1252,'Reference 10.0 EULs'!$D$2:$E$120,2,))</f>
        <v/>
      </c>
      <c r="L1252" s="196" t="str">
        <f t="shared" si="205"/>
        <v/>
      </c>
      <c r="M1252" s="198" t="str">
        <f t="shared" si="199"/>
        <v/>
      </c>
      <c r="N1252" s="198"/>
      <c r="O1252" s="198"/>
      <c r="P1252" s="197" t="str">
        <f t="shared" si="206"/>
        <v/>
      </c>
      <c r="Q1252" s="199" t="str">
        <f t="shared" si="200"/>
        <v/>
      </c>
      <c r="R1252" s="200" t="str">
        <f>IF(K1252="","",'Step 1  Fixed Inputs'!$B$3*(1+'Step 1  Fixed Inputs'!$B$7)/('Step 1  Fixed Inputs'!$B$5-'Step 1  Fixed Inputs'!$B$7)*(1-((1+'Step 1  Fixed Inputs'!$B$7)/(1+'Step 1  Fixed Inputs'!$B$5))^$K1252))</f>
        <v/>
      </c>
      <c r="S1252" s="201" t="str">
        <f>IF(K1252="","",'Step 1  Fixed Inputs'!$B$4*(1+'Step 1  Fixed Inputs'!$B$7)/('Step 1  Fixed Inputs'!$B$5-'Step 1  Fixed Inputs'!$B$7)*(1-((1+'Step 1  Fixed Inputs'!$B$7)/(1+'Step 1  Fixed Inputs'!$B$5))^$K1252))</f>
        <v/>
      </c>
      <c r="T1252" s="202" t="str">
        <f>IF(K1252="","",R1252*#REF!)</f>
        <v/>
      </c>
      <c r="U1252" s="202" t="str">
        <f>IF(K1252="","",S1252*#REF!)</f>
        <v/>
      </c>
      <c r="V1252" s="200" t="str">
        <f>IF(K1252="","",R1252*#REF!+S1252*#REF!)</f>
        <v/>
      </c>
      <c r="W1252" s="256" t="str">
        <f t="shared" si="201"/>
        <v/>
      </c>
      <c r="X1252" s="259" t="str">
        <f t="shared" si="202"/>
        <v/>
      </c>
      <c r="Y1252" s="630" t="str">
        <f>IF(W1252="","",W1252*'Step 1  Fixed Inputs'!$B$8)</f>
        <v/>
      </c>
    </row>
    <row r="1253" spans="1:25" hidden="1">
      <c r="A1253" s="393"/>
      <c r="B1253" s="407"/>
      <c r="C1253" s="526"/>
      <c r="D1253" s="562"/>
      <c r="E1253" s="542"/>
      <c r="F1253" s="442"/>
      <c r="G1253" s="637"/>
      <c r="H1253" s="532"/>
      <c r="I1253" s="647"/>
      <c r="J1253" s="649"/>
      <c r="K1253" s="441" t="str">
        <f>IF(C1253="","",VLOOKUP(C1253,'Reference 10.0 EULs'!$D$2:$E$120,2,))</f>
        <v/>
      </c>
      <c r="L1253" s="196" t="str">
        <f t="shared" si="205"/>
        <v/>
      </c>
      <c r="M1253" s="198" t="str">
        <f t="shared" si="199"/>
        <v/>
      </c>
      <c r="N1253" s="198"/>
      <c r="O1253" s="198"/>
      <c r="P1253" s="197" t="str">
        <f t="shared" si="206"/>
        <v/>
      </c>
      <c r="Q1253" s="199" t="str">
        <f t="shared" si="200"/>
        <v/>
      </c>
      <c r="R1253" s="200" t="str">
        <f>IF(K1253="","",'Step 1  Fixed Inputs'!$B$3*(1+'Step 1  Fixed Inputs'!$B$7)/('Step 1  Fixed Inputs'!$B$5-'Step 1  Fixed Inputs'!$B$7)*(1-((1+'Step 1  Fixed Inputs'!$B$7)/(1+'Step 1  Fixed Inputs'!$B$5))^$K1253))</f>
        <v/>
      </c>
      <c r="S1253" s="201" t="str">
        <f>IF(K1253="","",'Step 1  Fixed Inputs'!$B$4*(1+'Step 1  Fixed Inputs'!$B$7)/('Step 1  Fixed Inputs'!$B$5-'Step 1  Fixed Inputs'!$B$7)*(1-((1+'Step 1  Fixed Inputs'!$B$7)/(1+'Step 1  Fixed Inputs'!$B$5))^$K1253))</f>
        <v/>
      </c>
      <c r="T1253" s="202" t="str">
        <f>IF(K1253="","",R1253*#REF!)</f>
        <v/>
      </c>
      <c r="U1253" s="202" t="str">
        <f>IF(K1253="","",S1253*#REF!)</f>
        <v/>
      </c>
      <c r="V1253" s="200" t="str">
        <f>IF(K1253="","",R1253*#REF!+S1253*#REF!)</f>
        <v/>
      </c>
      <c r="W1253" s="256" t="str">
        <f t="shared" si="201"/>
        <v/>
      </c>
      <c r="X1253" s="259" t="str">
        <f t="shared" si="202"/>
        <v/>
      </c>
      <c r="Y1253" s="630" t="str">
        <f>IF(W1253="","",W1253*'Step 1  Fixed Inputs'!$B$8)</f>
        <v/>
      </c>
    </row>
    <row r="1254" spans="1:25" hidden="1">
      <c r="A1254" s="393"/>
      <c r="B1254" s="407"/>
      <c r="C1254" s="526"/>
      <c r="D1254" s="562"/>
      <c r="E1254" s="542"/>
      <c r="F1254" s="442"/>
      <c r="G1254" s="637"/>
      <c r="H1254" s="532"/>
      <c r="I1254" s="647"/>
      <c r="J1254" s="649"/>
      <c r="K1254" s="441" t="str">
        <f>IF(C1254="","",VLOOKUP(C1254,'Reference 10.0 EULs'!$D$2:$E$120,2,))</f>
        <v/>
      </c>
      <c r="L1254" s="196" t="str">
        <f t="shared" si="205"/>
        <v/>
      </c>
      <c r="M1254" s="198" t="str">
        <f t="shared" si="199"/>
        <v/>
      </c>
      <c r="N1254" s="198"/>
      <c r="O1254" s="198"/>
      <c r="P1254" s="197" t="str">
        <f t="shared" si="206"/>
        <v/>
      </c>
      <c r="Q1254" s="199" t="str">
        <f t="shared" si="200"/>
        <v/>
      </c>
      <c r="R1254" s="200" t="str">
        <f>IF(K1254="","",'Step 1  Fixed Inputs'!$B$3*(1+'Step 1  Fixed Inputs'!$B$7)/('Step 1  Fixed Inputs'!$B$5-'Step 1  Fixed Inputs'!$B$7)*(1-((1+'Step 1  Fixed Inputs'!$B$7)/(1+'Step 1  Fixed Inputs'!$B$5))^$K1254))</f>
        <v/>
      </c>
      <c r="S1254" s="201" t="str">
        <f>IF(K1254="","",'Step 1  Fixed Inputs'!$B$4*(1+'Step 1  Fixed Inputs'!$B$7)/('Step 1  Fixed Inputs'!$B$5-'Step 1  Fixed Inputs'!$B$7)*(1-((1+'Step 1  Fixed Inputs'!$B$7)/(1+'Step 1  Fixed Inputs'!$B$5))^$K1254))</f>
        <v/>
      </c>
      <c r="T1254" s="202" t="str">
        <f>IF(K1254="","",R1254*#REF!)</f>
        <v/>
      </c>
      <c r="U1254" s="202" t="str">
        <f>IF(K1254="","",S1254*#REF!)</f>
        <v/>
      </c>
      <c r="V1254" s="200" t="str">
        <f>IF(K1254="","",R1254*#REF!+S1254*#REF!)</f>
        <v/>
      </c>
      <c r="W1254" s="256" t="str">
        <f t="shared" si="201"/>
        <v/>
      </c>
      <c r="X1254" s="259" t="str">
        <f t="shared" si="202"/>
        <v/>
      </c>
      <c r="Y1254" s="630" t="str">
        <f>IF(W1254="","",W1254*'Step 1  Fixed Inputs'!$B$8)</f>
        <v/>
      </c>
    </row>
    <row r="1255" spans="1:25" hidden="1">
      <c r="A1255" s="393"/>
      <c r="B1255" s="407"/>
      <c r="C1255" s="526"/>
      <c r="D1255" s="562"/>
      <c r="E1255" s="542"/>
      <c r="F1255" s="442"/>
      <c r="G1255" s="637"/>
      <c r="H1255" s="532"/>
      <c r="I1255" s="647"/>
      <c r="J1255" s="649"/>
      <c r="K1255" s="441" t="str">
        <f>IF(C1255="","",VLOOKUP(C1255,'Reference 10.0 EULs'!$D$2:$E$120,2,))</f>
        <v/>
      </c>
      <c r="L1255" s="196" t="str">
        <f t="shared" si="205"/>
        <v/>
      </c>
      <c r="M1255" s="198" t="str">
        <f t="shared" si="199"/>
        <v/>
      </c>
      <c r="N1255" s="198"/>
      <c r="O1255" s="198"/>
      <c r="P1255" s="197" t="str">
        <f t="shared" si="206"/>
        <v/>
      </c>
      <c r="Q1255" s="199" t="str">
        <f t="shared" si="200"/>
        <v/>
      </c>
      <c r="R1255" s="200" t="str">
        <f>IF(K1255="","",'Step 1  Fixed Inputs'!$B$3*(1+'Step 1  Fixed Inputs'!$B$7)/('Step 1  Fixed Inputs'!$B$5-'Step 1  Fixed Inputs'!$B$7)*(1-((1+'Step 1  Fixed Inputs'!$B$7)/(1+'Step 1  Fixed Inputs'!$B$5))^$K1255))</f>
        <v/>
      </c>
      <c r="S1255" s="201" t="str">
        <f>IF(K1255="","",'Step 1  Fixed Inputs'!$B$4*(1+'Step 1  Fixed Inputs'!$B$7)/('Step 1  Fixed Inputs'!$B$5-'Step 1  Fixed Inputs'!$B$7)*(1-((1+'Step 1  Fixed Inputs'!$B$7)/(1+'Step 1  Fixed Inputs'!$B$5))^$K1255))</f>
        <v/>
      </c>
      <c r="T1255" s="202" t="str">
        <f>IF(K1255="","",R1255*#REF!)</f>
        <v/>
      </c>
      <c r="U1255" s="202" t="str">
        <f>IF(K1255="","",S1255*#REF!)</f>
        <v/>
      </c>
      <c r="V1255" s="200" t="str">
        <f>IF(K1255="","",R1255*#REF!+S1255*#REF!)</f>
        <v/>
      </c>
      <c r="W1255" s="256" t="str">
        <f t="shared" si="201"/>
        <v/>
      </c>
      <c r="X1255" s="259" t="str">
        <f t="shared" si="202"/>
        <v/>
      </c>
      <c r="Y1255" s="630" t="str">
        <f>IF(W1255="","",W1255*'Step 1  Fixed Inputs'!$B$8)</f>
        <v/>
      </c>
    </row>
    <row r="1256" spans="1:25" hidden="1">
      <c r="A1256" s="393"/>
      <c r="B1256" s="407"/>
      <c r="C1256" s="526"/>
      <c r="D1256" s="562"/>
      <c r="E1256" s="542"/>
      <c r="F1256" s="442"/>
      <c r="G1256" s="637"/>
      <c r="H1256" s="532"/>
      <c r="I1256" s="647"/>
      <c r="J1256" s="649"/>
      <c r="K1256" s="441" t="str">
        <f>IF(C1256="","",VLOOKUP(C1256,'Reference 10.0 EULs'!$D$2:$E$120,2,))</f>
        <v/>
      </c>
      <c r="L1256" s="196" t="str">
        <f t="shared" si="205"/>
        <v/>
      </c>
      <c r="M1256" s="198" t="str">
        <f t="shared" si="199"/>
        <v/>
      </c>
      <c r="N1256" s="198"/>
      <c r="O1256" s="198"/>
      <c r="P1256" s="197" t="str">
        <f t="shared" si="206"/>
        <v/>
      </c>
      <c r="Q1256" s="199" t="str">
        <f t="shared" si="200"/>
        <v/>
      </c>
      <c r="R1256" s="200" t="str">
        <f>IF(K1256="","",'Step 1  Fixed Inputs'!$B$3*(1+'Step 1  Fixed Inputs'!$B$7)/('Step 1  Fixed Inputs'!$B$5-'Step 1  Fixed Inputs'!$B$7)*(1-((1+'Step 1  Fixed Inputs'!$B$7)/(1+'Step 1  Fixed Inputs'!$B$5))^$K1256))</f>
        <v/>
      </c>
      <c r="S1256" s="201" t="str">
        <f>IF(K1256="","",'Step 1  Fixed Inputs'!$B$4*(1+'Step 1  Fixed Inputs'!$B$7)/('Step 1  Fixed Inputs'!$B$5-'Step 1  Fixed Inputs'!$B$7)*(1-((1+'Step 1  Fixed Inputs'!$B$7)/(1+'Step 1  Fixed Inputs'!$B$5))^$K1256))</f>
        <v/>
      </c>
      <c r="T1256" s="202" t="str">
        <f>IF(K1256="","",R1256*#REF!)</f>
        <v/>
      </c>
      <c r="U1256" s="202" t="str">
        <f>IF(K1256="","",S1256*#REF!)</f>
        <v/>
      </c>
      <c r="V1256" s="200" t="str">
        <f>IF(K1256="","",R1256*#REF!+S1256*#REF!)</f>
        <v/>
      </c>
      <c r="W1256" s="256" t="str">
        <f t="shared" si="201"/>
        <v/>
      </c>
      <c r="X1256" s="259" t="str">
        <f t="shared" si="202"/>
        <v/>
      </c>
      <c r="Y1256" s="630" t="str">
        <f>IF(W1256="","",W1256*'Step 1  Fixed Inputs'!$B$8)</f>
        <v/>
      </c>
    </row>
    <row r="1257" spans="1:25" hidden="1">
      <c r="A1257" s="393"/>
      <c r="B1257" s="407"/>
      <c r="C1257" s="526"/>
      <c r="D1257" s="562"/>
      <c r="E1257" s="542"/>
      <c r="F1257" s="442"/>
      <c r="G1257" s="637"/>
      <c r="H1257" s="532"/>
      <c r="I1257" s="647"/>
      <c r="J1257" s="649"/>
      <c r="K1257" s="441" t="str">
        <f>IF(C1257="","",VLOOKUP(C1257,'Reference 10.0 EULs'!$D$2:$E$120,2,))</f>
        <v/>
      </c>
      <c r="L1257" s="196" t="str">
        <f t="shared" si="205"/>
        <v/>
      </c>
      <c r="M1257" s="198" t="str">
        <f t="shared" si="199"/>
        <v/>
      </c>
      <c r="N1257" s="198"/>
      <c r="O1257" s="198"/>
      <c r="P1257" s="197" t="str">
        <f t="shared" si="206"/>
        <v/>
      </c>
      <c r="Q1257" s="199" t="str">
        <f t="shared" si="200"/>
        <v/>
      </c>
      <c r="R1257" s="200" t="str">
        <f>IF(K1257="","",'Step 1  Fixed Inputs'!$B$3*(1+'Step 1  Fixed Inputs'!$B$7)/('Step 1  Fixed Inputs'!$B$5-'Step 1  Fixed Inputs'!$B$7)*(1-((1+'Step 1  Fixed Inputs'!$B$7)/(1+'Step 1  Fixed Inputs'!$B$5))^$K1257))</f>
        <v/>
      </c>
      <c r="S1257" s="201" t="str">
        <f>IF(K1257="","",'Step 1  Fixed Inputs'!$B$4*(1+'Step 1  Fixed Inputs'!$B$7)/('Step 1  Fixed Inputs'!$B$5-'Step 1  Fixed Inputs'!$B$7)*(1-((1+'Step 1  Fixed Inputs'!$B$7)/(1+'Step 1  Fixed Inputs'!$B$5))^$K1257))</f>
        <v/>
      </c>
      <c r="T1257" s="202" t="str">
        <f>IF(K1257="","",R1257*#REF!)</f>
        <v/>
      </c>
      <c r="U1257" s="202" t="str">
        <f>IF(K1257="","",S1257*#REF!)</f>
        <v/>
      </c>
      <c r="V1257" s="200" t="str">
        <f>IF(K1257="","",R1257*#REF!+S1257*#REF!)</f>
        <v/>
      </c>
      <c r="W1257" s="256" t="str">
        <f t="shared" si="201"/>
        <v/>
      </c>
      <c r="X1257" s="259" t="str">
        <f t="shared" si="202"/>
        <v/>
      </c>
      <c r="Y1257" s="630" t="str">
        <f>IF(W1257="","",W1257*'Step 1  Fixed Inputs'!$B$8)</f>
        <v/>
      </c>
    </row>
    <row r="1258" spans="1:25" hidden="1">
      <c r="A1258" s="393"/>
      <c r="B1258" s="407"/>
      <c r="C1258" s="526"/>
      <c r="D1258" s="562"/>
      <c r="E1258" s="542"/>
      <c r="F1258" s="442"/>
      <c r="G1258" s="637"/>
      <c r="H1258" s="532"/>
      <c r="I1258" s="647"/>
      <c r="J1258" s="649"/>
      <c r="K1258" s="441" t="str">
        <f>IF(C1258="","",VLOOKUP(C1258,'Reference 10.0 EULs'!$D$2:$E$120,2,))</f>
        <v/>
      </c>
      <c r="L1258" s="196" t="str">
        <f t="shared" si="205"/>
        <v/>
      </c>
      <c r="M1258" s="198" t="str">
        <f t="shared" si="199"/>
        <v/>
      </c>
      <c r="N1258" s="198"/>
      <c r="O1258" s="198"/>
      <c r="P1258" s="197" t="str">
        <f t="shared" si="206"/>
        <v/>
      </c>
      <c r="Q1258" s="199" t="str">
        <f t="shared" si="200"/>
        <v/>
      </c>
      <c r="R1258" s="200" t="str">
        <f>IF(K1258="","",'Step 1  Fixed Inputs'!$B$3*(1+'Step 1  Fixed Inputs'!$B$7)/('Step 1  Fixed Inputs'!$B$5-'Step 1  Fixed Inputs'!$B$7)*(1-((1+'Step 1  Fixed Inputs'!$B$7)/(1+'Step 1  Fixed Inputs'!$B$5))^$K1258))</f>
        <v/>
      </c>
      <c r="S1258" s="201" t="str">
        <f>IF(K1258="","",'Step 1  Fixed Inputs'!$B$4*(1+'Step 1  Fixed Inputs'!$B$7)/('Step 1  Fixed Inputs'!$B$5-'Step 1  Fixed Inputs'!$B$7)*(1-((1+'Step 1  Fixed Inputs'!$B$7)/(1+'Step 1  Fixed Inputs'!$B$5))^$K1258))</f>
        <v/>
      </c>
      <c r="T1258" s="202" t="str">
        <f>IF(K1258="","",R1258*#REF!)</f>
        <v/>
      </c>
      <c r="U1258" s="202" t="str">
        <f>IF(K1258="","",S1258*#REF!)</f>
        <v/>
      </c>
      <c r="V1258" s="200" t="str">
        <f>IF(K1258="","",R1258*#REF!+S1258*#REF!)</f>
        <v/>
      </c>
      <c r="W1258" s="256" t="str">
        <f t="shared" si="201"/>
        <v/>
      </c>
      <c r="X1258" s="259" t="str">
        <f t="shared" si="202"/>
        <v/>
      </c>
      <c r="Y1258" s="630" t="str">
        <f>IF(W1258="","",W1258*'Step 1  Fixed Inputs'!$B$8)</f>
        <v/>
      </c>
    </row>
    <row r="1259" spans="1:25" hidden="1">
      <c r="A1259" s="393"/>
      <c r="B1259" s="407"/>
      <c r="C1259" s="526"/>
      <c r="D1259" s="562"/>
      <c r="E1259" s="542"/>
      <c r="F1259" s="442"/>
      <c r="G1259" s="637"/>
      <c r="H1259" s="532"/>
      <c r="I1259" s="647"/>
      <c r="J1259" s="649"/>
      <c r="K1259" s="441" t="str">
        <f>IF(C1259="","",VLOOKUP(C1259,'Reference 10.0 EULs'!$D$2:$E$120,2,))</f>
        <v/>
      </c>
      <c r="L1259" s="196" t="str">
        <f t="shared" si="205"/>
        <v/>
      </c>
      <c r="M1259" s="198" t="str">
        <f t="shared" si="199"/>
        <v/>
      </c>
      <c r="N1259" s="198"/>
      <c r="O1259" s="198"/>
      <c r="P1259" s="197" t="str">
        <f t="shared" si="206"/>
        <v/>
      </c>
      <c r="Q1259" s="199" t="str">
        <f t="shared" si="200"/>
        <v/>
      </c>
      <c r="R1259" s="200" t="str">
        <f>IF(K1259="","",'Step 1  Fixed Inputs'!$B$3*(1+'Step 1  Fixed Inputs'!$B$7)/('Step 1  Fixed Inputs'!$B$5-'Step 1  Fixed Inputs'!$B$7)*(1-((1+'Step 1  Fixed Inputs'!$B$7)/(1+'Step 1  Fixed Inputs'!$B$5))^$K1259))</f>
        <v/>
      </c>
      <c r="S1259" s="201" t="str">
        <f>IF(K1259="","",'Step 1  Fixed Inputs'!$B$4*(1+'Step 1  Fixed Inputs'!$B$7)/('Step 1  Fixed Inputs'!$B$5-'Step 1  Fixed Inputs'!$B$7)*(1-((1+'Step 1  Fixed Inputs'!$B$7)/(1+'Step 1  Fixed Inputs'!$B$5))^$K1259))</f>
        <v/>
      </c>
      <c r="T1259" s="202" t="str">
        <f>IF(K1259="","",R1259*#REF!)</f>
        <v/>
      </c>
      <c r="U1259" s="202" t="str">
        <f>IF(K1259="","",S1259*#REF!)</f>
        <v/>
      </c>
      <c r="V1259" s="200" t="str">
        <f>IF(K1259="","",R1259*#REF!+S1259*#REF!)</f>
        <v/>
      </c>
      <c r="W1259" s="256" t="str">
        <f t="shared" si="201"/>
        <v/>
      </c>
      <c r="X1259" s="259" t="str">
        <f t="shared" si="202"/>
        <v/>
      </c>
      <c r="Y1259" s="630" t="str">
        <f>IF(W1259="","",W1259*'Step 1  Fixed Inputs'!$B$8)</f>
        <v/>
      </c>
    </row>
    <row r="1260" spans="1:25" hidden="1">
      <c r="A1260" s="393"/>
      <c r="B1260" s="407"/>
      <c r="C1260" s="526"/>
      <c r="D1260" s="562"/>
      <c r="E1260" s="542"/>
      <c r="F1260" s="442"/>
      <c r="G1260" s="637"/>
      <c r="H1260" s="532"/>
      <c r="I1260" s="647"/>
      <c r="J1260" s="649"/>
      <c r="K1260" s="441" t="str">
        <f>IF(C1260="","",VLOOKUP(C1260,'Reference 10.0 EULs'!$D$2:$E$120,2,))</f>
        <v/>
      </c>
      <c r="L1260" s="196" t="str">
        <f t="shared" si="205"/>
        <v/>
      </c>
      <c r="M1260" s="198" t="str">
        <f t="shared" si="199"/>
        <v/>
      </c>
      <c r="N1260" s="198"/>
      <c r="O1260" s="198"/>
      <c r="P1260" s="197" t="str">
        <f t="shared" si="206"/>
        <v/>
      </c>
      <c r="Q1260" s="199" t="str">
        <f t="shared" si="200"/>
        <v/>
      </c>
      <c r="R1260" s="200" t="str">
        <f>IF(K1260="","",'Step 1  Fixed Inputs'!$B$3*(1+'Step 1  Fixed Inputs'!$B$7)/('Step 1  Fixed Inputs'!$B$5-'Step 1  Fixed Inputs'!$B$7)*(1-((1+'Step 1  Fixed Inputs'!$B$7)/(1+'Step 1  Fixed Inputs'!$B$5))^$K1260))</f>
        <v/>
      </c>
      <c r="S1260" s="201" t="str">
        <f>IF(K1260="","",'Step 1  Fixed Inputs'!$B$4*(1+'Step 1  Fixed Inputs'!$B$7)/('Step 1  Fixed Inputs'!$B$5-'Step 1  Fixed Inputs'!$B$7)*(1-((1+'Step 1  Fixed Inputs'!$B$7)/(1+'Step 1  Fixed Inputs'!$B$5))^$K1260))</f>
        <v/>
      </c>
      <c r="T1260" s="202" t="str">
        <f>IF(K1260="","",R1260*#REF!)</f>
        <v/>
      </c>
      <c r="U1260" s="202" t="str">
        <f>IF(K1260="","",S1260*#REF!)</f>
        <v/>
      </c>
      <c r="V1260" s="200" t="str">
        <f>IF(K1260="","",R1260*#REF!+S1260*#REF!)</f>
        <v/>
      </c>
      <c r="W1260" s="256" t="str">
        <f t="shared" si="201"/>
        <v/>
      </c>
      <c r="X1260" s="259" t="str">
        <f t="shared" si="202"/>
        <v/>
      </c>
      <c r="Y1260" s="630" t="str">
        <f>IF(W1260="","",W1260*'Step 1  Fixed Inputs'!$B$8)</f>
        <v/>
      </c>
    </row>
    <row r="1261" spans="1:25" hidden="1">
      <c r="A1261" s="393"/>
      <c r="B1261" s="407"/>
      <c r="C1261" s="526"/>
      <c r="D1261" s="562"/>
      <c r="E1261" s="542"/>
      <c r="F1261" s="442"/>
      <c r="G1261" s="637"/>
      <c r="H1261" s="532"/>
      <c r="I1261" s="647"/>
      <c r="J1261" s="649"/>
      <c r="K1261" s="441" t="str">
        <f>IF(C1261="","",VLOOKUP(C1261,'Reference 10.0 EULs'!$D$2:$E$120,2,))</f>
        <v/>
      </c>
      <c r="L1261" s="196" t="str">
        <f t="shared" si="205"/>
        <v/>
      </c>
      <c r="M1261" s="198" t="str">
        <f t="shared" si="199"/>
        <v/>
      </c>
      <c r="N1261" s="198"/>
      <c r="O1261" s="198"/>
      <c r="P1261" s="197" t="str">
        <f t="shared" si="206"/>
        <v/>
      </c>
      <c r="Q1261" s="199" t="str">
        <f t="shared" si="200"/>
        <v/>
      </c>
      <c r="R1261" s="200" t="str">
        <f>IF(K1261="","",'Step 1  Fixed Inputs'!$B$3*(1+'Step 1  Fixed Inputs'!$B$7)/('Step 1  Fixed Inputs'!$B$5-'Step 1  Fixed Inputs'!$B$7)*(1-((1+'Step 1  Fixed Inputs'!$B$7)/(1+'Step 1  Fixed Inputs'!$B$5))^$K1261))</f>
        <v/>
      </c>
      <c r="S1261" s="201" t="str">
        <f>IF(K1261="","",'Step 1  Fixed Inputs'!$B$4*(1+'Step 1  Fixed Inputs'!$B$7)/('Step 1  Fixed Inputs'!$B$5-'Step 1  Fixed Inputs'!$B$7)*(1-((1+'Step 1  Fixed Inputs'!$B$7)/(1+'Step 1  Fixed Inputs'!$B$5))^$K1261))</f>
        <v/>
      </c>
      <c r="T1261" s="202" t="str">
        <f>IF(K1261="","",R1261*#REF!)</f>
        <v/>
      </c>
      <c r="U1261" s="202" t="str">
        <f>IF(K1261="","",S1261*#REF!)</f>
        <v/>
      </c>
      <c r="V1261" s="200" t="str">
        <f>IF(K1261="","",R1261*#REF!+S1261*#REF!)</f>
        <v/>
      </c>
      <c r="W1261" s="256" t="str">
        <f t="shared" si="201"/>
        <v/>
      </c>
      <c r="X1261" s="259" t="str">
        <f t="shared" si="202"/>
        <v/>
      </c>
      <c r="Y1261" s="630" t="str">
        <f>IF(W1261="","",W1261*'Step 1  Fixed Inputs'!$B$8)</f>
        <v/>
      </c>
    </row>
    <row r="1262" spans="1:25" hidden="1">
      <c r="A1262" s="393"/>
      <c r="B1262" s="407"/>
      <c r="C1262" s="526"/>
      <c r="D1262" s="562"/>
      <c r="E1262" s="542"/>
      <c r="F1262" s="442"/>
      <c r="G1262" s="637"/>
      <c r="H1262" s="532"/>
      <c r="I1262" s="647"/>
      <c r="J1262" s="649"/>
      <c r="K1262" s="441" t="str">
        <f>IF(C1262="","",VLOOKUP(C1262,'Reference 10.0 EULs'!$D$2:$E$120,2,))</f>
        <v/>
      </c>
      <c r="L1262" s="196" t="str">
        <f t="shared" si="205"/>
        <v/>
      </c>
      <c r="M1262" s="198" t="str">
        <f t="shared" si="199"/>
        <v/>
      </c>
      <c r="N1262" s="198"/>
      <c r="O1262" s="198"/>
      <c r="P1262" s="197" t="str">
        <f t="shared" si="206"/>
        <v/>
      </c>
      <c r="Q1262" s="199" t="str">
        <f t="shared" si="200"/>
        <v/>
      </c>
      <c r="R1262" s="200" t="str">
        <f>IF(K1262="","",'Step 1  Fixed Inputs'!$B$3*(1+'Step 1  Fixed Inputs'!$B$7)/('Step 1  Fixed Inputs'!$B$5-'Step 1  Fixed Inputs'!$B$7)*(1-((1+'Step 1  Fixed Inputs'!$B$7)/(1+'Step 1  Fixed Inputs'!$B$5))^$K1262))</f>
        <v/>
      </c>
      <c r="S1262" s="201" t="str">
        <f>IF(K1262="","",'Step 1  Fixed Inputs'!$B$4*(1+'Step 1  Fixed Inputs'!$B$7)/('Step 1  Fixed Inputs'!$B$5-'Step 1  Fixed Inputs'!$B$7)*(1-((1+'Step 1  Fixed Inputs'!$B$7)/(1+'Step 1  Fixed Inputs'!$B$5))^$K1262))</f>
        <v/>
      </c>
      <c r="T1262" s="202" t="str">
        <f>IF(K1262="","",R1262*#REF!)</f>
        <v/>
      </c>
      <c r="U1262" s="202" t="str">
        <f>IF(K1262="","",S1262*#REF!)</f>
        <v/>
      </c>
      <c r="V1262" s="200" t="str">
        <f>IF(K1262="","",R1262*#REF!+S1262*#REF!)</f>
        <v/>
      </c>
      <c r="W1262" s="256" t="str">
        <f t="shared" si="201"/>
        <v/>
      </c>
      <c r="X1262" s="259" t="str">
        <f t="shared" si="202"/>
        <v/>
      </c>
      <c r="Y1262" s="630" t="str">
        <f>IF(W1262="","",W1262*'Step 1  Fixed Inputs'!$B$8)</f>
        <v/>
      </c>
    </row>
    <row r="1263" spans="1:25" hidden="1">
      <c r="A1263" s="393"/>
      <c r="B1263" s="407"/>
      <c r="C1263" s="526"/>
      <c r="D1263" s="562"/>
      <c r="E1263" s="542"/>
      <c r="F1263" s="442"/>
      <c r="G1263" s="637"/>
      <c r="H1263" s="532"/>
      <c r="I1263" s="647"/>
      <c r="J1263" s="649"/>
      <c r="K1263" s="441" t="str">
        <f>IF(C1263="","",VLOOKUP(C1263,'Reference 10.0 EULs'!$D$2:$E$120,2,))</f>
        <v/>
      </c>
      <c r="L1263" s="196" t="str">
        <f t="shared" si="205"/>
        <v/>
      </c>
      <c r="M1263" s="198" t="str">
        <f t="shared" si="199"/>
        <v/>
      </c>
      <c r="N1263" s="198"/>
      <c r="O1263" s="198"/>
      <c r="P1263" s="197" t="str">
        <f t="shared" si="206"/>
        <v/>
      </c>
      <c r="Q1263" s="199" t="str">
        <f t="shared" si="200"/>
        <v/>
      </c>
      <c r="R1263" s="200" t="str">
        <f>IF(K1263="","",'Step 1  Fixed Inputs'!$B$3*(1+'Step 1  Fixed Inputs'!$B$7)/('Step 1  Fixed Inputs'!$B$5-'Step 1  Fixed Inputs'!$B$7)*(1-((1+'Step 1  Fixed Inputs'!$B$7)/(1+'Step 1  Fixed Inputs'!$B$5))^$K1263))</f>
        <v/>
      </c>
      <c r="S1263" s="201" t="str">
        <f>IF(K1263="","",'Step 1  Fixed Inputs'!$B$4*(1+'Step 1  Fixed Inputs'!$B$7)/('Step 1  Fixed Inputs'!$B$5-'Step 1  Fixed Inputs'!$B$7)*(1-((1+'Step 1  Fixed Inputs'!$B$7)/(1+'Step 1  Fixed Inputs'!$B$5))^$K1263))</f>
        <v/>
      </c>
      <c r="T1263" s="202" t="str">
        <f>IF(K1263="","",R1263*#REF!)</f>
        <v/>
      </c>
      <c r="U1263" s="202" t="str">
        <f>IF(K1263="","",S1263*#REF!)</f>
        <v/>
      </c>
      <c r="V1263" s="200" t="str">
        <f>IF(K1263="","",R1263*#REF!+S1263*#REF!)</f>
        <v/>
      </c>
      <c r="W1263" s="256" t="str">
        <f t="shared" si="201"/>
        <v/>
      </c>
      <c r="X1263" s="259" t="str">
        <f t="shared" si="202"/>
        <v/>
      </c>
      <c r="Y1263" s="630" t="str">
        <f>IF(W1263="","",W1263*'Step 1  Fixed Inputs'!$B$8)</f>
        <v/>
      </c>
    </row>
    <row r="1264" spans="1:25" hidden="1">
      <c r="A1264" s="393"/>
      <c r="B1264" s="407"/>
      <c r="C1264" s="526"/>
      <c r="D1264" s="562"/>
      <c r="E1264" s="542"/>
      <c r="F1264" s="442"/>
      <c r="G1264" s="637"/>
      <c r="H1264" s="532"/>
      <c r="I1264" s="647"/>
      <c r="J1264" s="649"/>
      <c r="K1264" s="441" t="str">
        <f>IF(C1264="","",VLOOKUP(C1264,'Reference 10.0 EULs'!$D$2:$E$120,2,))</f>
        <v/>
      </c>
      <c r="L1264" s="196" t="str">
        <f t="shared" si="205"/>
        <v/>
      </c>
      <c r="M1264" s="198" t="str">
        <f t="shared" si="199"/>
        <v/>
      </c>
      <c r="N1264" s="198"/>
      <c r="O1264" s="198"/>
      <c r="P1264" s="197" t="str">
        <f t="shared" si="206"/>
        <v/>
      </c>
      <c r="Q1264" s="199" t="str">
        <f t="shared" si="200"/>
        <v/>
      </c>
      <c r="R1264" s="200" t="str">
        <f>IF(K1264="","",'Step 1  Fixed Inputs'!$B$3*(1+'Step 1  Fixed Inputs'!$B$7)/('Step 1  Fixed Inputs'!$B$5-'Step 1  Fixed Inputs'!$B$7)*(1-((1+'Step 1  Fixed Inputs'!$B$7)/(1+'Step 1  Fixed Inputs'!$B$5))^$K1264))</f>
        <v/>
      </c>
      <c r="S1264" s="201" t="str">
        <f>IF(K1264="","",'Step 1  Fixed Inputs'!$B$4*(1+'Step 1  Fixed Inputs'!$B$7)/('Step 1  Fixed Inputs'!$B$5-'Step 1  Fixed Inputs'!$B$7)*(1-((1+'Step 1  Fixed Inputs'!$B$7)/(1+'Step 1  Fixed Inputs'!$B$5))^$K1264))</f>
        <v/>
      </c>
      <c r="T1264" s="202" t="str">
        <f>IF(K1264="","",R1264*#REF!)</f>
        <v/>
      </c>
      <c r="U1264" s="202" t="str">
        <f>IF(K1264="","",S1264*#REF!)</f>
        <v/>
      </c>
      <c r="V1264" s="200" t="str">
        <f>IF(K1264="","",R1264*#REF!+S1264*#REF!)</f>
        <v/>
      </c>
      <c r="W1264" s="256" t="str">
        <f t="shared" si="201"/>
        <v/>
      </c>
      <c r="X1264" s="259" t="str">
        <f t="shared" si="202"/>
        <v/>
      </c>
      <c r="Y1264" s="630" t="str">
        <f>IF(W1264="","",W1264*'Step 1  Fixed Inputs'!$B$8)</f>
        <v/>
      </c>
    </row>
    <row r="1265" spans="2:25" hidden="1">
      <c r="B1265" s="407"/>
      <c r="C1265" s="526"/>
      <c r="D1265" s="562"/>
      <c r="E1265" s="542"/>
      <c r="F1265" s="442"/>
      <c r="G1265" s="637"/>
      <c r="H1265" s="532"/>
      <c r="I1265" s="647"/>
      <c r="J1265" s="649"/>
      <c r="K1265" s="441" t="str">
        <f>IF(C1265="","",VLOOKUP(C1265,'Reference 10.0 EULs'!$D$2:$E$120,2,))</f>
        <v/>
      </c>
      <c r="L1265" s="196" t="str">
        <f t="shared" si="205"/>
        <v/>
      </c>
      <c r="M1265" s="198" t="str">
        <f t="shared" si="199"/>
        <v/>
      </c>
      <c r="N1265" s="198"/>
      <c r="O1265" s="198"/>
      <c r="P1265" s="197" t="str">
        <f t="shared" si="206"/>
        <v/>
      </c>
      <c r="Q1265" s="199" t="str">
        <f t="shared" si="200"/>
        <v/>
      </c>
      <c r="R1265" s="200" t="str">
        <f>IF(K1265="","",'Step 1  Fixed Inputs'!$B$3*(1+'Step 1  Fixed Inputs'!$B$7)/('Step 1  Fixed Inputs'!$B$5-'Step 1  Fixed Inputs'!$B$7)*(1-((1+'Step 1  Fixed Inputs'!$B$7)/(1+'Step 1  Fixed Inputs'!$B$5))^$K1265))</f>
        <v/>
      </c>
      <c r="S1265" s="201" t="str">
        <f>IF(K1265="","",'Step 1  Fixed Inputs'!$B$4*(1+'Step 1  Fixed Inputs'!$B$7)/('Step 1  Fixed Inputs'!$B$5-'Step 1  Fixed Inputs'!$B$7)*(1-((1+'Step 1  Fixed Inputs'!$B$7)/(1+'Step 1  Fixed Inputs'!$B$5))^$K1265))</f>
        <v/>
      </c>
      <c r="T1265" s="202" t="str">
        <f>IF(K1265="","",R1265*#REF!)</f>
        <v/>
      </c>
      <c r="U1265" s="202" t="str">
        <f>IF(K1265="","",S1265*#REF!)</f>
        <v/>
      </c>
      <c r="V1265" s="200" t="str">
        <f>IF(K1265="","",R1265*#REF!+S1265*#REF!)</f>
        <v/>
      </c>
      <c r="W1265" s="256" t="str">
        <f t="shared" si="201"/>
        <v/>
      </c>
      <c r="X1265" s="259" t="str">
        <f t="shared" si="202"/>
        <v/>
      </c>
      <c r="Y1265" s="630" t="str">
        <f>IF(W1265="","",W1265*'Step 1  Fixed Inputs'!$B$8)</f>
        <v/>
      </c>
    </row>
    <row r="1266" spans="2:25" hidden="1">
      <c r="B1266" s="407"/>
      <c r="C1266" s="526"/>
      <c r="D1266" s="562"/>
      <c r="E1266" s="542"/>
      <c r="F1266" s="442"/>
      <c r="G1266" s="637"/>
      <c r="H1266" s="532"/>
      <c r="I1266" s="647"/>
      <c r="J1266" s="649"/>
      <c r="K1266" s="441" t="str">
        <f>IF(C1266="","",VLOOKUP(C1266,'Reference 10.0 EULs'!$D$2:$E$120,2,))</f>
        <v/>
      </c>
      <c r="L1266" s="196" t="str">
        <f t="shared" si="205"/>
        <v/>
      </c>
      <c r="M1266" s="198" t="str">
        <f t="shared" si="199"/>
        <v/>
      </c>
      <c r="N1266" s="198"/>
      <c r="O1266" s="198"/>
      <c r="P1266" s="197" t="str">
        <f t="shared" si="206"/>
        <v/>
      </c>
      <c r="Q1266" s="199" t="str">
        <f t="shared" si="200"/>
        <v/>
      </c>
      <c r="R1266" s="200" t="str">
        <f>IF(K1266="","",'Step 1  Fixed Inputs'!$B$3*(1+'Step 1  Fixed Inputs'!$B$7)/('Step 1  Fixed Inputs'!$B$5-'Step 1  Fixed Inputs'!$B$7)*(1-((1+'Step 1  Fixed Inputs'!$B$7)/(1+'Step 1  Fixed Inputs'!$B$5))^$K1266))</f>
        <v/>
      </c>
      <c r="S1266" s="201" t="str">
        <f>IF(K1266="","",'Step 1  Fixed Inputs'!$B$4*(1+'Step 1  Fixed Inputs'!$B$7)/('Step 1  Fixed Inputs'!$B$5-'Step 1  Fixed Inputs'!$B$7)*(1-((1+'Step 1  Fixed Inputs'!$B$7)/(1+'Step 1  Fixed Inputs'!$B$5))^$K1266))</f>
        <v/>
      </c>
      <c r="T1266" s="202" t="str">
        <f>IF(K1266="","",R1266*#REF!)</f>
        <v/>
      </c>
      <c r="U1266" s="202" t="str">
        <f>IF(K1266="","",S1266*#REF!)</f>
        <v/>
      </c>
      <c r="V1266" s="200" t="str">
        <f>IF(K1266="","",R1266*#REF!+S1266*#REF!)</f>
        <v/>
      </c>
      <c r="W1266" s="256" t="str">
        <f t="shared" si="201"/>
        <v/>
      </c>
      <c r="X1266" s="259" t="str">
        <f t="shared" si="202"/>
        <v/>
      </c>
      <c r="Y1266" s="630" t="str">
        <f>IF(W1266="","",W1266*'Step 1  Fixed Inputs'!$B$8)</f>
        <v/>
      </c>
    </row>
    <row r="1267" spans="2:25" hidden="1">
      <c r="B1267" s="407"/>
      <c r="C1267" s="526"/>
      <c r="D1267" s="562"/>
      <c r="E1267" s="542"/>
      <c r="F1267" s="442"/>
      <c r="G1267" s="637"/>
      <c r="H1267" s="532"/>
      <c r="I1267" s="647"/>
      <c r="J1267" s="649"/>
      <c r="K1267" s="441" t="str">
        <f>IF(C1267="","",VLOOKUP(C1267,'Reference 10.0 EULs'!$D$2:$E$120,2,))</f>
        <v/>
      </c>
      <c r="L1267" s="196" t="str">
        <f t="shared" si="205"/>
        <v/>
      </c>
      <c r="M1267" s="198" t="str">
        <f t="shared" si="199"/>
        <v/>
      </c>
      <c r="N1267" s="198"/>
      <c r="O1267" s="198"/>
      <c r="P1267" s="197" t="str">
        <f t="shared" si="206"/>
        <v/>
      </c>
      <c r="Q1267" s="199" t="str">
        <f t="shared" si="200"/>
        <v/>
      </c>
      <c r="R1267" s="200" t="str">
        <f>IF(K1267="","",'Step 1  Fixed Inputs'!$B$3*(1+'Step 1  Fixed Inputs'!$B$7)/('Step 1  Fixed Inputs'!$B$5-'Step 1  Fixed Inputs'!$B$7)*(1-((1+'Step 1  Fixed Inputs'!$B$7)/(1+'Step 1  Fixed Inputs'!$B$5))^$K1267))</f>
        <v/>
      </c>
      <c r="S1267" s="201" t="str">
        <f>IF(K1267="","",'Step 1  Fixed Inputs'!$B$4*(1+'Step 1  Fixed Inputs'!$B$7)/('Step 1  Fixed Inputs'!$B$5-'Step 1  Fixed Inputs'!$B$7)*(1-((1+'Step 1  Fixed Inputs'!$B$7)/(1+'Step 1  Fixed Inputs'!$B$5))^$K1267))</f>
        <v/>
      </c>
      <c r="T1267" s="202" t="str">
        <f>IF(K1267="","",R1267*#REF!)</f>
        <v/>
      </c>
      <c r="U1267" s="202" t="str">
        <f>IF(K1267="","",S1267*#REF!)</f>
        <v/>
      </c>
      <c r="V1267" s="200" t="str">
        <f>IF(K1267="","",R1267*#REF!+S1267*#REF!)</f>
        <v/>
      </c>
      <c r="W1267" s="256" t="str">
        <f t="shared" si="201"/>
        <v/>
      </c>
      <c r="X1267" s="259" t="str">
        <f t="shared" si="202"/>
        <v/>
      </c>
      <c r="Y1267" s="630" t="str">
        <f>IF(W1267="","",W1267*'Step 1  Fixed Inputs'!$B$8)</f>
        <v/>
      </c>
    </row>
    <row r="1268" spans="2:25" hidden="1">
      <c r="B1268" s="407"/>
      <c r="C1268" s="526"/>
      <c r="D1268" s="562"/>
      <c r="E1268" s="542"/>
      <c r="F1268" s="442"/>
      <c r="G1268" s="637"/>
      <c r="H1268" s="532"/>
      <c r="I1268" s="647"/>
      <c r="J1268" s="649"/>
      <c r="K1268" s="441" t="str">
        <f>IF(C1268="","",VLOOKUP(C1268,'Reference 10.0 EULs'!$D$2:$E$120,2,))</f>
        <v/>
      </c>
      <c r="L1268" s="196" t="str">
        <f t="shared" si="205"/>
        <v/>
      </c>
      <c r="M1268" s="198" t="str">
        <f t="shared" si="199"/>
        <v/>
      </c>
      <c r="N1268" s="198"/>
      <c r="O1268" s="198"/>
      <c r="P1268" s="197" t="str">
        <f t="shared" si="206"/>
        <v/>
      </c>
      <c r="Q1268" s="199" t="str">
        <f t="shared" si="200"/>
        <v/>
      </c>
      <c r="R1268" s="200" t="str">
        <f>IF(K1268="","",'Step 1  Fixed Inputs'!$B$3*(1+'Step 1  Fixed Inputs'!$B$7)/('Step 1  Fixed Inputs'!$B$5-'Step 1  Fixed Inputs'!$B$7)*(1-((1+'Step 1  Fixed Inputs'!$B$7)/(1+'Step 1  Fixed Inputs'!$B$5))^$K1268))</f>
        <v/>
      </c>
      <c r="S1268" s="201" t="str">
        <f>IF(K1268="","",'Step 1  Fixed Inputs'!$B$4*(1+'Step 1  Fixed Inputs'!$B$7)/('Step 1  Fixed Inputs'!$B$5-'Step 1  Fixed Inputs'!$B$7)*(1-((1+'Step 1  Fixed Inputs'!$B$7)/(1+'Step 1  Fixed Inputs'!$B$5))^$K1268))</f>
        <v/>
      </c>
      <c r="T1268" s="202" t="str">
        <f>IF(K1268="","",R1268*#REF!)</f>
        <v/>
      </c>
      <c r="U1268" s="202" t="str">
        <f>IF(K1268="","",S1268*#REF!)</f>
        <v/>
      </c>
      <c r="V1268" s="200" t="str">
        <f>IF(K1268="","",R1268*#REF!+S1268*#REF!)</f>
        <v/>
      </c>
      <c r="W1268" s="256" t="str">
        <f t="shared" si="201"/>
        <v/>
      </c>
      <c r="X1268" s="259" t="str">
        <f t="shared" si="202"/>
        <v/>
      </c>
      <c r="Y1268" s="630" t="str">
        <f>IF(W1268="","",W1268*'Step 1  Fixed Inputs'!$B$8)</f>
        <v/>
      </c>
    </row>
    <row r="1269" spans="2:25" hidden="1">
      <c r="B1269" s="407"/>
      <c r="C1269" s="526"/>
      <c r="D1269" s="562"/>
      <c r="E1269" s="542"/>
      <c r="F1269" s="442"/>
      <c r="G1269" s="637"/>
      <c r="H1269" s="532"/>
      <c r="I1269" s="647"/>
      <c r="J1269" s="649"/>
      <c r="K1269" s="441" t="str">
        <f>IF(C1269="","",VLOOKUP(C1269,'Reference 10.0 EULs'!$D$2:$E$120,2,))</f>
        <v/>
      </c>
      <c r="L1269" s="196" t="str">
        <f t="shared" si="205"/>
        <v/>
      </c>
      <c r="M1269" s="198" t="str">
        <f t="shared" si="199"/>
        <v/>
      </c>
      <c r="N1269" s="198"/>
      <c r="O1269" s="198"/>
      <c r="P1269" s="197" t="str">
        <f t="shared" si="206"/>
        <v/>
      </c>
      <c r="Q1269" s="199" t="str">
        <f t="shared" si="200"/>
        <v/>
      </c>
      <c r="R1269" s="200" t="str">
        <f>IF(K1269="","",'Step 1  Fixed Inputs'!$B$3*(1+'Step 1  Fixed Inputs'!$B$7)/('Step 1  Fixed Inputs'!$B$5-'Step 1  Fixed Inputs'!$B$7)*(1-((1+'Step 1  Fixed Inputs'!$B$7)/(1+'Step 1  Fixed Inputs'!$B$5))^$K1269))</f>
        <v/>
      </c>
      <c r="S1269" s="201" t="str">
        <f>IF(K1269="","",'Step 1  Fixed Inputs'!$B$4*(1+'Step 1  Fixed Inputs'!$B$7)/('Step 1  Fixed Inputs'!$B$5-'Step 1  Fixed Inputs'!$B$7)*(1-((1+'Step 1  Fixed Inputs'!$B$7)/(1+'Step 1  Fixed Inputs'!$B$5))^$K1269))</f>
        <v/>
      </c>
      <c r="T1269" s="202" t="str">
        <f>IF(K1269="","",R1269*#REF!)</f>
        <v/>
      </c>
      <c r="U1269" s="202" t="str">
        <f>IF(K1269="","",S1269*#REF!)</f>
        <v/>
      </c>
      <c r="V1269" s="200" t="str">
        <f>IF(K1269="","",R1269*#REF!+S1269*#REF!)</f>
        <v/>
      </c>
      <c r="W1269" s="256" t="str">
        <f t="shared" si="201"/>
        <v/>
      </c>
      <c r="X1269" s="259" t="str">
        <f t="shared" si="202"/>
        <v/>
      </c>
      <c r="Y1269" s="630" t="str">
        <f>IF(W1269="","",W1269*'Step 1  Fixed Inputs'!$B$8)</f>
        <v/>
      </c>
    </row>
    <row r="1270" spans="2:25" hidden="1">
      <c r="B1270" s="407"/>
      <c r="C1270" s="526"/>
      <c r="D1270" s="562"/>
      <c r="E1270" s="542"/>
      <c r="F1270" s="442"/>
      <c r="G1270" s="637"/>
      <c r="H1270" s="532"/>
      <c r="I1270" s="647"/>
      <c r="J1270" s="649"/>
      <c r="K1270" s="441" t="str">
        <f>IF(C1270="","",VLOOKUP(C1270,'Reference 10.0 EULs'!$D$2:$E$120,2,))</f>
        <v/>
      </c>
      <c r="L1270" s="196" t="str">
        <f t="shared" si="205"/>
        <v/>
      </c>
      <c r="M1270" s="198" t="str">
        <f t="shared" si="199"/>
        <v/>
      </c>
      <c r="N1270" s="198"/>
      <c r="O1270" s="198"/>
      <c r="P1270" s="197" t="str">
        <f t="shared" si="206"/>
        <v/>
      </c>
      <c r="Q1270" s="199" t="str">
        <f t="shared" si="200"/>
        <v/>
      </c>
      <c r="R1270" s="200" t="str">
        <f>IF(K1270="","",'Step 1  Fixed Inputs'!$B$3*(1+'Step 1  Fixed Inputs'!$B$7)/('Step 1  Fixed Inputs'!$B$5-'Step 1  Fixed Inputs'!$B$7)*(1-((1+'Step 1  Fixed Inputs'!$B$7)/(1+'Step 1  Fixed Inputs'!$B$5))^$K1270))</f>
        <v/>
      </c>
      <c r="S1270" s="201" t="str">
        <f>IF(K1270="","",'Step 1  Fixed Inputs'!$B$4*(1+'Step 1  Fixed Inputs'!$B$7)/('Step 1  Fixed Inputs'!$B$5-'Step 1  Fixed Inputs'!$B$7)*(1-((1+'Step 1  Fixed Inputs'!$B$7)/(1+'Step 1  Fixed Inputs'!$B$5))^$K1270))</f>
        <v/>
      </c>
      <c r="T1270" s="202" t="str">
        <f>IF(K1270="","",R1270*#REF!)</f>
        <v/>
      </c>
      <c r="U1270" s="202" t="str">
        <f>IF(K1270="","",S1270*#REF!)</f>
        <v/>
      </c>
      <c r="V1270" s="200" t="str">
        <f>IF(K1270="","",R1270*#REF!+S1270*#REF!)</f>
        <v/>
      </c>
      <c r="W1270" s="256" t="str">
        <f t="shared" si="201"/>
        <v/>
      </c>
      <c r="X1270" s="259" t="str">
        <f t="shared" si="202"/>
        <v/>
      </c>
      <c r="Y1270" s="630" t="str">
        <f>IF(W1270="","",W1270*'Step 1  Fixed Inputs'!$B$8)</f>
        <v/>
      </c>
    </row>
    <row r="1271" spans="2:25" hidden="1">
      <c r="B1271" s="407"/>
      <c r="C1271" s="526"/>
      <c r="D1271" s="562"/>
      <c r="E1271" s="542"/>
      <c r="F1271" s="442"/>
      <c r="G1271" s="637"/>
      <c r="H1271" s="532"/>
      <c r="I1271" s="647"/>
      <c r="J1271" s="649"/>
      <c r="K1271" s="441" t="str">
        <f>IF(C1271="","",VLOOKUP(C1271,'Reference 10.0 EULs'!$D$2:$E$120,2,))</f>
        <v/>
      </c>
      <c r="L1271" s="196" t="str">
        <f t="shared" si="203"/>
        <v/>
      </c>
      <c r="M1271" s="198" t="str">
        <f t="shared" si="199"/>
        <v/>
      </c>
      <c r="N1271" s="198"/>
      <c r="O1271" s="198"/>
      <c r="P1271" s="197" t="str">
        <f t="shared" si="204"/>
        <v/>
      </c>
      <c r="Q1271" s="199" t="str">
        <f t="shared" si="200"/>
        <v/>
      </c>
      <c r="R1271" s="200" t="str">
        <f>IF(K1271="","",'Step 1  Fixed Inputs'!$B$3*(1+'Step 1  Fixed Inputs'!$B$7)/('Step 1  Fixed Inputs'!$B$5-'Step 1  Fixed Inputs'!$B$7)*(1-((1+'Step 1  Fixed Inputs'!$B$7)/(1+'Step 1  Fixed Inputs'!$B$5))^$K1271))</f>
        <v/>
      </c>
      <c r="S1271" s="201" t="str">
        <f>IF(K1271="","",'Step 1  Fixed Inputs'!$B$4*(1+'Step 1  Fixed Inputs'!$B$7)/('Step 1  Fixed Inputs'!$B$5-'Step 1  Fixed Inputs'!$B$7)*(1-((1+'Step 1  Fixed Inputs'!$B$7)/(1+'Step 1  Fixed Inputs'!$B$5))^$K1271))</f>
        <v/>
      </c>
      <c r="T1271" s="202" t="str">
        <f>IF(K1271="","",R1271*#REF!)</f>
        <v/>
      </c>
      <c r="U1271" s="202" t="str">
        <f>IF(K1271="","",S1271*#REF!)</f>
        <v/>
      </c>
      <c r="V1271" s="200" t="str">
        <f>IF(K1271="","",R1271*#REF!+S1271*#REF!)</f>
        <v/>
      </c>
      <c r="W1271" s="256" t="str">
        <f t="shared" si="201"/>
        <v/>
      </c>
      <c r="X1271" s="259" t="str">
        <f t="shared" si="202"/>
        <v/>
      </c>
      <c r="Y1271" s="630" t="str">
        <f>IF(W1271="","",W1271*'Step 1  Fixed Inputs'!$B$8)</f>
        <v/>
      </c>
    </row>
    <row r="1272" spans="2:25" hidden="1">
      <c r="B1272" s="407"/>
      <c r="C1272" s="526"/>
      <c r="D1272" s="562"/>
      <c r="E1272" s="542"/>
      <c r="F1272" s="442"/>
      <c r="G1272" s="637"/>
      <c r="H1272" s="532"/>
      <c r="I1272" s="647"/>
      <c r="J1272" s="649"/>
      <c r="K1272" s="441" t="str">
        <f>IF(C1272="","",VLOOKUP(C1272,'Reference 10.0 EULs'!$D$2:$E$120,2,))</f>
        <v/>
      </c>
      <c r="L1272" s="196" t="str">
        <f t="shared" si="203"/>
        <v/>
      </c>
      <c r="M1272" s="198" t="str">
        <f t="shared" si="199"/>
        <v/>
      </c>
      <c r="N1272" s="198"/>
      <c r="O1272" s="198"/>
      <c r="P1272" s="197" t="str">
        <f t="shared" si="204"/>
        <v/>
      </c>
      <c r="Q1272" s="199" t="str">
        <f t="shared" si="200"/>
        <v/>
      </c>
      <c r="R1272" s="200" t="str">
        <f>IF(K1272="","",'Step 1  Fixed Inputs'!$B$3*(1+'Step 1  Fixed Inputs'!$B$7)/('Step 1  Fixed Inputs'!$B$5-'Step 1  Fixed Inputs'!$B$7)*(1-((1+'Step 1  Fixed Inputs'!$B$7)/(1+'Step 1  Fixed Inputs'!$B$5))^$K1272))</f>
        <v/>
      </c>
      <c r="S1272" s="201" t="str">
        <f>IF(K1272="","",'Step 1  Fixed Inputs'!$B$4*(1+'Step 1  Fixed Inputs'!$B$7)/('Step 1  Fixed Inputs'!$B$5-'Step 1  Fixed Inputs'!$B$7)*(1-((1+'Step 1  Fixed Inputs'!$B$7)/(1+'Step 1  Fixed Inputs'!$B$5))^$K1272))</f>
        <v/>
      </c>
      <c r="T1272" s="202" t="str">
        <f>IF(K1272="","",R1272*#REF!)</f>
        <v/>
      </c>
      <c r="U1272" s="202" t="str">
        <f>IF(K1272="","",S1272*#REF!)</f>
        <v/>
      </c>
      <c r="V1272" s="200" t="str">
        <f>IF(K1272="","",R1272*#REF!+S1272*#REF!)</f>
        <v/>
      </c>
      <c r="W1272" s="256" t="str">
        <f t="shared" si="201"/>
        <v/>
      </c>
      <c r="X1272" s="259" t="str">
        <f t="shared" si="202"/>
        <v/>
      </c>
      <c r="Y1272" s="630" t="str">
        <f>IF(W1272="","",W1272*'Step 1  Fixed Inputs'!$B$8)</f>
        <v/>
      </c>
    </row>
    <row r="1273" spans="2:25" hidden="1">
      <c r="B1273" s="407"/>
      <c r="C1273" s="526"/>
      <c r="D1273" s="562"/>
      <c r="E1273" s="542"/>
      <c r="F1273" s="442"/>
      <c r="G1273" s="637"/>
      <c r="H1273" s="532"/>
      <c r="I1273" s="647"/>
      <c r="J1273" s="649"/>
      <c r="K1273" s="441" t="str">
        <f>IF(C1273="","",VLOOKUP(C1273,'Reference 10.0 EULs'!$D$2:$E$120,2,))</f>
        <v/>
      </c>
      <c r="L1273" s="196" t="str">
        <f t="shared" ref="L1273:L1293" si="207">IF(K1273="","",(J1273/J$1240)*L$1240)</f>
        <v/>
      </c>
      <c r="M1273" s="198" t="str">
        <f t="shared" ref="M1273:M1304" si="208">IF(K1273="","",SUM(J1273,L1273))</f>
        <v/>
      </c>
      <c r="N1273" s="198"/>
      <c r="O1273" s="198"/>
      <c r="P1273" s="197" t="str">
        <f t="shared" ref="P1273:P1293" si="209">IF(K1273="","",(J1273/J$1240)*P$1240)</f>
        <v/>
      </c>
      <c r="Q1273" s="199" t="str">
        <f t="shared" ref="Q1273:Q1304" si="210">IF(K1273="","",SUM(J1273,P1273))</f>
        <v/>
      </c>
      <c r="R1273" s="200" t="str">
        <f>IF(K1273="","",'Step 1  Fixed Inputs'!$B$3*(1+'Step 1  Fixed Inputs'!$B$7)/('Step 1  Fixed Inputs'!$B$5-'Step 1  Fixed Inputs'!$B$7)*(1-((1+'Step 1  Fixed Inputs'!$B$7)/(1+'Step 1  Fixed Inputs'!$B$5))^$K1273))</f>
        <v/>
      </c>
      <c r="S1273" s="201" t="str">
        <f>IF(K1273="","",'Step 1  Fixed Inputs'!$B$4*(1+'Step 1  Fixed Inputs'!$B$7)/('Step 1  Fixed Inputs'!$B$5-'Step 1  Fixed Inputs'!$B$7)*(1-((1+'Step 1  Fixed Inputs'!$B$7)/(1+'Step 1  Fixed Inputs'!$B$5))^$K1273))</f>
        <v/>
      </c>
      <c r="T1273" s="202" t="str">
        <f>IF(K1273="","",R1273*#REF!)</f>
        <v/>
      </c>
      <c r="U1273" s="202" t="str">
        <f>IF(K1273="","",S1273*#REF!)</f>
        <v/>
      </c>
      <c r="V1273" s="200" t="str">
        <f>IF(K1273="","",R1273*#REF!+S1273*#REF!)</f>
        <v/>
      </c>
      <c r="W1273" s="256" t="str">
        <f t="shared" ref="W1273:W1304" si="211">IF(K1273="","",V1273-Q1273)</f>
        <v/>
      </c>
      <c r="X1273" s="259" t="str">
        <f t="shared" ref="X1273:X1304" si="212">IF(K1273="","",V1273/Q1273)</f>
        <v/>
      </c>
      <c r="Y1273" s="630" t="str">
        <f>IF(W1273="","",W1273*'Step 1  Fixed Inputs'!$B$8)</f>
        <v/>
      </c>
    </row>
    <row r="1274" spans="2:25" hidden="1">
      <c r="B1274" s="407"/>
      <c r="C1274" s="526"/>
      <c r="D1274" s="562"/>
      <c r="E1274" s="542"/>
      <c r="F1274" s="442"/>
      <c r="G1274" s="637"/>
      <c r="H1274" s="532"/>
      <c r="I1274" s="647"/>
      <c r="J1274" s="649"/>
      <c r="K1274" s="441" t="str">
        <f>IF(C1274="","",VLOOKUP(C1274,'Reference 10.0 EULs'!$D$2:$E$120,2,))</f>
        <v/>
      </c>
      <c r="L1274" s="196" t="str">
        <f t="shared" si="207"/>
        <v/>
      </c>
      <c r="M1274" s="198" t="str">
        <f t="shared" si="208"/>
        <v/>
      </c>
      <c r="N1274" s="198"/>
      <c r="O1274" s="198"/>
      <c r="P1274" s="197" t="str">
        <f t="shared" si="209"/>
        <v/>
      </c>
      <c r="Q1274" s="199" t="str">
        <f t="shared" si="210"/>
        <v/>
      </c>
      <c r="R1274" s="200" t="str">
        <f>IF(K1274="","",'Step 1  Fixed Inputs'!$B$3*(1+'Step 1  Fixed Inputs'!$B$7)/('Step 1  Fixed Inputs'!$B$5-'Step 1  Fixed Inputs'!$B$7)*(1-((1+'Step 1  Fixed Inputs'!$B$7)/(1+'Step 1  Fixed Inputs'!$B$5))^$K1274))</f>
        <v/>
      </c>
      <c r="S1274" s="201" t="str">
        <f>IF(K1274="","",'Step 1  Fixed Inputs'!$B$4*(1+'Step 1  Fixed Inputs'!$B$7)/('Step 1  Fixed Inputs'!$B$5-'Step 1  Fixed Inputs'!$B$7)*(1-((1+'Step 1  Fixed Inputs'!$B$7)/(1+'Step 1  Fixed Inputs'!$B$5))^$K1274))</f>
        <v/>
      </c>
      <c r="T1274" s="202" t="str">
        <f>IF(K1274="","",R1274*#REF!)</f>
        <v/>
      </c>
      <c r="U1274" s="202" t="str">
        <f>IF(K1274="","",S1274*#REF!)</f>
        <v/>
      </c>
      <c r="V1274" s="200" t="str">
        <f>IF(K1274="","",R1274*#REF!+S1274*#REF!)</f>
        <v/>
      </c>
      <c r="W1274" s="256" t="str">
        <f t="shared" si="211"/>
        <v/>
      </c>
      <c r="X1274" s="259" t="str">
        <f t="shared" si="212"/>
        <v/>
      </c>
      <c r="Y1274" s="630" t="str">
        <f>IF(W1274="","",W1274*'Step 1  Fixed Inputs'!$B$8)</f>
        <v/>
      </c>
    </row>
    <row r="1275" spans="2:25" hidden="1">
      <c r="B1275" s="407"/>
      <c r="C1275" s="526"/>
      <c r="D1275" s="562"/>
      <c r="E1275" s="542"/>
      <c r="F1275" s="442"/>
      <c r="G1275" s="637"/>
      <c r="H1275" s="532"/>
      <c r="I1275" s="647"/>
      <c r="J1275" s="649"/>
      <c r="K1275" s="441" t="str">
        <f>IF(C1275="","",VLOOKUP(C1275,'Reference 10.0 EULs'!$D$2:$E$120,2,))</f>
        <v/>
      </c>
      <c r="L1275" s="196" t="str">
        <f t="shared" si="207"/>
        <v/>
      </c>
      <c r="M1275" s="198" t="str">
        <f t="shared" si="208"/>
        <v/>
      </c>
      <c r="N1275" s="198"/>
      <c r="O1275" s="198"/>
      <c r="P1275" s="197" t="str">
        <f t="shared" si="209"/>
        <v/>
      </c>
      <c r="Q1275" s="199" t="str">
        <f t="shared" si="210"/>
        <v/>
      </c>
      <c r="R1275" s="200" t="str">
        <f>IF(K1275="","",'Step 1  Fixed Inputs'!$B$3*(1+'Step 1  Fixed Inputs'!$B$7)/('Step 1  Fixed Inputs'!$B$5-'Step 1  Fixed Inputs'!$B$7)*(1-((1+'Step 1  Fixed Inputs'!$B$7)/(1+'Step 1  Fixed Inputs'!$B$5))^$K1275))</f>
        <v/>
      </c>
      <c r="S1275" s="201" t="str">
        <f>IF(K1275="","",'Step 1  Fixed Inputs'!$B$4*(1+'Step 1  Fixed Inputs'!$B$7)/('Step 1  Fixed Inputs'!$B$5-'Step 1  Fixed Inputs'!$B$7)*(1-((1+'Step 1  Fixed Inputs'!$B$7)/(1+'Step 1  Fixed Inputs'!$B$5))^$K1275))</f>
        <v/>
      </c>
      <c r="T1275" s="202" t="str">
        <f>IF(K1275="","",R1275*#REF!)</f>
        <v/>
      </c>
      <c r="U1275" s="202" t="str">
        <f>IF(K1275="","",S1275*#REF!)</f>
        <v/>
      </c>
      <c r="V1275" s="200" t="str">
        <f>IF(K1275="","",R1275*#REF!+S1275*#REF!)</f>
        <v/>
      </c>
      <c r="W1275" s="256" t="str">
        <f t="shared" si="211"/>
        <v/>
      </c>
      <c r="X1275" s="259" t="str">
        <f t="shared" si="212"/>
        <v/>
      </c>
      <c r="Y1275" s="630" t="str">
        <f>IF(W1275="","",W1275*'Step 1  Fixed Inputs'!$B$8)</f>
        <v/>
      </c>
    </row>
    <row r="1276" spans="2:25" hidden="1">
      <c r="B1276" s="407"/>
      <c r="C1276" s="526"/>
      <c r="D1276" s="562"/>
      <c r="E1276" s="542"/>
      <c r="F1276" s="442"/>
      <c r="G1276" s="637"/>
      <c r="H1276" s="532"/>
      <c r="I1276" s="647"/>
      <c r="J1276" s="649"/>
      <c r="K1276" s="441" t="str">
        <f>IF(C1276="","",VLOOKUP(C1276,'Reference 10.0 EULs'!$D$2:$E$120,2,))</f>
        <v/>
      </c>
      <c r="L1276" s="196" t="str">
        <f t="shared" si="207"/>
        <v/>
      </c>
      <c r="M1276" s="198" t="str">
        <f t="shared" si="208"/>
        <v/>
      </c>
      <c r="N1276" s="198"/>
      <c r="O1276" s="198"/>
      <c r="P1276" s="197" t="str">
        <f t="shared" si="209"/>
        <v/>
      </c>
      <c r="Q1276" s="199" t="str">
        <f t="shared" si="210"/>
        <v/>
      </c>
      <c r="R1276" s="200" t="str">
        <f>IF(K1276="","",'Step 1  Fixed Inputs'!$B$3*(1+'Step 1  Fixed Inputs'!$B$7)/('Step 1  Fixed Inputs'!$B$5-'Step 1  Fixed Inputs'!$B$7)*(1-((1+'Step 1  Fixed Inputs'!$B$7)/(1+'Step 1  Fixed Inputs'!$B$5))^$K1276))</f>
        <v/>
      </c>
      <c r="S1276" s="201" t="str">
        <f>IF(K1276="","",'Step 1  Fixed Inputs'!$B$4*(1+'Step 1  Fixed Inputs'!$B$7)/('Step 1  Fixed Inputs'!$B$5-'Step 1  Fixed Inputs'!$B$7)*(1-((1+'Step 1  Fixed Inputs'!$B$7)/(1+'Step 1  Fixed Inputs'!$B$5))^$K1276))</f>
        <v/>
      </c>
      <c r="T1276" s="202" t="str">
        <f>IF(K1276="","",R1276*#REF!)</f>
        <v/>
      </c>
      <c r="U1276" s="202" t="str">
        <f>IF(K1276="","",S1276*#REF!)</f>
        <v/>
      </c>
      <c r="V1276" s="200" t="str">
        <f>IF(K1276="","",R1276*#REF!+S1276*#REF!)</f>
        <v/>
      </c>
      <c r="W1276" s="256" t="str">
        <f t="shared" si="211"/>
        <v/>
      </c>
      <c r="X1276" s="259" t="str">
        <f t="shared" si="212"/>
        <v/>
      </c>
      <c r="Y1276" s="630" t="str">
        <f>IF(W1276="","",W1276*'Step 1  Fixed Inputs'!$B$8)</f>
        <v/>
      </c>
    </row>
    <row r="1277" spans="2:25" hidden="1">
      <c r="B1277" s="407"/>
      <c r="C1277" s="526"/>
      <c r="D1277" s="562"/>
      <c r="E1277" s="542"/>
      <c r="F1277" s="442"/>
      <c r="G1277" s="637"/>
      <c r="H1277" s="532"/>
      <c r="I1277" s="647"/>
      <c r="J1277" s="649"/>
      <c r="K1277" s="441" t="str">
        <f>IF(C1277="","",VLOOKUP(C1277,'Reference 10.0 EULs'!$D$2:$E$120,2,))</f>
        <v/>
      </c>
      <c r="L1277" s="196" t="str">
        <f t="shared" si="207"/>
        <v/>
      </c>
      <c r="M1277" s="198" t="str">
        <f t="shared" si="208"/>
        <v/>
      </c>
      <c r="N1277" s="198"/>
      <c r="O1277" s="198"/>
      <c r="P1277" s="197" t="str">
        <f t="shared" si="209"/>
        <v/>
      </c>
      <c r="Q1277" s="199" t="str">
        <f t="shared" si="210"/>
        <v/>
      </c>
      <c r="R1277" s="200" t="str">
        <f>IF(K1277="","",'Step 1  Fixed Inputs'!$B$3*(1+'Step 1  Fixed Inputs'!$B$7)/('Step 1  Fixed Inputs'!$B$5-'Step 1  Fixed Inputs'!$B$7)*(1-((1+'Step 1  Fixed Inputs'!$B$7)/(1+'Step 1  Fixed Inputs'!$B$5))^$K1277))</f>
        <v/>
      </c>
      <c r="S1277" s="201" t="str">
        <f>IF(K1277="","",'Step 1  Fixed Inputs'!$B$4*(1+'Step 1  Fixed Inputs'!$B$7)/('Step 1  Fixed Inputs'!$B$5-'Step 1  Fixed Inputs'!$B$7)*(1-((1+'Step 1  Fixed Inputs'!$B$7)/(1+'Step 1  Fixed Inputs'!$B$5))^$K1277))</f>
        <v/>
      </c>
      <c r="T1277" s="202" t="str">
        <f>IF(K1277="","",R1277*#REF!)</f>
        <v/>
      </c>
      <c r="U1277" s="202" t="str">
        <f>IF(K1277="","",S1277*#REF!)</f>
        <v/>
      </c>
      <c r="V1277" s="200" t="str">
        <f>IF(K1277="","",R1277*#REF!+S1277*#REF!)</f>
        <v/>
      </c>
      <c r="W1277" s="256" t="str">
        <f t="shared" si="211"/>
        <v/>
      </c>
      <c r="X1277" s="259" t="str">
        <f t="shared" si="212"/>
        <v/>
      </c>
      <c r="Y1277" s="630" t="str">
        <f>IF(W1277="","",W1277*'Step 1  Fixed Inputs'!$B$8)</f>
        <v/>
      </c>
    </row>
    <row r="1278" spans="2:25" hidden="1">
      <c r="B1278" s="407"/>
      <c r="C1278" s="526"/>
      <c r="D1278" s="562"/>
      <c r="E1278" s="542"/>
      <c r="F1278" s="442"/>
      <c r="G1278" s="637"/>
      <c r="H1278" s="532"/>
      <c r="I1278" s="647"/>
      <c r="J1278" s="649"/>
      <c r="K1278" s="441" t="str">
        <f>IF(C1278="","",VLOOKUP(C1278,'Reference 10.0 EULs'!$D$2:$E$120,2,))</f>
        <v/>
      </c>
      <c r="L1278" s="196" t="str">
        <f t="shared" si="207"/>
        <v/>
      </c>
      <c r="M1278" s="198" t="str">
        <f t="shared" si="208"/>
        <v/>
      </c>
      <c r="N1278" s="198"/>
      <c r="O1278" s="198"/>
      <c r="P1278" s="197" t="str">
        <f t="shared" si="209"/>
        <v/>
      </c>
      <c r="Q1278" s="199" t="str">
        <f t="shared" si="210"/>
        <v/>
      </c>
      <c r="R1278" s="200" t="str">
        <f>IF(K1278="","",'Step 1  Fixed Inputs'!$B$3*(1+'Step 1  Fixed Inputs'!$B$7)/('Step 1  Fixed Inputs'!$B$5-'Step 1  Fixed Inputs'!$B$7)*(1-((1+'Step 1  Fixed Inputs'!$B$7)/(1+'Step 1  Fixed Inputs'!$B$5))^$K1278))</f>
        <v/>
      </c>
      <c r="S1278" s="201" t="str">
        <f>IF(K1278="","",'Step 1  Fixed Inputs'!$B$4*(1+'Step 1  Fixed Inputs'!$B$7)/('Step 1  Fixed Inputs'!$B$5-'Step 1  Fixed Inputs'!$B$7)*(1-((1+'Step 1  Fixed Inputs'!$B$7)/(1+'Step 1  Fixed Inputs'!$B$5))^$K1278))</f>
        <v/>
      </c>
      <c r="T1278" s="202" t="str">
        <f>IF(K1278="","",R1278*#REF!)</f>
        <v/>
      </c>
      <c r="U1278" s="202" t="str">
        <f>IF(K1278="","",S1278*#REF!)</f>
        <v/>
      </c>
      <c r="V1278" s="200" t="str">
        <f>IF(K1278="","",R1278*#REF!+S1278*#REF!)</f>
        <v/>
      </c>
      <c r="W1278" s="256" t="str">
        <f t="shared" si="211"/>
        <v/>
      </c>
      <c r="X1278" s="259" t="str">
        <f t="shared" si="212"/>
        <v/>
      </c>
      <c r="Y1278" s="630" t="str">
        <f>IF(W1278="","",W1278*'Step 1  Fixed Inputs'!$B$8)</f>
        <v/>
      </c>
    </row>
    <row r="1279" spans="2:25" hidden="1">
      <c r="B1279" s="407"/>
      <c r="C1279" s="526"/>
      <c r="D1279" s="562"/>
      <c r="E1279" s="542"/>
      <c r="F1279" s="442"/>
      <c r="G1279" s="637"/>
      <c r="H1279" s="532"/>
      <c r="I1279" s="647"/>
      <c r="J1279" s="649"/>
      <c r="K1279" s="441" t="str">
        <f>IF(C1279="","",VLOOKUP(C1279,'Reference 10.0 EULs'!$D$2:$E$120,2,))</f>
        <v/>
      </c>
      <c r="L1279" s="196" t="str">
        <f t="shared" si="207"/>
        <v/>
      </c>
      <c r="M1279" s="198" t="str">
        <f t="shared" si="208"/>
        <v/>
      </c>
      <c r="N1279" s="198"/>
      <c r="O1279" s="198"/>
      <c r="P1279" s="197" t="str">
        <f t="shared" si="209"/>
        <v/>
      </c>
      <c r="Q1279" s="199" t="str">
        <f t="shared" si="210"/>
        <v/>
      </c>
      <c r="R1279" s="200" t="str">
        <f>IF(K1279="","",'Step 1  Fixed Inputs'!$B$3*(1+'Step 1  Fixed Inputs'!$B$7)/('Step 1  Fixed Inputs'!$B$5-'Step 1  Fixed Inputs'!$B$7)*(1-((1+'Step 1  Fixed Inputs'!$B$7)/(1+'Step 1  Fixed Inputs'!$B$5))^$K1279))</f>
        <v/>
      </c>
      <c r="S1279" s="201" t="str">
        <f>IF(K1279="","",'Step 1  Fixed Inputs'!$B$4*(1+'Step 1  Fixed Inputs'!$B$7)/('Step 1  Fixed Inputs'!$B$5-'Step 1  Fixed Inputs'!$B$7)*(1-((1+'Step 1  Fixed Inputs'!$B$7)/(1+'Step 1  Fixed Inputs'!$B$5))^$K1279))</f>
        <v/>
      </c>
      <c r="T1279" s="202" t="str">
        <f>IF(K1279="","",R1279*#REF!)</f>
        <v/>
      </c>
      <c r="U1279" s="202" t="str">
        <f>IF(K1279="","",S1279*#REF!)</f>
        <v/>
      </c>
      <c r="V1279" s="200" t="str">
        <f>IF(K1279="","",R1279*#REF!+S1279*#REF!)</f>
        <v/>
      </c>
      <c r="W1279" s="256" t="str">
        <f t="shared" si="211"/>
        <v/>
      </c>
      <c r="X1279" s="259" t="str">
        <f t="shared" si="212"/>
        <v/>
      </c>
      <c r="Y1279" s="630" t="str">
        <f>IF(W1279="","",W1279*'Step 1  Fixed Inputs'!$B$8)</f>
        <v/>
      </c>
    </row>
    <row r="1280" spans="2:25" hidden="1">
      <c r="B1280" s="407"/>
      <c r="C1280" s="526"/>
      <c r="D1280" s="562"/>
      <c r="E1280" s="542"/>
      <c r="F1280" s="442"/>
      <c r="G1280" s="637"/>
      <c r="H1280" s="532"/>
      <c r="I1280" s="647"/>
      <c r="J1280" s="649"/>
      <c r="K1280" s="441" t="str">
        <f>IF(C1280="","",VLOOKUP(C1280,'Reference 10.0 EULs'!$D$2:$E$120,2,))</f>
        <v/>
      </c>
      <c r="L1280" s="196" t="str">
        <f t="shared" si="207"/>
        <v/>
      </c>
      <c r="M1280" s="198" t="str">
        <f t="shared" si="208"/>
        <v/>
      </c>
      <c r="N1280" s="198"/>
      <c r="O1280" s="198"/>
      <c r="P1280" s="197" t="str">
        <f t="shared" si="209"/>
        <v/>
      </c>
      <c r="Q1280" s="199" t="str">
        <f t="shared" si="210"/>
        <v/>
      </c>
      <c r="R1280" s="200" t="str">
        <f>IF(K1280="","",'Step 1  Fixed Inputs'!$B$3*(1+'Step 1  Fixed Inputs'!$B$7)/('Step 1  Fixed Inputs'!$B$5-'Step 1  Fixed Inputs'!$B$7)*(1-((1+'Step 1  Fixed Inputs'!$B$7)/(1+'Step 1  Fixed Inputs'!$B$5))^$K1280))</f>
        <v/>
      </c>
      <c r="S1280" s="201" t="str">
        <f>IF(K1280="","",'Step 1  Fixed Inputs'!$B$4*(1+'Step 1  Fixed Inputs'!$B$7)/('Step 1  Fixed Inputs'!$B$5-'Step 1  Fixed Inputs'!$B$7)*(1-((1+'Step 1  Fixed Inputs'!$B$7)/(1+'Step 1  Fixed Inputs'!$B$5))^$K1280))</f>
        <v/>
      </c>
      <c r="T1280" s="202" t="str">
        <f>IF(K1280="","",R1280*#REF!)</f>
        <v/>
      </c>
      <c r="U1280" s="202" t="str">
        <f>IF(K1280="","",S1280*#REF!)</f>
        <v/>
      </c>
      <c r="V1280" s="200" t="str">
        <f>IF(K1280="","",R1280*#REF!+S1280*#REF!)</f>
        <v/>
      </c>
      <c r="W1280" s="256" t="str">
        <f t="shared" si="211"/>
        <v/>
      </c>
      <c r="X1280" s="259" t="str">
        <f t="shared" si="212"/>
        <v/>
      </c>
      <c r="Y1280" s="630" t="str">
        <f>IF(W1280="","",W1280*'Step 1  Fixed Inputs'!$B$8)</f>
        <v/>
      </c>
    </row>
    <row r="1281" spans="2:25" hidden="1">
      <c r="B1281" s="407"/>
      <c r="C1281" s="526"/>
      <c r="D1281" s="562"/>
      <c r="E1281" s="542"/>
      <c r="F1281" s="442"/>
      <c r="G1281" s="637"/>
      <c r="H1281" s="532"/>
      <c r="I1281" s="647"/>
      <c r="J1281" s="649"/>
      <c r="K1281" s="441" t="str">
        <f>IF(C1281="","",VLOOKUP(C1281,'Reference 10.0 EULs'!$D$2:$E$120,2,))</f>
        <v/>
      </c>
      <c r="L1281" s="196" t="str">
        <f t="shared" si="207"/>
        <v/>
      </c>
      <c r="M1281" s="198" t="str">
        <f t="shared" si="208"/>
        <v/>
      </c>
      <c r="N1281" s="198"/>
      <c r="O1281" s="198"/>
      <c r="P1281" s="197" t="str">
        <f t="shared" si="209"/>
        <v/>
      </c>
      <c r="Q1281" s="199" t="str">
        <f t="shared" si="210"/>
        <v/>
      </c>
      <c r="R1281" s="200" t="str">
        <f>IF(K1281="","",'Step 1  Fixed Inputs'!$B$3*(1+'Step 1  Fixed Inputs'!$B$7)/('Step 1  Fixed Inputs'!$B$5-'Step 1  Fixed Inputs'!$B$7)*(1-((1+'Step 1  Fixed Inputs'!$B$7)/(1+'Step 1  Fixed Inputs'!$B$5))^$K1281))</f>
        <v/>
      </c>
      <c r="S1281" s="201" t="str">
        <f>IF(K1281="","",'Step 1  Fixed Inputs'!$B$4*(1+'Step 1  Fixed Inputs'!$B$7)/('Step 1  Fixed Inputs'!$B$5-'Step 1  Fixed Inputs'!$B$7)*(1-((1+'Step 1  Fixed Inputs'!$B$7)/(1+'Step 1  Fixed Inputs'!$B$5))^$K1281))</f>
        <v/>
      </c>
      <c r="T1281" s="202" t="str">
        <f>IF(K1281="","",R1281*#REF!)</f>
        <v/>
      </c>
      <c r="U1281" s="202" t="str">
        <f>IF(K1281="","",S1281*#REF!)</f>
        <v/>
      </c>
      <c r="V1281" s="200" t="str">
        <f>IF(K1281="","",R1281*#REF!+S1281*#REF!)</f>
        <v/>
      </c>
      <c r="W1281" s="256" t="str">
        <f t="shared" si="211"/>
        <v/>
      </c>
      <c r="X1281" s="259" t="str">
        <f t="shared" si="212"/>
        <v/>
      </c>
      <c r="Y1281" s="630" t="str">
        <f>IF(W1281="","",W1281*'Step 1  Fixed Inputs'!$B$8)</f>
        <v/>
      </c>
    </row>
    <row r="1282" spans="2:25" hidden="1">
      <c r="B1282" s="407"/>
      <c r="C1282" s="526"/>
      <c r="D1282" s="562"/>
      <c r="E1282" s="542"/>
      <c r="F1282" s="442"/>
      <c r="G1282" s="637"/>
      <c r="H1282" s="532"/>
      <c r="I1282" s="647"/>
      <c r="J1282" s="649"/>
      <c r="K1282" s="441" t="str">
        <f>IF(C1282="","",VLOOKUP(C1282,'Reference 10.0 EULs'!$D$2:$E$120,2,))</f>
        <v/>
      </c>
      <c r="L1282" s="196" t="str">
        <f t="shared" si="207"/>
        <v/>
      </c>
      <c r="M1282" s="198" t="str">
        <f t="shared" si="208"/>
        <v/>
      </c>
      <c r="N1282" s="198"/>
      <c r="O1282" s="198"/>
      <c r="P1282" s="197" t="str">
        <f t="shared" si="209"/>
        <v/>
      </c>
      <c r="Q1282" s="199" t="str">
        <f t="shared" si="210"/>
        <v/>
      </c>
      <c r="R1282" s="200" t="str">
        <f>IF(K1282="","",'Step 1  Fixed Inputs'!$B$3*(1+'Step 1  Fixed Inputs'!$B$7)/('Step 1  Fixed Inputs'!$B$5-'Step 1  Fixed Inputs'!$B$7)*(1-((1+'Step 1  Fixed Inputs'!$B$7)/(1+'Step 1  Fixed Inputs'!$B$5))^$K1282))</f>
        <v/>
      </c>
      <c r="S1282" s="201" t="str">
        <f>IF(K1282="","",'Step 1  Fixed Inputs'!$B$4*(1+'Step 1  Fixed Inputs'!$B$7)/('Step 1  Fixed Inputs'!$B$5-'Step 1  Fixed Inputs'!$B$7)*(1-((1+'Step 1  Fixed Inputs'!$B$7)/(1+'Step 1  Fixed Inputs'!$B$5))^$K1282))</f>
        <v/>
      </c>
      <c r="T1282" s="202" t="str">
        <f>IF(K1282="","",R1282*#REF!)</f>
        <v/>
      </c>
      <c r="U1282" s="202" t="str">
        <f>IF(K1282="","",S1282*#REF!)</f>
        <v/>
      </c>
      <c r="V1282" s="200" t="str">
        <f>IF(K1282="","",R1282*#REF!+S1282*#REF!)</f>
        <v/>
      </c>
      <c r="W1282" s="256" t="str">
        <f t="shared" si="211"/>
        <v/>
      </c>
      <c r="X1282" s="259" t="str">
        <f t="shared" si="212"/>
        <v/>
      </c>
      <c r="Y1282" s="630" t="str">
        <f>IF(W1282="","",W1282*'Step 1  Fixed Inputs'!$B$8)</f>
        <v/>
      </c>
    </row>
    <row r="1283" spans="2:25" hidden="1">
      <c r="B1283" s="407"/>
      <c r="C1283" s="526"/>
      <c r="D1283" s="562"/>
      <c r="E1283" s="542"/>
      <c r="F1283" s="442"/>
      <c r="G1283" s="637"/>
      <c r="H1283" s="532"/>
      <c r="I1283" s="647"/>
      <c r="J1283" s="649"/>
      <c r="K1283" s="441" t="str">
        <f>IF(C1283="","",VLOOKUP(C1283,'Reference 10.0 EULs'!$D$2:$E$120,2,))</f>
        <v/>
      </c>
      <c r="L1283" s="196" t="str">
        <f t="shared" si="207"/>
        <v/>
      </c>
      <c r="M1283" s="198" t="str">
        <f t="shared" si="208"/>
        <v/>
      </c>
      <c r="N1283" s="198"/>
      <c r="O1283" s="198"/>
      <c r="P1283" s="197" t="str">
        <f t="shared" si="209"/>
        <v/>
      </c>
      <c r="Q1283" s="199" t="str">
        <f t="shared" si="210"/>
        <v/>
      </c>
      <c r="R1283" s="200" t="str">
        <f>IF(K1283="","",'Step 1  Fixed Inputs'!$B$3*(1+'Step 1  Fixed Inputs'!$B$7)/('Step 1  Fixed Inputs'!$B$5-'Step 1  Fixed Inputs'!$B$7)*(1-((1+'Step 1  Fixed Inputs'!$B$7)/(1+'Step 1  Fixed Inputs'!$B$5))^$K1283))</f>
        <v/>
      </c>
      <c r="S1283" s="201" t="str">
        <f>IF(K1283="","",'Step 1  Fixed Inputs'!$B$4*(1+'Step 1  Fixed Inputs'!$B$7)/('Step 1  Fixed Inputs'!$B$5-'Step 1  Fixed Inputs'!$B$7)*(1-((1+'Step 1  Fixed Inputs'!$B$7)/(1+'Step 1  Fixed Inputs'!$B$5))^$K1283))</f>
        <v/>
      </c>
      <c r="T1283" s="202" t="str">
        <f>IF(K1283="","",R1283*#REF!)</f>
        <v/>
      </c>
      <c r="U1283" s="202" t="str">
        <f>IF(K1283="","",S1283*#REF!)</f>
        <v/>
      </c>
      <c r="V1283" s="200" t="str">
        <f>IF(K1283="","",R1283*#REF!+S1283*#REF!)</f>
        <v/>
      </c>
      <c r="W1283" s="256" t="str">
        <f t="shared" si="211"/>
        <v/>
      </c>
      <c r="X1283" s="259" t="str">
        <f t="shared" si="212"/>
        <v/>
      </c>
      <c r="Y1283" s="630" t="str">
        <f>IF(W1283="","",W1283*'Step 1  Fixed Inputs'!$B$8)</f>
        <v/>
      </c>
    </row>
    <row r="1284" spans="2:25" hidden="1">
      <c r="B1284" s="407"/>
      <c r="C1284" s="526"/>
      <c r="D1284" s="562"/>
      <c r="E1284" s="542"/>
      <c r="F1284" s="442"/>
      <c r="G1284" s="637"/>
      <c r="H1284" s="532"/>
      <c r="I1284" s="647"/>
      <c r="J1284" s="649"/>
      <c r="K1284" s="441" t="str">
        <f>IF(C1284="","",VLOOKUP(C1284,'Reference 10.0 EULs'!$D$2:$E$120,2,))</f>
        <v/>
      </c>
      <c r="L1284" s="196" t="str">
        <f t="shared" si="207"/>
        <v/>
      </c>
      <c r="M1284" s="198" t="str">
        <f t="shared" si="208"/>
        <v/>
      </c>
      <c r="N1284" s="198"/>
      <c r="O1284" s="198"/>
      <c r="P1284" s="197" t="str">
        <f t="shared" si="209"/>
        <v/>
      </c>
      <c r="Q1284" s="199" t="str">
        <f t="shared" si="210"/>
        <v/>
      </c>
      <c r="R1284" s="200" t="str">
        <f>IF(K1284="","",'Step 1  Fixed Inputs'!$B$3*(1+'Step 1  Fixed Inputs'!$B$7)/('Step 1  Fixed Inputs'!$B$5-'Step 1  Fixed Inputs'!$B$7)*(1-((1+'Step 1  Fixed Inputs'!$B$7)/(1+'Step 1  Fixed Inputs'!$B$5))^$K1284))</f>
        <v/>
      </c>
      <c r="S1284" s="201" t="str">
        <f>IF(K1284="","",'Step 1  Fixed Inputs'!$B$4*(1+'Step 1  Fixed Inputs'!$B$7)/('Step 1  Fixed Inputs'!$B$5-'Step 1  Fixed Inputs'!$B$7)*(1-((1+'Step 1  Fixed Inputs'!$B$7)/(1+'Step 1  Fixed Inputs'!$B$5))^$K1284))</f>
        <v/>
      </c>
      <c r="T1284" s="202" t="str">
        <f>IF(K1284="","",R1284*#REF!)</f>
        <v/>
      </c>
      <c r="U1284" s="202" t="str">
        <f>IF(K1284="","",S1284*#REF!)</f>
        <v/>
      </c>
      <c r="V1284" s="200" t="str">
        <f>IF(K1284="","",R1284*#REF!+S1284*#REF!)</f>
        <v/>
      </c>
      <c r="W1284" s="256" t="str">
        <f t="shared" si="211"/>
        <v/>
      </c>
      <c r="X1284" s="259" t="str">
        <f t="shared" si="212"/>
        <v/>
      </c>
      <c r="Y1284" s="630" t="str">
        <f>IF(W1284="","",W1284*'Step 1  Fixed Inputs'!$B$8)</f>
        <v/>
      </c>
    </row>
    <row r="1285" spans="2:25" hidden="1">
      <c r="B1285" s="407"/>
      <c r="C1285" s="526"/>
      <c r="D1285" s="562"/>
      <c r="E1285" s="542"/>
      <c r="F1285" s="442"/>
      <c r="G1285" s="637"/>
      <c r="H1285" s="532"/>
      <c r="I1285" s="647"/>
      <c r="J1285" s="649"/>
      <c r="K1285" s="441" t="str">
        <f>IF(C1285="","",VLOOKUP(C1285,'Reference 10.0 EULs'!$D$2:$E$120,2,))</f>
        <v/>
      </c>
      <c r="L1285" s="196" t="str">
        <f t="shared" si="207"/>
        <v/>
      </c>
      <c r="M1285" s="198" t="str">
        <f t="shared" si="208"/>
        <v/>
      </c>
      <c r="N1285" s="198"/>
      <c r="O1285" s="198"/>
      <c r="P1285" s="197" t="str">
        <f t="shared" si="209"/>
        <v/>
      </c>
      <c r="Q1285" s="199" t="str">
        <f t="shared" si="210"/>
        <v/>
      </c>
      <c r="R1285" s="200" t="str">
        <f>IF(K1285="","",'Step 1  Fixed Inputs'!$B$3*(1+'Step 1  Fixed Inputs'!$B$7)/('Step 1  Fixed Inputs'!$B$5-'Step 1  Fixed Inputs'!$B$7)*(1-((1+'Step 1  Fixed Inputs'!$B$7)/(1+'Step 1  Fixed Inputs'!$B$5))^$K1285))</f>
        <v/>
      </c>
      <c r="S1285" s="201" t="str">
        <f>IF(K1285="","",'Step 1  Fixed Inputs'!$B$4*(1+'Step 1  Fixed Inputs'!$B$7)/('Step 1  Fixed Inputs'!$B$5-'Step 1  Fixed Inputs'!$B$7)*(1-((1+'Step 1  Fixed Inputs'!$B$7)/(1+'Step 1  Fixed Inputs'!$B$5))^$K1285))</f>
        <v/>
      </c>
      <c r="T1285" s="202" t="str">
        <f>IF(K1285="","",R1285*#REF!)</f>
        <v/>
      </c>
      <c r="U1285" s="202" t="str">
        <f>IF(K1285="","",S1285*#REF!)</f>
        <v/>
      </c>
      <c r="V1285" s="200" t="str">
        <f>IF(K1285="","",R1285*#REF!+S1285*#REF!)</f>
        <v/>
      </c>
      <c r="W1285" s="256" t="str">
        <f t="shared" si="211"/>
        <v/>
      </c>
      <c r="X1285" s="259" t="str">
        <f t="shared" si="212"/>
        <v/>
      </c>
      <c r="Y1285" s="630" t="str">
        <f>IF(W1285="","",W1285*'Step 1  Fixed Inputs'!$B$8)</f>
        <v/>
      </c>
    </row>
    <row r="1286" spans="2:25" hidden="1">
      <c r="B1286" s="407"/>
      <c r="C1286" s="526"/>
      <c r="D1286" s="562"/>
      <c r="E1286" s="542"/>
      <c r="F1286" s="442"/>
      <c r="G1286" s="637"/>
      <c r="H1286" s="532"/>
      <c r="I1286" s="647"/>
      <c r="J1286" s="649"/>
      <c r="K1286" s="441" t="str">
        <f>IF(C1286="","",VLOOKUP(C1286,'Reference 10.0 EULs'!$D$2:$E$120,2,))</f>
        <v/>
      </c>
      <c r="L1286" s="196" t="str">
        <f t="shared" si="207"/>
        <v/>
      </c>
      <c r="M1286" s="198" t="str">
        <f t="shared" si="208"/>
        <v/>
      </c>
      <c r="N1286" s="198"/>
      <c r="O1286" s="198"/>
      <c r="P1286" s="197" t="str">
        <f t="shared" si="209"/>
        <v/>
      </c>
      <c r="Q1286" s="199" t="str">
        <f t="shared" si="210"/>
        <v/>
      </c>
      <c r="R1286" s="200" t="str">
        <f>IF(K1286="","",'Step 1  Fixed Inputs'!$B$3*(1+'Step 1  Fixed Inputs'!$B$7)/('Step 1  Fixed Inputs'!$B$5-'Step 1  Fixed Inputs'!$B$7)*(1-((1+'Step 1  Fixed Inputs'!$B$7)/(1+'Step 1  Fixed Inputs'!$B$5))^$K1286))</f>
        <v/>
      </c>
      <c r="S1286" s="201" t="str">
        <f>IF(K1286="","",'Step 1  Fixed Inputs'!$B$4*(1+'Step 1  Fixed Inputs'!$B$7)/('Step 1  Fixed Inputs'!$B$5-'Step 1  Fixed Inputs'!$B$7)*(1-((1+'Step 1  Fixed Inputs'!$B$7)/(1+'Step 1  Fixed Inputs'!$B$5))^$K1286))</f>
        <v/>
      </c>
      <c r="T1286" s="202" t="str">
        <f>IF(K1286="","",R1286*#REF!)</f>
        <v/>
      </c>
      <c r="U1286" s="202" t="str">
        <f>IF(K1286="","",S1286*#REF!)</f>
        <v/>
      </c>
      <c r="V1286" s="200" t="str">
        <f>IF(K1286="","",R1286*#REF!+S1286*#REF!)</f>
        <v/>
      </c>
      <c r="W1286" s="256" t="str">
        <f t="shared" si="211"/>
        <v/>
      </c>
      <c r="X1286" s="259" t="str">
        <f t="shared" si="212"/>
        <v/>
      </c>
      <c r="Y1286" s="630" t="str">
        <f>IF(W1286="","",W1286*'Step 1  Fixed Inputs'!$B$8)</f>
        <v/>
      </c>
    </row>
    <row r="1287" spans="2:25" hidden="1">
      <c r="B1287" s="407"/>
      <c r="C1287" s="526"/>
      <c r="D1287" s="562"/>
      <c r="E1287" s="542"/>
      <c r="F1287" s="442"/>
      <c r="G1287" s="637"/>
      <c r="H1287" s="532"/>
      <c r="I1287" s="647"/>
      <c r="J1287" s="649"/>
      <c r="K1287" s="441" t="str">
        <f>IF(C1287="","",VLOOKUP(C1287,'Reference 10.0 EULs'!$D$2:$E$120,2,))</f>
        <v/>
      </c>
      <c r="L1287" s="196" t="str">
        <f t="shared" si="207"/>
        <v/>
      </c>
      <c r="M1287" s="198" t="str">
        <f t="shared" si="208"/>
        <v/>
      </c>
      <c r="N1287" s="198"/>
      <c r="O1287" s="198"/>
      <c r="P1287" s="197" t="str">
        <f t="shared" si="209"/>
        <v/>
      </c>
      <c r="Q1287" s="199" t="str">
        <f t="shared" si="210"/>
        <v/>
      </c>
      <c r="R1287" s="200" t="str">
        <f>IF(K1287="","",'Step 1  Fixed Inputs'!$B$3*(1+'Step 1  Fixed Inputs'!$B$7)/('Step 1  Fixed Inputs'!$B$5-'Step 1  Fixed Inputs'!$B$7)*(1-((1+'Step 1  Fixed Inputs'!$B$7)/(1+'Step 1  Fixed Inputs'!$B$5))^$K1287))</f>
        <v/>
      </c>
      <c r="S1287" s="201" t="str">
        <f>IF(K1287="","",'Step 1  Fixed Inputs'!$B$4*(1+'Step 1  Fixed Inputs'!$B$7)/('Step 1  Fixed Inputs'!$B$5-'Step 1  Fixed Inputs'!$B$7)*(1-((1+'Step 1  Fixed Inputs'!$B$7)/(1+'Step 1  Fixed Inputs'!$B$5))^$K1287))</f>
        <v/>
      </c>
      <c r="T1287" s="202" t="str">
        <f>IF(K1287="","",R1287*#REF!)</f>
        <v/>
      </c>
      <c r="U1287" s="202" t="str">
        <f>IF(K1287="","",S1287*#REF!)</f>
        <v/>
      </c>
      <c r="V1287" s="200" t="str">
        <f>IF(K1287="","",R1287*#REF!+S1287*#REF!)</f>
        <v/>
      </c>
      <c r="W1287" s="256" t="str">
        <f t="shared" si="211"/>
        <v/>
      </c>
      <c r="X1287" s="259" t="str">
        <f t="shared" si="212"/>
        <v/>
      </c>
      <c r="Y1287" s="630" t="str">
        <f>IF(W1287="","",W1287*'Step 1  Fixed Inputs'!$B$8)</f>
        <v/>
      </c>
    </row>
    <row r="1288" spans="2:25" hidden="1">
      <c r="B1288" s="407"/>
      <c r="C1288" s="526"/>
      <c r="D1288" s="562"/>
      <c r="E1288" s="542"/>
      <c r="F1288" s="442"/>
      <c r="G1288" s="637"/>
      <c r="H1288" s="532"/>
      <c r="I1288" s="647"/>
      <c r="J1288" s="649"/>
      <c r="K1288" s="441" t="str">
        <f>IF(C1288="","",VLOOKUP(C1288,'Reference 10.0 EULs'!$D$2:$E$120,2,))</f>
        <v/>
      </c>
      <c r="L1288" s="196" t="str">
        <f t="shared" si="207"/>
        <v/>
      </c>
      <c r="M1288" s="198" t="str">
        <f t="shared" si="208"/>
        <v/>
      </c>
      <c r="N1288" s="198"/>
      <c r="O1288" s="198"/>
      <c r="P1288" s="197" t="str">
        <f t="shared" si="209"/>
        <v/>
      </c>
      <c r="Q1288" s="199" t="str">
        <f t="shared" si="210"/>
        <v/>
      </c>
      <c r="R1288" s="200" t="str">
        <f>IF(K1288="","",'Step 1  Fixed Inputs'!$B$3*(1+'Step 1  Fixed Inputs'!$B$7)/('Step 1  Fixed Inputs'!$B$5-'Step 1  Fixed Inputs'!$B$7)*(1-((1+'Step 1  Fixed Inputs'!$B$7)/(1+'Step 1  Fixed Inputs'!$B$5))^$K1288))</f>
        <v/>
      </c>
      <c r="S1288" s="201" t="str">
        <f>IF(K1288="","",'Step 1  Fixed Inputs'!$B$4*(1+'Step 1  Fixed Inputs'!$B$7)/('Step 1  Fixed Inputs'!$B$5-'Step 1  Fixed Inputs'!$B$7)*(1-((1+'Step 1  Fixed Inputs'!$B$7)/(1+'Step 1  Fixed Inputs'!$B$5))^$K1288))</f>
        <v/>
      </c>
      <c r="T1288" s="202" t="str">
        <f>IF(K1288="","",R1288*#REF!)</f>
        <v/>
      </c>
      <c r="U1288" s="202" t="str">
        <f>IF(K1288="","",S1288*#REF!)</f>
        <v/>
      </c>
      <c r="V1288" s="200" t="str">
        <f>IF(K1288="","",R1288*#REF!+S1288*#REF!)</f>
        <v/>
      </c>
      <c r="W1288" s="256" t="str">
        <f t="shared" si="211"/>
        <v/>
      </c>
      <c r="X1288" s="259" t="str">
        <f t="shared" si="212"/>
        <v/>
      </c>
      <c r="Y1288" s="630" t="str">
        <f>IF(W1288="","",W1288*'Step 1  Fixed Inputs'!$B$8)</f>
        <v/>
      </c>
    </row>
    <row r="1289" spans="2:25" hidden="1">
      <c r="B1289" s="407"/>
      <c r="C1289" s="526"/>
      <c r="D1289" s="562"/>
      <c r="E1289" s="542"/>
      <c r="F1289" s="442"/>
      <c r="G1289" s="637"/>
      <c r="H1289" s="532"/>
      <c r="I1289" s="647"/>
      <c r="J1289" s="649"/>
      <c r="K1289" s="441" t="str">
        <f>IF(C1289="","",VLOOKUP(C1289,'Reference 10.0 EULs'!$D$2:$E$120,2,))</f>
        <v/>
      </c>
      <c r="L1289" s="196" t="str">
        <f t="shared" si="207"/>
        <v/>
      </c>
      <c r="M1289" s="198" t="str">
        <f t="shared" si="208"/>
        <v/>
      </c>
      <c r="N1289" s="198"/>
      <c r="O1289" s="198"/>
      <c r="P1289" s="197" t="str">
        <f t="shared" si="209"/>
        <v/>
      </c>
      <c r="Q1289" s="199" t="str">
        <f t="shared" si="210"/>
        <v/>
      </c>
      <c r="R1289" s="200" t="str">
        <f>IF(K1289="","",'Step 1  Fixed Inputs'!$B$3*(1+'Step 1  Fixed Inputs'!$B$7)/('Step 1  Fixed Inputs'!$B$5-'Step 1  Fixed Inputs'!$B$7)*(1-((1+'Step 1  Fixed Inputs'!$B$7)/(1+'Step 1  Fixed Inputs'!$B$5))^$K1289))</f>
        <v/>
      </c>
      <c r="S1289" s="201" t="str">
        <f>IF(K1289="","",'Step 1  Fixed Inputs'!$B$4*(1+'Step 1  Fixed Inputs'!$B$7)/('Step 1  Fixed Inputs'!$B$5-'Step 1  Fixed Inputs'!$B$7)*(1-((1+'Step 1  Fixed Inputs'!$B$7)/(1+'Step 1  Fixed Inputs'!$B$5))^$K1289))</f>
        <v/>
      </c>
      <c r="T1289" s="202" t="str">
        <f>IF(K1289="","",R1289*#REF!)</f>
        <v/>
      </c>
      <c r="U1289" s="202" t="str">
        <f>IF(K1289="","",S1289*#REF!)</f>
        <v/>
      </c>
      <c r="V1289" s="200" t="str">
        <f>IF(K1289="","",R1289*#REF!+S1289*#REF!)</f>
        <v/>
      </c>
      <c r="W1289" s="256" t="str">
        <f t="shared" si="211"/>
        <v/>
      </c>
      <c r="X1289" s="259" t="str">
        <f t="shared" si="212"/>
        <v/>
      </c>
      <c r="Y1289" s="630" t="str">
        <f>IF(W1289="","",W1289*'Step 1  Fixed Inputs'!$B$8)</f>
        <v/>
      </c>
    </row>
    <row r="1290" spans="2:25" hidden="1">
      <c r="B1290" s="407"/>
      <c r="C1290" s="526"/>
      <c r="D1290" s="562"/>
      <c r="E1290" s="542"/>
      <c r="F1290" s="442"/>
      <c r="G1290" s="637"/>
      <c r="H1290" s="532"/>
      <c r="I1290" s="647"/>
      <c r="J1290" s="649"/>
      <c r="K1290" s="441" t="str">
        <f>IF(C1290="","",VLOOKUP(C1290,'Reference 10.0 EULs'!$D$2:$E$120,2,))</f>
        <v/>
      </c>
      <c r="L1290" s="196" t="str">
        <f t="shared" si="207"/>
        <v/>
      </c>
      <c r="M1290" s="198" t="str">
        <f t="shared" si="208"/>
        <v/>
      </c>
      <c r="N1290" s="198"/>
      <c r="O1290" s="198"/>
      <c r="P1290" s="197" t="str">
        <f t="shared" si="209"/>
        <v/>
      </c>
      <c r="Q1290" s="199" t="str">
        <f t="shared" si="210"/>
        <v/>
      </c>
      <c r="R1290" s="200" t="str">
        <f>IF(K1290="","",'Step 1  Fixed Inputs'!$B$3*(1+'Step 1  Fixed Inputs'!$B$7)/('Step 1  Fixed Inputs'!$B$5-'Step 1  Fixed Inputs'!$B$7)*(1-((1+'Step 1  Fixed Inputs'!$B$7)/(1+'Step 1  Fixed Inputs'!$B$5))^$K1290))</f>
        <v/>
      </c>
      <c r="S1290" s="201" t="str">
        <f>IF(K1290="","",'Step 1  Fixed Inputs'!$B$4*(1+'Step 1  Fixed Inputs'!$B$7)/('Step 1  Fixed Inputs'!$B$5-'Step 1  Fixed Inputs'!$B$7)*(1-((1+'Step 1  Fixed Inputs'!$B$7)/(1+'Step 1  Fixed Inputs'!$B$5))^$K1290))</f>
        <v/>
      </c>
      <c r="T1290" s="202" t="str">
        <f>IF(K1290="","",R1290*#REF!)</f>
        <v/>
      </c>
      <c r="U1290" s="202" t="str">
        <f>IF(K1290="","",S1290*#REF!)</f>
        <v/>
      </c>
      <c r="V1290" s="200" t="str">
        <f>IF(K1290="","",R1290*#REF!+S1290*#REF!)</f>
        <v/>
      </c>
      <c r="W1290" s="256" t="str">
        <f t="shared" si="211"/>
        <v/>
      </c>
      <c r="X1290" s="259" t="str">
        <f t="shared" si="212"/>
        <v/>
      </c>
      <c r="Y1290" s="630" t="str">
        <f>IF(W1290="","",W1290*'Step 1  Fixed Inputs'!$B$8)</f>
        <v/>
      </c>
    </row>
    <row r="1291" spans="2:25" hidden="1">
      <c r="B1291" s="407"/>
      <c r="C1291" s="526"/>
      <c r="D1291" s="562"/>
      <c r="E1291" s="542"/>
      <c r="F1291" s="442"/>
      <c r="G1291" s="637"/>
      <c r="H1291" s="532"/>
      <c r="I1291" s="647"/>
      <c r="J1291" s="649"/>
      <c r="K1291" s="441" t="str">
        <f>IF(C1291="","",VLOOKUP(C1291,'Reference 10.0 EULs'!$D$2:$E$120,2,))</f>
        <v/>
      </c>
      <c r="L1291" s="196" t="str">
        <f t="shared" si="207"/>
        <v/>
      </c>
      <c r="M1291" s="198" t="str">
        <f t="shared" si="208"/>
        <v/>
      </c>
      <c r="N1291" s="198"/>
      <c r="O1291" s="198"/>
      <c r="P1291" s="197" t="str">
        <f t="shared" si="209"/>
        <v/>
      </c>
      <c r="Q1291" s="199" t="str">
        <f t="shared" si="210"/>
        <v/>
      </c>
      <c r="R1291" s="200" t="str">
        <f>IF(K1291="","",'Step 1  Fixed Inputs'!$B$3*(1+'Step 1  Fixed Inputs'!$B$7)/('Step 1  Fixed Inputs'!$B$5-'Step 1  Fixed Inputs'!$B$7)*(1-((1+'Step 1  Fixed Inputs'!$B$7)/(1+'Step 1  Fixed Inputs'!$B$5))^$K1291))</f>
        <v/>
      </c>
      <c r="S1291" s="201" t="str">
        <f>IF(K1291="","",'Step 1  Fixed Inputs'!$B$4*(1+'Step 1  Fixed Inputs'!$B$7)/('Step 1  Fixed Inputs'!$B$5-'Step 1  Fixed Inputs'!$B$7)*(1-((1+'Step 1  Fixed Inputs'!$B$7)/(1+'Step 1  Fixed Inputs'!$B$5))^$K1291))</f>
        <v/>
      </c>
      <c r="T1291" s="202" t="str">
        <f>IF(K1291="","",R1291*#REF!)</f>
        <v/>
      </c>
      <c r="U1291" s="202" t="str">
        <f>IF(K1291="","",S1291*#REF!)</f>
        <v/>
      </c>
      <c r="V1291" s="200" t="str">
        <f>IF(K1291="","",R1291*#REF!+S1291*#REF!)</f>
        <v/>
      </c>
      <c r="W1291" s="256" t="str">
        <f t="shared" si="211"/>
        <v/>
      </c>
      <c r="X1291" s="259" t="str">
        <f t="shared" si="212"/>
        <v/>
      </c>
      <c r="Y1291" s="630" t="str">
        <f>IF(W1291="","",W1291*'Step 1  Fixed Inputs'!$B$8)</f>
        <v/>
      </c>
    </row>
    <row r="1292" spans="2:25" hidden="1">
      <c r="B1292" s="407"/>
      <c r="C1292" s="526"/>
      <c r="D1292" s="562"/>
      <c r="E1292" s="542"/>
      <c r="F1292" s="442"/>
      <c r="G1292" s="637"/>
      <c r="H1292" s="532"/>
      <c r="I1292" s="647"/>
      <c r="J1292" s="649"/>
      <c r="K1292" s="441" t="str">
        <f>IF(C1292="","",VLOOKUP(C1292,'Reference 10.0 EULs'!$D$2:$E$120,2,))</f>
        <v/>
      </c>
      <c r="L1292" s="196" t="str">
        <f t="shared" si="207"/>
        <v/>
      </c>
      <c r="M1292" s="198" t="str">
        <f t="shared" si="208"/>
        <v/>
      </c>
      <c r="N1292" s="198"/>
      <c r="O1292" s="198"/>
      <c r="P1292" s="197" t="str">
        <f t="shared" si="209"/>
        <v/>
      </c>
      <c r="Q1292" s="199" t="str">
        <f t="shared" si="210"/>
        <v/>
      </c>
      <c r="R1292" s="200" t="str">
        <f>IF(K1292="","",'Step 1  Fixed Inputs'!$B$3*(1+'Step 1  Fixed Inputs'!$B$7)/('Step 1  Fixed Inputs'!$B$5-'Step 1  Fixed Inputs'!$B$7)*(1-((1+'Step 1  Fixed Inputs'!$B$7)/(1+'Step 1  Fixed Inputs'!$B$5))^$K1292))</f>
        <v/>
      </c>
      <c r="S1292" s="201" t="str">
        <f>IF(K1292="","",'Step 1  Fixed Inputs'!$B$4*(1+'Step 1  Fixed Inputs'!$B$7)/('Step 1  Fixed Inputs'!$B$5-'Step 1  Fixed Inputs'!$B$7)*(1-((1+'Step 1  Fixed Inputs'!$B$7)/(1+'Step 1  Fixed Inputs'!$B$5))^$K1292))</f>
        <v/>
      </c>
      <c r="T1292" s="202" t="str">
        <f>IF(K1292="","",R1292*#REF!)</f>
        <v/>
      </c>
      <c r="U1292" s="202" t="str">
        <f>IF(K1292="","",S1292*#REF!)</f>
        <v/>
      </c>
      <c r="V1292" s="200" t="str">
        <f>IF(K1292="","",R1292*#REF!+S1292*#REF!)</f>
        <v/>
      </c>
      <c r="W1292" s="256" t="str">
        <f t="shared" si="211"/>
        <v/>
      </c>
      <c r="X1292" s="259" t="str">
        <f t="shared" si="212"/>
        <v/>
      </c>
      <c r="Y1292" s="630" t="str">
        <f>IF(W1292="","",W1292*'Step 1  Fixed Inputs'!$B$8)</f>
        <v/>
      </c>
    </row>
    <row r="1293" spans="2:25" hidden="1">
      <c r="B1293" s="407"/>
      <c r="C1293" s="526"/>
      <c r="D1293" s="562"/>
      <c r="E1293" s="542"/>
      <c r="F1293" s="442"/>
      <c r="G1293" s="637"/>
      <c r="H1293" s="532"/>
      <c r="I1293" s="647"/>
      <c r="J1293" s="649"/>
      <c r="K1293" s="441" t="str">
        <f>IF(C1293="","",VLOOKUP(C1293,'Reference 10.0 EULs'!$D$2:$E$120,2,))</f>
        <v/>
      </c>
      <c r="L1293" s="196" t="str">
        <f t="shared" si="207"/>
        <v/>
      </c>
      <c r="M1293" s="198" t="str">
        <f t="shared" si="208"/>
        <v/>
      </c>
      <c r="N1293" s="198"/>
      <c r="O1293" s="198"/>
      <c r="P1293" s="197" t="str">
        <f t="shared" si="209"/>
        <v/>
      </c>
      <c r="Q1293" s="199" t="str">
        <f t="shared" si="210"/>
        <v/>
      </c>
      <c r="R1293" s="200" t="str">
        <f>IF(K1293="","",'Step 1  Fixed Inputs'!$B$3*(1+'Step 1  Fixed Inputs'!$B$7)/('Step 1  Fixed Inputs'!$B$5-'Step 1  Fixed Inputs'!$B$7)*(1-((1+'Step 1  Fixed Inputs'!$B$7)/(1+'Step 1  Fixed Inputs'!$B$5))^$K1293))</f>
        <v/>
      </c>
      <c r="S1293" s="201" t="str">
        <f>IF(K1293="","",'Step 1  Fixed Inputs'!$B$4*(1+'Step 1  Fixed Inputs'!$B$7)/('Step 1  Fixed Inputs'!$B$5-'Step 1  Fixed Inputs'!$B$7)*(1-((1+'Step 1  Fixed Inputs'!$B$7)/(1+'Step 1  Fixed Inputs'!$B$5))^$K1293))</f>
        <v/>
      </c>
      <c r="T1293" s="202" t="str">
        <f>IF(K1293="","",R1293*#REF!)</f>
        <v/>
      </c>
      <c r="U1293" s="202" t="str">
        <f>IF(K1293="","",S1293*#REF!)</f>
        <v/>
      </c>
      <c r="V1293" s="200" t="str">
        <f>IF(K1293="","",R1293*#REF!+S1293*#REF!)</f>
        <v/>
      </c>
      <c r="W1293" s="256" t="str">
        <f t="shared" si="211"/>
        <v/>
      </c>
      <c r="X1293" s="259" t="str">
        <f t="shared" si="212"/>
        <v/>
      </c>
      <c r="Y1293" s="630" t="str">
        <f>IF(W1293="","",W1293*'Step 1  Fixed Inputs'!$B$8)</f>
        <v/>
      </c>
    </row>
    <row r="1294" spans="2:25" hidden="1">
      <c r="B1294" s="407"/>
      <c r="C1294" s="526"/>
      <c r="D1294" s="562"/>
      <c r="E1294" s="542"/>
      <c r="F1294" s="442"/>
      <c r="G1294" s="637"/>
      <c r="H1294" s="532"/>
      <c r="I1294" s="647"/>
      <c r="J1294" s="649"/>
      <c r="K1294" s="441" t="str">
        <f>IF(C1294="","",VLOOKUP(C1294,'Reference 10.0 EULs'!$D$2:$E$120,2,))</f>
        <v/>
      </c>
      <c r="L1294" s="196" t="str">
        <f t="shared" si="203"/>
        <v/>
      </c>
      <c r="M1294" s="198" t="str">
        <f t="shared" si="208"/>
        <v/>
      </c>
      <c r="N1294" s="198"/>
      <c r="O1294" s="198"/>
      <c r="P1294" s="197" t="str">
        <f t="shared" si="204"/>
        <v/>
      </c>
      <c r="Q1294" s="199" t="str">
        <f t="shared" si="210"/>
        <v/>
      </c>
      <c r="R1294" s="200" t="str">
        <f>IF(K1294="","",'Step 1  Fixed Inputs'!$B$3*(1+'Step 1  Fixed Inputs'!$B$7)/('Step 1  Fixed Inputs'!$B$5-'Step 1  Fixed Inputs'!$B$7)*(1-((1+'Step 1  Fixed Inputs'!$B$7)/(1+'Step 1  Fixed Inputs'!$B$5))^$K1294))</f>
        <v/>
      </c>
      <c r="S1294" s="201" t="str">
        <f>IF(K1294="","",'Step 1  Fixed Inputs'!$B$4*(1+'Step 1  Fixed Inputs'!$B$7)/('Step 1  Fixed Inputs'!$B$5-'Step 1  Fixed Inputs'!$B$7)*(1-((1+'Step 1  Fixed Inputs'!$B$7)/(1+'Step 1  Fixed Inputs'!$B$5))^$K1294))</f>
        <v/>
      </c>
      <c r="T1294" s="202" t="str">
        <f>IF(K1294="","",R1294*#REF!)</f>
        <v/>
      </c>
      <c r="U1294" s="202" t="str">
        <f>IF(K1294="","",S1294*#REF!)</f>
        <v/>
      </c>
      <c r="V1294" s="200" t="str">
        <f>IF(K1294="","",R1294*#REF!+S1294*#REF!)</f>
        <v/>
      </c>
      <c r="W1294" s="256" t="str">
        <f t="shared" si="211"/>
        <v/>
      </c>
      <c r="X1294" s="259" t="str">
        <f t="shared" si="212"/>
        <v/>
      </c>
      <c r="Y1294" s="630" t="str">
        <f>IF(W1294="","",W1294*'Step 1  Fixed Inputs'!$B$8)</f>
        <v/>
      </c>
    </row>
    <row r="1295" spans="2:25" hidden="1">
      <c r="B1295" s="407"/>
      <c r="C1295" s="526"/>
      <c r="D1295" s="562"/>
      <c r="E1295" s="542"/>
      <c r="F1295" s="442"/>
      <c r="G1295" s="637"/>
      <c r="H1295" s="532"/>
      <c r="I1295" s="647"/>
      <c r="J1295" s="649"/>
      <c r="K1295" s="441" t="str">
        <f>IF(C1295="","",VLOOKUP(C1295,'Reference 10.0 EULs'!$D$2:$E$120,2,))</f>
        <v/>
      </c>
      <c r="L1295" s="196" t="str">
        <f t="shared" si="203"/>
        <v/>
      </c>
      <c r="M1295" s="198" t="str">
        <f t="shared" si="208"/>
        <v/>
      </c>
      <c r="N1295" s="198"/>
      <c r="O1295" s="198"/>
      <c r="P1295" s="197" t="str">
        <f t="shared" si="204"/>
        <v/>
      </c>
      <c r="Q1295" s="199" t="str">
        <f t="shared" si="210"/>
        <v/>
      </c>
      <c r="R1295" s="200" t="str">
        <f>IF(K1295="","",'Step 1  Fixed Inputs'!$B$3*(1+'Step 1  Fixed Inputs'!$B$7)/('Step 1  Fixed Inputs'!$B$5-'Step 1  Fixed Inputs'!$B$7)*(1-((1+'Step 1  Fixed Inputs'!$B$7)/(1+'Step 1  Fixed Inputs'!$B$5))^$K1295))</f>
        <v/>
      </c>
      <c r="S1295" s="201" t="str">
        <f>IF(K1295="","",'Step 1  Fixed Inputs'!$B$4*(1+'Step 1  Fixed Inputs'!$B$7)/('Step 1  Fixed Inputs'!$B$5-'Step 1  Fixed Inputs'!$B$7)*(1-((1+'Step 1  Fixed Inputs'!$B$7)/(1+'Step 1  Fixed Inputs'!$B$5))^$K1295))</f>
        <v/>
      </c>
      <c r="T1295" s="202" t="str">
        <f>IF(K1295="","",R1295*#REF!)</f>
        <v/>
      </c>
      <c r="U1295" s="202" t="str">
        <f>IF(K1295="","",S1295*#REF!)</f>
        <v/>
      </c>
      <c r="V1295" s="200" t="str">
        <f>IF(K1295="","",R1295*#REF!+S1295*#REF!)</f>
        <v/>
      </c>
      <c r="W1295" s="256" t="str">
        <f t="shared" si="211"/>
        <v/>
      </c>
      <c r="X1295" s="259" t="str">
        <f t="shared" si="212"/>
        <v/>
      </c>
      <c r="Y1295" s="630" t="str">
        <f>IF(W1295="","",W1295*'Step 1  Fixed Inputs'!$B$8)</f>
        <v/>
      </c>
    </row>
    <row r="1296" spans="2:25" hidden="1">
      <c r="B1296" s="407"/>
      <c r="C1296" s="526"/>
      <c r="D1296" s="562"/>
      <c r="E1296" s="542"/>
      <c r="F1296" s="442"/>
      <c r="G1296" s="637"/>
      <c r="H1296" s="532"/>
      <c r="I1296" s="647"/>
      <c r="J1296" s="649"/>
      <c r="K1296" s="441" t="str">
        <f>IF(C1296="","",VLOOKUP(C1296,'Reference 10.0 EULs'!$D$2:$E$120,2,))</f>
        <v/>
      </c>
      <c r="L1296" s="196" t="str">
        <f t="shared" si="203"/>
        <v/>
      </c>
      <c r="M1296" s="198" t="str">
        <f t="shared" si="208"/>
        <v/>
      </c>
      <c r="N1296" s="198"/>
      <c r="O1296" s="198"/>
      <c r="P1296" s="197" t="str">
        <f t="shared" si="204"/>
        <v/>
      </c>
      <c r="Q1296" s="199" t="str">
        <f t="shared" si="210"/>
        <v/>
      </c>
      <c r="R1296" s="200" t="str">
        <f>IF(K1296="","",'Step 1  Fixed Inputs'!$B$3*(1+'Step 1  Fixed Inputs'!$B$7)/('Step 1  Fixed Inputs'!$B$5-'Step 1  Fixed Inputs'!$B$7)*(1-((1+'Step 1  Fixed Inputs'!$B$7)/(1+'Step 1  Fixed Inputs'!$B$5))^$K1296))</f>
        <v/>
      </c>
      <c r="S1296" s="201" t="str">
        <f>IF(K1296="","",'Step 1  Fixed Inputs'!$B$4*(1+'Step 1  Fixed Inputs'!$B$7)/('Step 1  Fixed Inputs'!$B$5-'Step 1  Fixed Inputs'!$B$7)*(1-((1+'Step 1  Fixed Inputs'!$B$7)/(1+'Step 1  Fixed Inputs'!$B$5))^$K1296))</f>
        <v/>
      </c>
      <c r="T1296" s="202" t="str">
        <f>IF(K1296="","",R1296*#REF!)</f>
        <v/>
      </c>
      <c r="U1296" s="202" t="str">
        <f>IF(K1296="","",S1296*#REF!)</f>
        <v/>
      </c>
      <c r="V1296" s="200" t="str">
        <f>IF(K1296="","",R1296*#REF!+S1296*#REF!)</f>
        <v/>
      </c>
      <c r="W1296" s="256" t="str">
        <f t="shared" si="211"/>
        <v/>
      </c>
      <c r="X1296" s="259" t="str">
        <f t="shared" si="212"/>
        <v/>
      </c>
      <c r="Y1296" s="630" t="str">
        <f>IF(W1296="","",W1296*'Step 1  Fixed Inputs'!$B$8)</f>
        <v/>
      </c>
    </row>
    <row r="1297" spans="2:25" hidden="1">
      <c r="B1297" s="407"/>
      <c r="C1297" s="526"/>
      <c r="D1297" s="562"/>
      <c r="E1297" s="542"/>
      <c r="F1297" s="442"/>
      <c r="G1297" s="637"/>
      <c r="H1297" s="532"/>
      <c r="I1297" s="647"/>
      <c r="J1297" s="649"/>
      <c r="K1297" s="441" t="str">
        <f>IF(C1297="","",VLOOKUP(C1297,'Reference 10.0 EULs'!$D$2:$E$120,2,))</f>
        <v/>
      </c>
      <c r="L1297" s="196" t="str">
        <f t="shared" si="203"/>
        <v/>
      </c>
      <c r="M1297" s="198" t="str">
        <f t="shared" si="208"/>
        <v/>
      </c>
      <c r="N1297" s="198"/>
      <c r="O1297" s="198"/>
      <c r="P1297" s="197" t="str">
        <f t="shared" si="204"/>
        <v/>
      </c>
      <c r="Q1297" s="199" t="str">
        <f t="shared" si="210"/>
        <v/>
      </c>
      <c r="R1297" s="200" t="str">
        <f>IF(K1297="","",'Step 1  Fixed Inputs'!$B$3*(1+'Step 1  Fixed Inputs'!$B$7)/('Step 1  Fixed Inputs'!$B$5-'Step 1  Fixed Inputs'!$B$7)*(1-((1+'Step 1  Fixed Inputs'!$B$7)/(1+'Step 1  Fixed Inputs'!$B$5))^$K1297))</f>
        <v/>
      </c>
      <c r="S1297" s="201" t="str">
        <f>IF(K1297="","",'Step 1  Fixed Inputs'!$B$4*(1+'Step 1  Fixed Inputs'!$B$7)/('Step 1  Fixed Inputs'!$B$5-'Step 1  Fixed Inputs'!$B$7)*(1-((1+'Step 1  Fixed Inputs'!$B$7)/(1+'Step 1  Fixed Inputs'!$B$5))^$K1297))</f>
        <v/>
      </c>
      <c r="T1297" s="202" t="str">
        <f>IF(K1297="","",R1297*#REF!)</f>
        <v/>
      </c>
      <c r="U1297" s="202" t="str">
        <f>IF(K1297="","",S1297*#REF!)</f>
        <v/>
      </c>
      <c r="V1297" s="200" t="str">
        <f>IF(K1297="","",R1297*#REF!+S1297*#REF!)</f>
        <v/>
      </c>
      <c r="W1297" s="256" t="str">
        <f t="shared" si="211"/>
        <v/>
      </c>
      <c r="X1297" s="259" t="str">
        <f t="shared" si="212"/>
        <v/>
      </c>
      <c r="Y1297" s="630" t="str">
        <f>IF(W1297="","",W1297*'Step 1  Fixed Inputs'!$B$8)</f>
        <v/>
      </c>
    </row>
    <row r="1298" spans="2:25" hidden="1">
      <c r="B1298" s="407"/>
      <c r="C1298" s="526"/>
      <c r="D1298" s="562"/>
      <c r="E1298" s="542"/>
      <c r="F1298" s="442"/>
      <c r="G1298" s="637"/>
      <c r="H1298" s="532"/>
      <c r="I1298" s="647"/>
      <c r="J1298" s="649"/>
      <c r="K1298" s="441" t="str">
        <f>IF(C1298="","",VLOOKUP(C1298,'Reference 10.0 EULs'!$D$2:$E$120,2,))</f>
        <v/>
      </c>
      <c r="L1298" s="196" t="str">
        <f t="shared" si="203"/>
        <v/>
      </c>
      <c r="M1298" s="198" t="str">
        <f t="shared" si="208"/>
        <v/>
      </c>
      <c r="N1298" s="198"/>
      <c r="O1298" s="198"/>
      <c r="P1298" s="197" t="str">
        <f t="shared" si="204"/>
        <v/>
      </c>
      <c r="Q1298" s="199" t="str">
        <f t="shared" si="210"/>
        <v/>
      </c>
      <c r="R1298" s="200" t="str">
        <f>IF(K1298="","",'Step 1  Fixed Inputs'!$B$3*(1+'Step 1  Fixed Inputs'!$B$7)/('Step 1  Fixed Inputs'!$B$5-'Step 1  Fixed Inputs'!$B$7)*(1-((1+'Step 1  Fixed Inputs'!$B$7)/(1+'Step 1  Fixed Inputs'!$B$5))^$K1298))</f>
        <v/>
      </c>
      <c r="S1298" s="201" t="str">
        <f>IF(K1298="","",'Step 1  Fixed Inputs'!$B$4*(1+'Step 1  Fixed Inputs'!$B$7)/('Step 1  Fixed Inputs'!$B$5-'Step 1  Fixed Inputs'!$B$7)*(1-((1+'Step 1  Fixed Inputs'!$B$7)/(1+'Step 1  Fixed Inputs'!$B$5))^$K1298))</f>
        <v/>
      </c>
      <c r="T1298" s="202" t="str">
        <f>IF(K1298="","",R1298*#REF!)</f>
        <v/>
      </c>
      <c r="U1298" s="202" t="str">
        <f>IF(K1298="","",S1298*#REF!)</f>
        <v/>
      </c>
      <c r="V1298" s="200" t="str">
        <f>IF(K1298="","",R1298*#REF!+S1298*#REF!)</f>
        <v/>
      </c>
      <c r="W1298" s="256" t="str">
        <f t="shared" si="211"/>
        <v/>
      </c>
      <c r="X1298" s="259" t="str">
        <f t="shared" si="212"/>
        <v/>
      </c>
      <c r="Y1298" s="630" t="str">
        <f>IF(W1298="","",W1298*'Step 1  Fixed Inputs'!$B$8)</f>
        <v/>
      </c>
    </row>
    <row r="1299" spans="2:25" hidden="1">
      <c r="B1299" s="407"/>
      <c r="C1299" s="526"/>
      <c r="D1299" s="562"/>
      <c r="E1299" s="542"/>
      <c r="F1299" s="442"/>
      <c r="G1299" s="637"/>
      <c r="H1299" s="532"/>
      <c r="I1299" s="647"/>
      <c r="J1299" s="649"/>
      <c r="K1299" s="441" t="str">
        <f>IF(C1299="","",VLOOKUP(C1299,'Reference 10.0 EULs'!$D$2:$E$120,2,))</f>
        <v/>
      </c>
      <c r="L1299" s="196" t="str">
        <f t="shared" si="203"/>
        <v/>
      </c>
      <c r="M1299" s="198" t="str">
        <f t="shared" si="208"/>
        <v/>
      </c>
      <c r="N1299" s="198"/>
      <c r="O1299" s="198"/>
      <c r="P1299" s="197" t="str">
        <f t="shared" si="204"/>
        <v/>
      </c>
      <c r="Q1299" s="199" t="str">
        <f t="shared" si="210"/>
        <v/>
      </c>
      <c r="R1299" s="200" t="str">
        <f>IF(K1299="","",'Step 1  Fixed Inputs'!$B$3*(1+'Step 1  Fixed Inputs'!$B$7)/('Step 1  Fixed Inputs'!$B$5-'Step 1  Fixed Inputs'!$B$7)*(1-((1+'Step 1  Fixed Inputs'!$B$7)/(1+'Step 1  Fixed Inputs'!$B$5))^$K1299))</f>
        <v/>
      </c>
      <c r="S1299" s="201" t="str">
        <f>IF(K1299="","",'Step 1  Fixed Inputs'!$B$4*(1+'Step 1  Fixed Inputs'!$B$7)/('Step 1  Fixed Inputs'!$B$5-'Step 1  Fixed Inputs'!$B$7)*(1-((1+'Step 1  Fixed Inputs'!$B$7)/(1+'Step 1  Fixed Inputs'!$B$5))^$K1299))</f>
        <v/>
      </c>
      <c r="T1299" s="202" t="str">
        <f>IF(K1299="","",R1299*#REF!)</f>
        <v/>
      </c>
      <c r="U1299" s="202" t="str">
        <f>IF(K1299="","",S1299*#REF!)</f>
        <v/>
      </c>
      <c r="V1299" s="200" t="str">
        <f>IF(K1299="","",R1299*#REF!+S1299*#REF!)</f>
        <v/>
      </c>
      <c r="W1299" s="256" t="str">
        <f t="shared" si="211"/>
        <v/>
      </c>
      <c r="X1299" s="259" t="str">
        <f t="shared" si="212"/>
        <v/>
      </c>
      <c r="Y1299" s="630" t="str">
        <f>IF(W1299="","",W1299*'Step 1  Fixed Inputs'!$B$8)</f>
        <v/>
      </c>
    </row>
    <row r="1300" spans="2:25" hidden="1">
      <c r="B1300" s="407"/>
      <c r="C1300" s="526"/>
      <c r="D1300" s="562"/>
      <c r="E1300" s="542"/>
      <c r="F1300" s="442"/>
      <c r="G1300" s="637"/>
      <c r="H1300" s="532"/>
      <c r="I1300" s="647"/>
      <c r="J1300" s="649"/>
      <c r="K1300" s="441" t="str">
        <f>IF(C1300="","",VLOOKUP(C1300,'Reference 10.0 EULs'!$D$2:$E$120,2,))</f>
        <v/>
      </c>
      <c r="L1300" s="196" t="str">
        <f t="shared" si="203"/>
        <v/>
      </c>
      <c r="M1300" s="198" t="str">
        <f t="shared" si="208"/>
        <v/>
      </c>
      <c r="N1300" s="198"/>
      <c r="O1300" s="198"/>
      <c r="P1300" s="197" t="str">
        <f t="shared" si="204"/>
        <v/>
      </c>
      <c r="Q1300" s="199" t="str">
        <f t="shared" si="210"/>
        <v/>
      </c>
      <c r="R1300" s="200" t="str">
        <f>IF(K1300="","",'Step 1  Fixed Inputs'!$B$3*(1+'Step 1  Fixed Inputs'!$B$7)/('Step 1  Fixed Inputs'!$B$5-'Step 1  Fixed Inputs'!$B$7)*(1-((1+'Step 1  Fixed Inputs'!$B$7)/(1+'Step 1  Fixed Inputs'!$B$5))^$K1300))</f>
        <v/>
      </c>
      <c r="S1300" s="201" t="str">
        <f>IF(K1300="","",'Step 1  Fixed Inputs'!$B$4*(1+'Step 1  Fixed Inputs'!$B$7)/('Step 1  Fixed Inputs'!$B$5-'Step 1  Fixed Inputs'!$B$7)*(1-((1+'Step 1  Fixed Inputs'!$B$7)/(1+'Step 1  Fixed Inputs'!$B$5))^$K1300))</f>
        <v/>
      </c>
      <c r="T1300" s="202" t="str">
        <f>IF(K1300="","",R1300*#REF!)</f>
        <v/>
      </c>
      <c r="U1300" s="202" t="str">
        <f>IF(K1300="","",S1300*#REF!)</f>
        <v/>
      </c>
      <c r="V1300" s="200" t="str">
        <f>IF(K1300="","",R1300*#REF!+S1300*#REF!)</f>
        <v/>
      </c>
      <c r="W1300" s="256" t="str">
        <f t="shared" si="211"/>
        <v/>
      </c>
      <c r="X1300" s="259" t="str">
        <f t="shared" si="212"/>
        <v/>
      </c>
      <c r="Y1300" s="630" t="str">
        <f>IF(W1300="","",W1300*'Step 1  Fixed Inputs'!$B$8)</f>
        <v/>
      </c>
    </row>
    <row r="1301" spans="2:25" hidden="1">
      <c r="B1301" s="407"/>
      <c r="C1301" s="526"/>
      <c r="D1301" s="562"/>
      <c r="E1301" s="542"/>
      <c r="F1301" s="442"/>
      <c r="G1301" s="637"/>
      <c r="H1301" s="532"/>
      <c r="I1301" s="647"/>
      <c r="J1301" s="649"/>
      <c r="K1301" s="441" t="str">
        <f>IF(C1301="","",VLOOKUP(C1301,'Reference 10.0 EULs'!$D$2:$E$120,2,))</f>
        <v/>
      </c>
      <c r="L1301" s="196" t="str">
        <f t="shared" si="203"/>
        <v/>
      </c>
      <c r="M1301" s="198" t="str">
        <f t="shared" si="208"/>
        <v/>
      </c>
      <c r="N1301" s="198"/>
      <c r="O1301" s="198"/>
      <c r="P1301" s="197" t="str">
        <f t="shared" si="204"/>
        <v/>
      </c>
      <c r="Q1301" s="199" t="str">
        <f t="shared" si="210"/>
        <v/>
      </c>
      <c r="R1301" s="200" t="str">
        <f>IF(K1301="","",'Step 1  Fixed Inputs'!$B$3*(1+'Step 1  Fixed Inputs'!$B$7)/('Step 1  Fixed Inputs'!$B$5-'Step 1  Fixed Inputs'!$B$7)*(1-((1+'Step 1  Fixed Inputs'!$B$7)/(1+'Step 1  Fixed Inputs'!$B$5))^$K1301))</f>
        <v/>
      </c>
      <c r="S1301" s="201" t="str">
        <f>IF(K1301="","",'Step 1  Fixed Inputs'!$B$4*(1+'Step 1  Fixed Inputs'!$B$7)/('Step 1  Fixed Inputs'!$B$5-'Step 1  Fixed Inputs'!$B$7)*(1-((1+'Step 1  Fixed Inputs'!$B$7)/(1+'Step 1  Fixed Inputs'!$B$5))^$K1301))</f>
        <v/>
      </c>
      <c r="T1301" s="202" t="str">
        <f>IF(K1301="","",R1301*#REF!)</f>
        <v/>
      </c>
      <c r="U1301" s="202" t="str">
        <f>IF(K1301="","",S1301*#REF!)</f>
        <v/>
      </c>
      <c r="V1301" s="200" t="str">
        <f>IF(K1301="","",R1301*#REF!+S1301*#REF!)</f>
        <v/>
      </c>
      <c r="W1301" s="256" t="str">
        <f t="shared" si="211"/>
        <v/>
      </c>
      <c r="X1301" s="259" t="str">
        <f t="shared" si="212"/>
        <v/>
      </c>
      <c r="Y1301" s="630" t="str">
        <f>IF(W1301="","",W1301*'Step 1  Fixed Inputs'!$B$8)</f>
        <v/>
      </c>
    </row>
    <row r="1302" spans="2:25" hidden="1">
      <c r="B1302" s="407"/>
      <c r="C1302" s="526"/>
      <c r="D1302" s="562"/>
      <c r="E1302" s="542"/>
      <c r="F1302" s="442"/>
      <c r="G1302" s="637"/>
      <c r="H1302" s="532"/>
      <c r="I1302" s="647"/>
      <c r="J1302" s="649"/>
      <c r="K1302" s="441" t="str">
        <f>IF(C1302="","",VLOOKUP(C1302,'Reference 10.0 EULs'!$D$2:$E$120,2,))</f>
        <v/>
      </c>
      <c r="L1302" s="196" t="str">
        <f t="shared" si="203"/>
        <v/>
      </c>
      <c r="M1302" s="198" t="str">
        <f t="shared" si="208"/>
        <v/>
      </c>
      <c r="N1302" s="198"/>
      <c r="O1302" s="198"/>
      <c r="P1302" s="197" t="str">
        <f t="shared" si="204"/>
        <v/>
      </c>
      <c r="Q1302" s="199" t="str">
        <f t="shared" si="210"/>
        <v/>
      </c>
      <c r="R1302" s="200" t="str">
        <f>IF(K1302="","",'Step 1  Fixed Inputs'!$B$3*(1+'Step 1  Fixed Inputs'!$B$7)/('Step 1  Fixed Inputs'!$B$5-'Step 1  Fixed Inputs'!$B$7)*(1-((1+'Step 1  Fixed Inputs'!$B$7)/(1+'Step 1  Fixed Inputs'!$B$5))^$K1302))</f>
        <v/>
      </c>
      <c r="S1302" s="201" t="str">
        <f>IF(K1302="","",'Step 1  Fixed Inputs'!$B$4*(1+'Step 1  Fixed Inputs'!$B$7)/('Step 1  Fixed Inputs'!$B$5-'Step 1  Fixed Inputs'!$B$7)*(1-((1+'Step 1  Fixed Inputs'!$B$7)/(1+'Step 1  Fixed Inputs'!$B$5))^$K1302))</f>
        <v/>
      </c>
      <c r="T1302" s="202" t="str">
        <f>IF(K1302="","",R1302*#REF!)</f>
        <v/>
      </c>
      <c r="U1302" s="202" t="str">
        <f>IF(K1302="","",S1302*#REF!)</f>
        <v/>
      </c>
      <c r="V1302" s="200" t="str">
        <f>IF(K1302="","",R1302*#REF!+S1302*#REF!)</f>
        <v/>
      </c>
      <c r="W1302" s="256" t="str">
        <f t="shared" si="211"/>
        <v/>
      </c>
      <c r="X1302" s="259" t="str">
        <f t="shared" si="212"/>
        <v/>
      </c>
      <c r="Y1302" s="630" t="str">
        <f>IF(W1302="","",W1302*'Step 1  Fixed Inputs'!$B$8)</f>
        <v/>
      </c>
    </row>
    <row r="1303" spans="2:25" hidden="1">
      <c r="B1303" s="407"/>
      <c r="C1303" s="526"/>
      <c r="D1303" s="562"/>
      <c r="E1303" s="542"/>
      <c r="F1303" s="442"/>
      <c r="G1303" s="637"/>
      <c r="H1303" s="532"/>
      <c r="I1303" s="647"/>
      <c r="J1303" s="649"/>
      <c r="K1303" s="441" t="str">
        <f>IF(C1303="","",VLOOKUP(C1303,'Reference 10.0 EULs'!$D$2:$E$120,2,))</f>
        <v/>
      </c>
      <c r="L1303" s="196" t="str">
        <f t="shared" si="203"/>
        <v/>
      </c>
      <c r="M1303" s="198" t="str">
        <f t="shared" si="208"/>
        <v/>
      </c>
      <c r="N1303" s="198"/>
      <c r="O1303" s="198"/>
      <c r="P1303" s="197" t="str">
        <f t="shared" si="204"/>
        <v/>
      </c>
      <c r="Q1303" s="199" t="str">
        <f t="shared" si="210"/>
        <v/>
      </c>
      <c r="R1303" s="200" t="str">
        <f>IF(K1303="","",'Step 1  Fixed Inputs'!$B$3*(1+'Step 1  Fixed Inputs'!$B$7)/('Step 1  Fixed Inputs'!$B$5-'Step 1  Fixed Inputs'!$B$7)*(1-((1+'Step 1  Fixed Inputs'!$B$7)/(1+'Step 1  Fixed Inputs'!$B$5))^$K1303))</f>
        <v/>
      </c>
      <c r="S1303" s="201" t="str">
        <f>IF(K1303="","",'Step 1  Fixed Inputs'!$B$4*(1+'Step 1  Fixed Inputs'!$B$7)/('Step 1  Fixed Inputs'!$B$5-'Step 1  Fixed Inputs'!$B$7)*(1-((1+'Step 1  Fixed Inputs'!$B$7)/(1+'Step 1  Fixed Inputs'!$B$5))^$K1303))</f>
        <v/>
      </c>
      <c r="T1303" s="202" t="str">
        <f>IF(K1303="","",R1303*#REF!)</f>
        <v/>
      </c>
      <c r="U1303" s="202" t="str">
        <f>IF(K1303="","",S1303*#REF!)</f>
        <v/>
      </c>
      <c r="V1303" s="200" t="str">
        <f>IF(K1303="","",R1303*#REF!+S1303*#REF!)</f>
        <v/>
      </c>
      <c r="W1303" s="256" t="str">
        <f t="shared" si="211"/>
        <v/>
      </c>
      <c r="X1303" s="259" t="str">
        <f t="shared" si="212"/>
        <v/>
      </c>
      <c r="Y1303" s="630" t="str">
        <f>IF(W1303="","",W1303*'Step 1  Fixed Inputs'!$B$8)</f>
        <v/>
      </c>
    </row>
    <row r="1304" spans="2:25" hidden="1">
      <c r="B1304" s="407"/>
      <c r="C1304" s="526"/>
      <c r="D1304" s="562"/>
      <c r="E1304" s="542"/>
      <c r="F1304" s="442"/>
      <c r="G1304" s="637"/>
      <c r="H1304" s="532"/>
      <c r="I1304" s="647"/>
      <c r="J1304" s="649"/>
      <c r="K1304" s="441" t="str">
        <f>IF(C1304="","",VLOOKUP(C1304,'Reference 10.0 EULs'!$D$2:$E$120,2,))</f>
        <v/>
      </c>
      <c r="L1304" s="196" t="str">
        <f t="shared" si="203"/>
        <v/>
      </c>
      <c r="M1304" s="198" t="str">
        <f t="shared" si="208"/>
        <v/>
      </c>
      <c r="N1304" s="198"/>
      <c r="O1304" s="198"/>
      <c r="P1304" s="197" t="str">
        <f t="shared" si="204"/>
        <v/>
      </c>
      <c r="Q1304" s="199" t="str">
        <f t="shared" si="210"/>
        <v/>
      </c>
      <c r="R1304" s="200" t="str">
        <f>IF(K1304="","",'Step 1  Fixed Inputs'!$B$3*(1+'Step 1  Fixed Inputs'!$B$7)/('Step 1  Fixed Inputs'!$B$5-'Step 1  Fixed Inputs'!$B$7)*(1-((1+'Step 1  Fixed Inputs'!$B$7)/(1+'Step 1  Fixed Inputs'!$B$5))^$K1304))</f>
        <v/>
      </c>
      <c r="S1304" s="201" t="str">
        <f>IF(K1304="","",'Step 1  Fixed Inputs'!$B$4*(1+'Step 1  Fixed Inputs'!$B$7)/('Step 1  Fixed Inputs'!$B$5-'Step 1  Fixed Inputs'!$B$7)*(1-((1+'Step 1  Fixed Inputs'!$B$7)/(1+'Step 1  Fixed Inputs'!$B$5))^$K1304))</f>
        <v/>
      </c>
      <c r="T1304" s="202" t="str">
        <f>IF(K1304="","",R1304*#REF!)</f>
        <v/>
      </c>
      <c r="U1304" s="202" t="str">
        <f>IF(K1304="","",S1304*#REF!)</f>
        <v/>
      </c>
      <c r="V1304" s="200" t="str">
        <f>IF(K1304="","",R1304*#REF!+S1304*#REF!)</f>
        <v/>
      </c>
      <c r="W1304" s="256" t="str">
        <f t="shared" si="211"/>
        <v/>
      </c>
      <c r="X1304" s="259" t="str">
        <f t="shared" si="212"/>
        <v/>
      </c>
      <c r="Y1304" s="630" t="str">
        <f>IF(W1304="","",W1304*'Step 1  Fixed Inputs'!$B$8)</f>
        <v/>
      </c>
    </row>
    <row r="1305" spans="2:25" hidden="1">
      <c r="B1305" s="407"/>
      <c r="C1305" s="526"/>
      <c r="D1305" s="565"/>
      <c r="E1305" s="543"/>
      <c r="F1305" s="443"/>
      <c r="G1305" s="639"/>
      <c r="H1305" s="533"/>
      <c r="I1305" s="653"/>
      <c r="J1305" s="652"/>
      <c r="K1305" s="441" t="str">
        <f>IF(C1305="","",VLOOKUP(C1305,'Reference 10.0 EULs'!$D$2:$E$120,2,))</f>
        <v/>
      </c>
      <c r="L1305" s="196" t="str">
        <f t="shared" si="203"/>
        <v/>
      </c>
      <c r="M1305" s="198" t="str">
        <f t="shared" ref="M1305:M1336" si="213">IF(K1305="","",SUM(J1305,L1305))</f>
        <v/>
      </c>
      <c r="N1305" s="198"/>
      <c r="O1305" s="198"/>
      <c r="P1305" s="197" t="str">
        <f t="shared" si="204"/>
        <v/>
      </c>
      <c r="Q1305" s="199" t="str">
        <f t="shared" ref="Q1305:Q1336" si="214">IF(K1305="","",SUM(J1305,P1305))</f>
        <v/>
      </c>
      <c r="R1305" s="200" t="str">
        <f>IF(K1305="","",'Step 1  Fixed Inputs'!$B$3*(1+'Step 1  Fixed Inputs'!$B$7)/('Step 1  Fixed Inputs'!$B$5-'Step 1  Fixed Inputs'!$B$7)*(1-((1+'Step 1  Fixed Inputs'!$B$7)/(1+'Step 1  Fixed Inputs'!$B$5))^$K1305))</f>
        <v/>
      </c>
      <c r="S1305" s="201" t="str">
        <f>IF(K1305="","",'Step 1  Fixed Inputs'!$B$4*(1+'Step 1  Fixed Inputs'!$B$7)/('Step 1  Fixed Inputs'!$B$5-'Step 1  Fixed Inputs'!$B$7)*(1-((1+'Step 1  Fixed Inputs'!$B$7)/(1+'Step 1  Fixed Inputs'!$B$5))^$K1305))</f>
        <v/>
      </c>
      <c r="T1305" s="202" t="str">
        <f>IF(K1305="","",R1305*#REF!)</f>
        <v/>
      </c>
      <c r="U1305" s="202" t="str">
        <f>IF(K1305="","",S1305*#REF!)</f>
        <v/>
      </c>
      <c r="V1305" s="200" t="str">
        <f>IF(K1305="","",R1305*#REF!+S1305*#REF!)</f>
        <v/>
      </c>
      <c r="W1305" s="256" t="str">
        <f t="shared" ref="W1305:W1336" si="215">IF(K1305="","",V1305-Q1305)</f>
        <v/>
      </c>
      <c r="X1305" s="259" t="str">
        <f t="shared" ref="X1305:X1336" si="216">IF(K1305="","",V1305/Q1305)</f>
        <v/>
      </c>
      <c r="Y1305" s="630" t="str">
        <f>IF(W1305="","",W1305*'Step 1  Fixed Inputs'!$B$8)</f>
        <v/>
      </c>
    </row>
    <row r="1306" spans="2:25" hidden="1">
      <c r="B1306" s="407"/>
      <c r="C1306" s="526"/>
      <c r="D1306" s="565"/>
      <c r="E1306" s="543"/>
      <c r="F1306" s="443"/>
      <c r="G1306" s="639"/>
      <c r="H1306" s="533"/>
      <c r="I1306" s="653"/>
      <c r="J1306" s="652"/>
      <c r="K1306" s="441" t="str">
        <f>IF(C1306="","",VLOOKUP(C1306,'Reference 10.0 EULs'!$D$2:$E$120,2,))</f>
        <v/>
      </c>
      <c r="L1306" s="196" t="str">
        <f t="shared" si="203"/>
        <v/>
      </c>
      <c r="M1306" s="198" t="str">
        <f t="shared" si="213"/>
        <v/>
      </c>
      <c r="N1306" s="198"/>
      <c r="O1306" s="198"/>
      <c r="P1306" s="197" t="str">
        <f t="shared" si="204"/>
        <v/>
      </c>
      <c r="Q1306" s="199" t="str">
        <f t="shared" si="214"/>
        <v/>
      </c>
      <c r="R1306" s="200" t="str">
        <f>IF(K1306="","",'Step 1  Fixed Inputs'!$B$3*(1+'Step 1  Fixed Inputs'!$B$7)/('Step 1  Fixed Inputs'!$B$5-'Step 1  Fixed Inputs'!$B$7)*(1-((1+'Step 1  Fixed Inputs'!$B$7)/(1+'Step 1  Fixed Inputs'!$B$5))^$K1306))</f>
        <v/>
      </c>
      <c r="S1306" s="201" t="str">
        <f>IF(K1306="","",'Step 1  Fixed Inputs'!$B$4*(1+'Step 1  Fixed Inputs'!$B$7)/('Step 1  Fixed Inputs'!$B$5-'Step 1  Fixed Inputs'!$B$7)*(1-((1+'Step 1  Fixed Inputs'!$B$7)/(1+'Step 1  Fixed Inputs'!$B$5))^$K1306))</f>
        <v/>
      </c>
      <c r="T1306" s="202" t="str">
        <f>IF(K1306="","",R1306*#REF!)</f>
        <v/>
      </c>
      <c r="U1306" s="202" t="str">
        <f>IF(K1306="","",S1306*#REF!)</f>
        <v/>
      </c>
      <c r="V1306" s="200" t="str">
        <f>IF(K1306="","",R1306*#REF!+S1306*#REF!)</f>
        <v/>
      </c>
      <c r="W1306" s="256" t="str">
        <f t="shared" si="215"/>
        <v/>
      </c>
      <c r="X1306" s="259" t="str">
        <f t="shared" si="216"/>
        <v/>
      </c>
      <c r="Y1306" s="630" t="str">
        <f>IF(W1306="","",W1306*'Step 1  Fixed Inputs'!$B$8)</f>
        <v/>
      </c>
    </row>
    <row r="1307" spans="2:25" hidden="1">
      <c r="B1307" s="407"/>
      <c r="C1307" s="526"/>
      <c r="D1307" s="565"/>
      <c r="E1307" s="543"/>
      <c r="F1307" s="443"/>
      <c r="G1307" s="639"/>
      <c r="H1307" s="533"/>
      <c r="I1307" s="653"/>
      <c r="J1307" s="652"/>
      <c r="K1307" s="441" t="str">
        <f>IF(C1307="","",VLOOKUP(C1307,'Reference 10.0 EULs'!$D$2:$E$120,2,))</f>
        <v/>
      </c>
      <c r="L1307" s="196" t="str">
        <f t="shared" si="203"/>
        <v/>
      </c>
      <c r="M1307" s="198" t="str">
        <f t="shared" si="213"/>
        <v/>
      </c>
      <c r="N1307" s="198"/>
      <c r="O1307" s="198"/>
      <c r="P1307" s="197" t="str">
        <f t="shared" si="204"/>
        <v/>
      </c>
      <c r="Q1307" s="199" t="str">
        <f t="shared" si="214"/>
        <v/>
      </c>
      <c r="R1307" s="200" t="str">
        <f>IF(K1307="","",'Step 1  Fixed Inputs'!$B$3*(1+'Step 1  Fixed Inputs'!$B$7)/('Step 1  Fixed Inputs'!$B$5-'Step 1  Fixed Inputs'!$B$7)*(1-((1+'Step 1  Fixed Inputs'!$B$7)/(1+'Step 1  Fixed Inputs'!$B$5))^$K1307))</f>
        <v/>
      </c>
      <c r="S1307" s="201" t="str">
        <f>IF(K1307="","",'Step 1  Fixed Inputs'!$B$4*(1+'Step 1  Fixed Inputs'!$B$7)/('Step 1  Fixed Inputs'!$B$5-'Step 1  Fixed Inputs'!$B$7)*(1-((1+'Step 1  Fixed Inputs'!$B$7)/(1+'Step 1  Fixed Inputs'!$B$5))^$K1307))</f>
        <v/>
      </c>
      <c r="T1307" s="202" t="str">
        <f>IF(K1307="","",R1307*#REF!)</f>
        <v/>
      </c>
      <c r="U1307" s="202" t="str">
        <f>IF(K1307="","",S1307*#REF!)</f>
        <v/>
      </c>
      <c r="V1307" s="200" t="str">
        <f>IF(K1307="","",R1307*#REF!+S1307*#REF!)</f>
        <v/>
      </c>
      <c r="W1307" s="256" t="str">
        <f t="shared" si="215"/>
        <v/>
      </c>
      <c r="X1307" s="259" t="str">
        <f t="shared" si="216"/>
        <v/>
      </c>
      <c r="Y1307" s="630" t="str">
        <f>IF(W1307="","",W1307*'Step 1  Fixed Inputs'!$B$8)</f>
        <v/>
      </c>
    </row>
    <row r="1308" spans="2:25" hidden="1">
      <c r="B1308" s="407"/>
      <c r="C1308" s="526"/>
      <c r="D1308" s="565"/>
      <c r="E1308" s="543"/>
      <c r="F1308" s="443"/>
      <c r="G1308" s="639"/>
      <c r="H1308" s="533"/>
      <c r="I1308" s="653"/>
      <c r="J1308" s="652"/>
      <c r="K1308" s="441" t="str">
        <f>IF(C1308="","",VLOOKUP(C1308,'Reference 10.0 EULs'!$D$2:$E$120,2,))</f>
        <v/>
      </c>
      <c r="L1308" s="196" t="str">
        <f t="shared" si="203"/>
        <v/>
      </c>
      <c r="M1308" s="198" t="str">
        <f t="shared" si="213"/>
        <v/>
      </c>
      <c r="N1308" s="198"/>
      <c r="O1308" s="198"/>
      <c r="P1308" s="197" t="str">
        <f t="shared" si="204"/>
        <v/>
      </c>
      <c r="Q1308" s="199" t="str">
        <f t="shared" si="214"/>
        <v/>
      </c>
      <c r="R1308" s="200" t="str">
        <f>IF(K1308="","",'Step 1  Fixed Inputs'!$B$3*(1+'Step 1  Fixed Inputs'!$B$7)/('Step 1  Fixed Inputs'!$B$5-'Step 1  Fixed Inputs'!$B$7)*(1-((1+'Step 1  Fixed Inputs'!$B$7)/(1+'Step 1  Fixed Inputs'!$B$5))^$K1308))</f>
        <v/>
      </c>
      <c r="S1308" s="201" t="str">
        <f>IF(K1308="","",'Step 1  Fixed Inputs'!$B$4*(1+'Step 1  Fixed Inputs'!$B$7)/('Step 1  Fixed Inputs'!$B$5-'Step 1  Fixed Inputs'!$B$7)*(1-((1+'Step 1  Fixed Inputs'!$B$7)/(1+'Step 1  Fixed Inputs'!$B$5))^$K1308))</f>
        <v/>
      </c>
      <c r="T1308" s="202" t="str">
        <f>IF(K1308="","",R1308*#REF!)</f>
        <v/>
      </c>
      <c r="U1308" s="202" t="str">
        <f>IF(K1308="","",S1308*#REF!)</f>
        <v/>
      </c>
      <c r="V1308" s="200" t="str">
        <f>IF(K1308="","",R1308*#REF!+S1308*#REF!)</f>
        <v/>
      </c>
      <c r="W1308" s="256" t="str">
        <f t="shared" si="215"/>
        <v/>
      </c>
      <c r="X1308" s="259" t="str">
        <f t="shared" si="216"/>
        <v/>
      </c>
      <c r="Y1308" s="630" t="str">
        <f>IF(W1308="","",W1308*'Step 1  Fixed Inputs'!$B$8)</f>
        <v/>
      </c>
    </row>
    <row r="1309" spans="2:25" hidden="1">
      <c r="B1309" s="407"/>
      <c r="C1309" s="526"/>
      <c r="D1309" s="565"/>
      <c r="E1309" s="543"/>
      <c r="F1309" s="443"/>
      <c r="G1309" s="639"/>
      <c r="H1309" s="533"/>
      <c r="I1309" s="653"/>
      <c r="J1309" s="652"/>
      <c r="K1309" s="441" t="str">
        <f>IF(C1309="","",VLOOKUP(C1309,'Reference 10.0 EULs'!$D$2:$E$120,2,))</f>
        <v/>
      </c>
      <c r="L1309" s="196" t="str">
        <f t="shared" si="203"/>
        <v/>
      </c>
      <c r="M1309" s="198" t="str">
        <f t="shared" si="213"/>
        <v/>
      </c>
      <c r="N1309" s="198"/>
      <c r="O1309" s="198"/>
      <c r="P1309" s="197" t="str">
        <f t="shared" si="204"/>
        <v/>
      </c>
      <c r="Q1309" s="199" t="str">
        <f t="shared" si="214"/>
        <v/>
      </c>
      <c r="R1309" s="200" t="str">
        <f>IF(K1309="","",'Step 1  Fixed Inputs'!$B$3*(1+'Step 1  Fixed Inputs'!$B$7)/('Step 1  Fixed Inputs'!$B$5-'Step 1  Fixed Inputs'!$B$7)*(1-((1+'Step 1  Fixed Inputs'!$B$7)/(1+'Step 1  Fixed Inputs'!$B$5))^$K1309))</f>
        <v/>
      </c>
      <c r="S1309" s="201" t="str">
        <f>IF(K1309="","",'Step 1  Fixed Inputs'!$B$4*(1+'Step 1  Fixed Inputs'!$B$7)/('Step 1  Fixed Inputs'!$B$5-'Step 1  Fixed Inputs'!$B$7)*(1-((1+'Step 1  Fixed Inputs'!$B$7)/(1+'Step 1  Fixed Inputs'!$B$5))^$K1309))</f>
        <v/>
      </c>
      <c r="T1309" s="202" t="str">
        <f>IF(K1309="","",R1309*#REF!)</f>
        <v/>
      </c>
      <c r="U1309" s="202" t="str">
        <f>IF(K1309="","",S1309*#REF!)</f>
        <v/>
      </c>
      <c r="V1309" s="200" t="str">
        <f>IF(K1309="","",R1309*#REF!+S1309*#REF!)</f>
        <v/>
      </c>
      <c r="W1309" s="256" t="str">
        <f t="shared" si="215"/>
        <v/>
      </c>
      <c r="X1309" s="259" t="str">
        <f t="shared" si="216"/>
        <v/>
      </c>
      <c r="Y1309" s="630" t="str">
        <f>IF(W1309="","",W1309*'Step 1  Fixed Inputs'!$B$8)</f>
        <v/>
      </c>
    </row>
    <row r="1310" spans="2:25" hidden="1">
      <c r="B1310" s="407"/>
      <c r="C1310" s="526"/>
      <c r="D1310" s="565"/>
      <c r="E1310" s="543"/>
      <c r="F1310" s="443"/>
      <c r="G1310" s="639"/>
      <c r="H1310" s="533"/>
      <c r="I1310" s="653"/>
      <c r="J1310" s="652"/>
      <c r="K1310" s="441" t="str">
        <f>IF(C1310="","",VLOOKUP(C1310,'Reference 10.0 EULs'!$D$2:$E$120,2,))</f>
        <v/>
      </c>
      <c r="L1310" s="196" t="str">
        <f t="shared" si="203"/>
        <v/>
      </c>
      <c r="M1310" s="198" t="str">
        <f t="shared" si="213"/>
        <v/>
      </c>
      <c r="N1310" s="198"/>
      <c r="O1310" s="198"/>
      <c r="P1310" s="197" t="str">
        <f t="shared" si="204"/>
        <v/>
      </c>
      <c r="Q1310" s="199" t="str">
        <f t="shared" si="214"/>
        <v/>
      </c>
      <c r="R1310" s="200" t="str">
        <f>IF(K1310="","",'Step 1  Fixed Inputs'!$B$3*(1+'Step 1  Fixed Inputs'!$B$7)/('Step 1  Fixed Inputs'!$B$5-'Step 1  Fixed Inputs'!$B$7)*(1-((1+'Step 1  Fixed Inputs'!$B$7)/(1+'Step 1  Fixed Inputs'!$B$5))^$K1310))</f>
        <v/>
      </c>
      <c r="S1310" s="201" t="str">
        <f>IF(K1310="","",'Step 1  Fixed Inputs'!$B$4*(1+'Step 1  Fixed Inputs'!$B$7)/('Step 1  Fixed Inputs'!$B$5-'Step 1  Fixed Inputs'!$B$7)*(1-((1+'Step 1  Fixed Inputs'!$B$7)/(1+'Step 1  Fixed Inputs'!$B$5))^$K1310))</f>
        <v/>
      </c>
      <c r="T1310" s="202" t="str">
        <f>IF(K1310="","",R1310*#REF!)</f>
        <v/>
      </c>
      <c r="U1310" s="202" t="str">
        <f>IF(K1310="","",S1310*#REF!)</f>
        <v/>
      </c>
      <c r="V1310" s="200" t="str">
        <f>IF(K1310="","",R1310*#REF!+S1310*#REF!)</f>
        <v/>
      </c>
      <c r="W1310" s="256" t="str">
        <f t="shared" si="215"/>
        <v/>
      </c>
      <c r="X1310" s="259" t="str">
        <f t="shared" si="216"/>
        <v/>
      </c>
      <c r="Y1310" s="630" t="str">
        <f>IF(W1310="","",W1310*'Step 1  Fixed Inputs'!$B$8)</f>
        <v/>
      </c>
    </row>
    <row r="1311" spans="2:25" hidden="1">
      <c r="B1311" s="407"/>
      <c r="C1311" s="526"/>
      <c r="D1311" s="565"/>
      <c r="E1311" s="543"/>
      <c r="F1311" s="443"/>
      <c r="G1311" s="639"/>
      <c r="H1311" s="533"/>
      <c r="I1311" s="653"/>
      <c r="J1311" s="652"/>
      <c r="K1311" s="441" t="str">
        <f>IF(C1311="","",VLOOKUP(C1311,'Reference 10.0 EULs'!$D$2:$E$120,2,))</f>
        <v/>
      </c>
      <c r="L1311" s="196" t="str">
        <f t="shared" si="203"/>
        <v/>
      </c>
      <c r="M1311" s="198" t="str">
        <f t="shared" si="213"/>
        <v/>
      </c>
      <c r="N1311" s="198"/>
      <c r="O1311" s="198"/>
      <c r="P1311" s="197" t="str">
        <f t="shared" si="204"/>
        <v/>
      </c>
      <c r="Q1311" s="199" t="str">
        <f t="shared" si="214"/>
        <v/>
      </c>
      <c r="R1311" s="200" t="str">
        <f>IF(K1311="","",'Step 1  Fixed Inputs'!$B$3*(1+'Step 1  Fixed Inputs'!$B$7)/('Step 1  Fixed Inputs'!$B$5-'Step 1  Fixed Inputs'!$B$7)*(1-((1+'Step 1  Fixed Inputs'!$B$7)/(1+'Step 1  Fixed Inputs'!$B$5))^$K1311))</f>
        <v/>
      </c>
      <c r="S1311" s="201" t="str">
        <f>IF(K1311="","",'Step 1  Fixed Inputs'!$B$4*(1+'Step 1  Fixed Inputs'!$B$7)/('Step 1  Fixed Inputs'!$B$5-'Step 1  Fixed Inputs'!$B$7)*(1-((1+'Step 1  Fixed Inputs'!$B$7)/(1+'Step 1  Fixed Inputs'!$B$5))^$K1311))</f>
        <v/>
      </c>
      <c r="T1311" s="202" t="str">
        <f>IF(K1311="","",R1311*#REF!)</f>
        <v/>
      </c>
      <c r="U1311" s="202" t="str">
        <f>IF(K1311="","",S1311*#REF!)</f>
        <v/>
      </c>
      <c r="V1311" s="200" t="str">
        <f>IF(K1311="","",R1311*#REF!+S1311*#REF!)</f>
        <v/>
      </c>
      <c r="W1311" s="256" t="str">
        <f t="shared" si="215"/>
        <v/>
      </c>
      <c r="X1311" s="259" t="str">
        <f t="shared" si="216"/>
        <v/>
      </c>
      <c r="Y1311" s="630" t="str">
        <f>IF(W1311="","",W1311*'Step 1  Fixed Inputs'!$B$8)</f>
        <v/>
      </c>
    </row>
    <row r="1312" spans="2:25" hidden="1">
      <c r="B1312" s="407"/>
      <c r="C1312" s="526"/>
      <c r="D1312" s="565"/>
      <c r="E1312" s="543"/>
      <c r="F1312" s="443"/>
      <c r="G1312" s="639"/>
      <c r="H1312" s="533"/>
      <c r="I1312" s="653"/>
      <c r="J1312" s="652"/>
      <c r="K1312" s="441" t="str">
        <f>IF(C1312="","",VLOOKUP(C1312,'Reference 10.0 EULs'!$D$2:$E$120,2,))</f>
        <v/>
      </c>
      <c r="L1312" s="196" t="str">
        <f t="shared" si="203"/>
        <v/>
      </c>
      <c r="M1312" s="198" t="str">
        <f t="shared" si="213"/>
        <v/>
      </c>
      <c r="N1312" s="198"/>
      <c r="O1312" s="198"/>
      <c r="P1312" s="197" t="str">
        <f t="shared" si="204"/>
        <v/>
      </c>
      <c r="Q1312" s="199" t="str">
        <f t="shared" si="214"/>
        <v/>
      </c>
      <c r="R1312" s="200" t="str">
        <f>IF(K1312="","",'Step 1  Fixed Inputs'!$B$3*(1+'Step 1  Fixed Inputs'!$B$7)/('Step 1  Fixed Inputs'!$B$5-'Step 1  Fixed Inputs'!$B$7)*(1-((1+'Step 1  Fixed Inputs'!$B$7)/(1+'Step 1  Fixed Inputs'!$B$5))^$K1312))</f>
        <v/>
      </c>
      <c r="S1312" s="201" t="str">
        <f>IF(K1312="","",'Step 1  Fixed Inputs'!$B$4*(1+'Step 1  Fixed Inputs'!$B$7)/('Step 1  Fixed Inputs'!$B$5-'Step 1  Fixed Inputs'!$B$7)*(1-((1+'Step 1  Fixed Inputs'!$B$7)/(1+'Step 1  Fixed Inputs'!$B$5))^$K1312))</f>
        <v/>
      </c>
      <c r="T1312" s="202" t="str">
        <f>IF(K1312="","",R1312*#REF!)</f>
        <v/>
      </c>
      <c r="U1312" s="202" t="str">
        <f>IF(K1312="","",S1312*#REF!)</f>
        <v/>
      </c>
      <c r="V1312" s="200" t="str">
        <f>IF(K1312="","",R1312*#REF!+S1312*#REF!)</f>
        <v/>
      </c>
      <c r="W1312" s="256" t="str">
        <f t="shared" si="215"/>
        <v/>
      </c>
      <c r="X1312" s="259" t="str">
        <f t="shared" si="216"/>
        <v/>
      </c>
      <c r="Y1312" s="630" t="str">
        <f>IF(W1312="","",W1312*'Step 1  Fixed Inputs'!$B$8)</f>
        <v/>
      </c>
    </row>
    <row r="1313" spans="2:25" hidden="1">
      <c r="B1313" s="407"/>
      <c r="C1313" s="526"/>
      <c r="D1313" s="565"/>
      <c r="E1313" s="543"/>
      <c r="F1313" s="443"/>
      <c r="G1313" s="639"/>
      <c r="H1313" s="533"/>
      <c r="I1313" s="653"/>
      <c r="J1313" s="652"/>
      <c r="K1313" s="441" t="str">
        <f>IF(C1313="","",VLOOKUP(C1313,'Reference 10.0 EULs'!$D$2:$E$120,2,))</f>
        <v/>
      </c>
      <c r="L1313" s="196" t="str">
        <f t="shared" si="203"/>
        <v/>
      </c>
      <c r="M1313" s="198" t="str">
        <f t="shared" si="213"/>
        <v/>
      </c>
      <c r="N1313" s="198"/>
      <c r="O1313" s="198"/>
      <c r="P1313" s="197" t="str">
        <f t="shared" si="204"/>
        <v/>
      </c>
      <c r="Q1313" s="199" t="str">
        <f t="shared" si="214"/>
        <v/>
      </c>
      <c r="R1313" s="200" t="str">
        <f>IF(K1313="","",'Step 1  Fixed Inputs'!$B$3*(1+'Step 1  Fixed Inputs'!$B$7)/('Step 1  Fixed Inputs'!$B$5-'Step 1  Fixed Inputs'!$B$7)*(1-((1+'Step 1  Fixed Inputs'!$B$7)/(1+'Step 1  Fixed Inputs'!$B$5))^$K1313))</f>
        <v/>
      </c>
      <c r="S1313" s="201" t="str">
        <f>IF(K1313="","",'Step 1  Fixed Inputs'!$B$4*(1+'Step 1  Fixed Inputs'!$B$7)/('Step 1  Fixed Inputs'!$B$5-'Step 1  Fixed Inputs'!$B$7)*(1-((1+'Step 1  Fixed Inputs'!$B$7)/(1+'Step 1  Fixed Inputs'!$B$5))^$K1313))</f>
        <v/>
      </c>
      <c r="T1313" s="202" t="str">
        <f>IF(K1313="","",R1313*#REF!)</f>
        <v/>
      </c>
      <c r="U1313" s="202" t="str">
        <f>IF(K1313="","",S1313*#REF!)</f>
        <v/>
      </c>
      <c r="V1313" s="200" t="str">
        <f>IF(K1313="","",R1313*#REF!+S1313*#REF!)</f>
        <v/>
      </c>
      <c r="W1313" s="256" t="str">
        <f t="shared" si="215"/>
        <v/>
      </c>
      <c r="X1313" s="259" t="str">
        <f t="shared" si="216"/>
        <v/>
      </c>
      <c r="Y1313" s="630" t="str">
        <f>IF(W1313="","",W1313*'Step 1  Fixed Inputs'!$B$8)</f>
        <v/>
      </c>
    </row>
    <row r="1314" spans="2:25" hidden="1">
      <c r="B1314" s="407"/>
      <c r="C1314" s="526"/>
      <c r="D1314" s="565"/>
      <c r="E1314" s="543"/>
      <c r="F1314" s="443"/>
      <c r="G1314" s="639"/>
      <c r="H1314" s="533"/>
      <c r="I1314" s="653"/>
      <c r="J1314" s="652"/>
      <c r="K1314" s="441" t="str">
        <f>IF(C1314="","",VLOOKUP(C1314,'Reference 10.0 EULs'!$D$2:$E$120,2,))</f>
        <v/>
      </c>
      <c r="L1314" s="196" t="str">
        <f t="shared" si="203"/>
        <v/>
      </c>
      <c r="M1314" s="198" t="str">
        <f t="shared" si="213"/>
        <v/>
      </c>
      <c r="N1314" s="198"/>
      <c r="O1314" s="198"/>
      <c r="P1314" s="197" t="str">
        <f t="shared" si="204"/>
        <v/>
      </c>
      <c r="Q1314" s="199" t="str">
        <f t="shared" si="214"/>
        <v/>
      </c>
      <c r="R1314" s="200" t="str">
        <f>IF(K1314="","",'Step 1  Fixed Inputs'!$B$3*(1+'Step 1  Fixed Inputs'!$B$7)/('Step 1  Fixed Inputs'!$B$5-'Step 1  Fixed Inputs'!$B$7)*(1-((1+'Step 1  Fixed Inputs'!$B$7)/(1+'Step 1  Fixed Inputs'!$B$5))^$K1314))</f>
        <v/>
      </c>
      <c r="S1314" s="201" t="str">
        <f>IF(K1314="","",'Step 1  Fixed Inputs'!$B$4*(1+'Step 1  Fixed Inputs'!$B$7)/('Step 1  Fixed Inputs'!$B$5-'Step 1  Fixed Inputs'!$B$7)*(1-((1+'Step 1  Fixed Inputs'!$B$7)/(1+'Step 1  Fixed Inputs'!$B$5))^$K1314))</f>
        <v/>
      </c>
      <c r="T1314" s="202" t="str">
        <f>IF(K1314="","",R1314*#REF!)</f>
        <v/>
      </c>
      <c r="U1314" s="202" t="str">
        <f>IF(K1314="","",S1314*#REF!)</f>
        <v/>
      </c>
      <c r="V1314" s="200" t="str">
        <f>IF(K1314="","",R1314*#REF!+S1314*#REF!)</f>
        <v/>
      </c>
      <c r="W1314" s="256" t="str">
        <f t="shared" si="215"/>
        <v/>
      </c>
      <c r="X1314" s="259" t="str">
        <f t="shared" si="216"/>
        <v/>
      </c>
      <c r="Y1314" s="630" t="str">
        <f>IF(W1314="","",W1314*'Step 1  Fixed Inputs'!$B$8)</f>
        <v/>
      </c>
    </row>
    <row r="1315" spans="2:25" hidden="1">
      <c r="B1315" s="407"/>
      <c r="C1315" s="526"/>
      <c r="D1315" s="565"/>
      <c r="E1315" s="543"/>
      <c r="F1315" s="443"/>
      <c r="G1315" s="639"/>
      <c r="H1315" s="533"/>
      <c r="I1315" s="653"/>
      <c r="J1315" s="652"/>
      <c r="K1315" s="441" t="str">
        <f>IF(C1315="","",VLOOKUP(C1315,'Reference 10.0 EULs'!$D$2:$E$120,2,))</f>
        <v/>
      </c>
      <c r="L1315" s="196" t="str">
        <f t="shared" si="203"/>
        <v/>
      </c>
      <c r="M1315" s="198" t="str">
        <f t="shared" si="213"/>
        <v/>
      </c>
      <c r="N1315" s="198"/>
      <c r="O1315" s="198"/>
      <c r="P1315" s="197" t="str">
        <f t="shared" si="204"/>
        <v/>
      </c>
      <c r="Q1315" s="199" t="str">
        <f t="shared" si="214"/>
        <v/>
      </c>
      <c r="R1315" s="200" t="str">
        <f>IF(K1315="","",'Step 1  Fixed Inputs'!$B$3*(1+'Step 1  Fixed Inputs'!$B$7)/('Step 1  Fixed Inputs'!$B$5-'Step 1  Fixed Inputs'!$B$7)*(1-((1+'Step 1  Fixed Inputs'!$B$7)/(1+'Step 1  Fixed Inputs'!$B$5))^$K1315))</f>
        <v/>
      </c>
      <c r="S1315" s="201" t="str">
        <f>IF(K1315="","",'Step 1  Fixed Inputs'!$B$4*(1+'Step 1  Fixed Inputs'!$B$7)/('Step 1  Fixed Inputs'!$B$5-'Step 1  Fixed Inputs'!$B$7)*(1-((1+'Step 1  Fixed Inputs'!$B$7)/(1+'Step 1  Fixed Inputs'!$B$5))^$K1315))</f>
        <v/>
      </c>
      <c r="T1315" s="202" t="str">
        <f>IF(K1315="","",R1315*#REF!)</f>
        <v/>
      </c>
      <c r="U1315" s="202" t="str">
        <f>IF(K1315="","",S1315*#REF!)</f>
        <v/>
      </c>
      <c r="V1315" s="200" t="str">
        <f>IF(K1315="","",R1315*#REF!+S1315*#REF!)</f>
        <v/>
      </c>
      <c r="W1315" s="256" t="str">
        <f t="shared" si="215"/>
        <v/>
      </c>
      <c r="X1315" s="259" t="str">
        <f t="shared" si="216"/>
        <v/>
      </c>
      <c r="Y1315" s="630" t="str">
        <f>IF(W1315="","",W1315*'Step 1  Fixed Inputs'!$B$8)</f>
        <v/>
      </c>
    </row>
    <row r="1316" spans="2:25" hidden="1">
      <c r="B1316" s="407"/>
      <c r="C1316" s="526"/>
      <c r="D1316" s="565"/>
      <c r="E1316" s="543"/>
      <c r="F1316" s="443"/>
      <c r="G1316" s="639"/>
      <c r="H1316" s="533"/>
      <c r="I1316" s="653"/>
      <c r="J1316" s="652"/>
      <c r="K1316" s="441" t="str">
        <f>IF(C1316="","",VLOOKUP(C1316,'Reference 10.0 EULs'!$D$2:$E$120,2,))</f>
        <v/>
      </c>
      <c r="L1316" s="196" t="str">
        <f t="shared" si="203"/>
        <v/>
      </c>
      <c r="M1316" s="198" t="str">
        <f t="shared" si="213"/>
        <v/>
      </c>
      <c r="N1316" s="198"/>
      <c r="O1316" s="198"/>
      <c r="P1316" s="197" t="str">
        <f t="shared" si="204"/>
        <v/>
      </c>
      <c r="Q1316" s="199" t="str">
        <f t="shared" si="214"/>
        <v/>
      </c>
      <c r="R1316" s="200" t="str">
        <f>IF(K1316="","",'Step 1  Fixed Inputs'!$B$3*(1+'Step 1  Fixed Inputs'!$B$7)/('Step 1  Fixed Inputs'!$B$5-'Step 1  Fixed Inputs'!$B$7)*(1-((1+'Step 1  Fixed Inputs'!$B$7)/(1+'Step 1  Fixed Inputs'!$B$5))^$K1316))</f>
        <v/>
      </c>
      <c r="S1316" s="201" t="str">
        <f>IF(K1316="","",'Step 1  Fixed Inputs'!$B$4*(1+'Step 1  Fixed Inputs'!$B$7)/('Step 1  Fixed Inputs'!$B$5-'Step 1  Fixed Inputs'!$B$7)*(1-((1+'Step 1  Fixed Inputs'!$B$7)/(1+'Step 1  Fixed Inputs'!$B$5))^$K1316))</f>
        <v/>
      </c>
      <c r="T1316" s="202" t="str">
        <f>IF(K1316="","",R1316*#REF!)</f>
        <v/>
      </c>
      <c r="U1316" s="202" t="str">
        <f>IF(K1316="","",S1316*#REF!)</f>
        <v/>
      </c>
      <c r="V1316" s="200" t="str">
        <f>IF(K1316="","",R1316*#REF!+S1316*#REF!)</f>
        <v/>
      </c>
      <c r="W1316" s="256" t="str">
        <f t="shared" si="215"/>
        <v/>
      </c>
      <c r="X1316" s="259" t="str">
        <f t="shared" si="216"/>
        <v/>
      </c>
      <c r="Y1316" s="630" t="str">
        <f>IF(W1316="","",W1316*'Step 1  Fixed Inputs'!$B$8)</f>
        <v/>
      </c>
    </row>
    <row r="1317" spans="2:25" hidden="1">
      <c r="B1317" s="407"/>
      <c r="C1317" s="526"/>
      <c r="D1317" s="565"/>
      <c r="E1317" s="543"/>
      <c r="F1317" s="443"/>
      <c r="G1317" s="639"/>
      <c r="H1317" s="533"/>
      <c r="I1317" s="653"/>
      <c r="J1317" s="652"/>
      <c r="K1317" s="441" t="str">
        <f>IF(C1317="","",VLOOKUP(C1317,'Reference 10.0 EULs'!$D$2:$E$120,2,))</f>
        <v/>
      </c>
      <c r="L1317" s="196" t="str">
        <f t="shared" si="203"/>
        <v/>
      </c>
      <c r="M1317" s="198" t="str">
        <f t="shared" si="213"/>
        <v/>
      </c>
      <c r="N1317" s="198"/>
      <c r="O1317" s="198"/>
      <c r="P1317" s="197" t="str">
        <f t="shared" si="204"/>
        <v/>
      </c>
      <c r="Q1317" s="199" t="str">
        <f t="shared" si="214"/>
        <v/>
      </c>
      <c r="R1317" s="200" t="str">
        <f>IF(K1317="","",'Step 1  Fixed Inputs'!$B$3*(1+'Step 1  Fixed Inputs'!$B$7)/('Step 1  Fixed Inputs'!$B$5-'Step 1  Fixed Inputs'!$B$7)*(1-((1+'Step 1  Fixed Inputs'!$B$7)/(1+'Step 1  Fixed Inputs'!$B$5))^$K1317))</f>
        <v/>
      </c>
      <c r="S1317" s="201" t="str">
        <f>IF(K1317="","",'Step 1  Fixed Inputs'!$B$4*(1+'Step 1  Fixed Inputs'!$B$7)/('Step 1  Fixed Inputs'!$B$5-'Step 1  Fixed Inputs'!$B$7)*(1-((1+'Step 1  Fixed Inputs'!$B$7)/(1+'Step 1  Fixed Inputs'!$B$5))^$K1317))</f>
        <v/>
      </c>
      <c r="T1317" s="202" t="str">
        <f>IF(K1317="","",R1317*#REF!)</f>
        <v/>
      </c>
      <c r="U1317" s="202" t="str">
        <f>IF(K1317="","",S1317*#REF!)</f>
        <v/>
      </c>
      <c r="V1317" s="200" t="str">
        <f>IF(K1317="","",R1317*#REF!+S1317*#REF!)</f>
        <v/>
      </c>
      <c r="W1317" s="256" t="str">
        <f t="shared" si="215"/>
        <v/>
      </c>
      <c r="X1317" s="259" t="str">
        <f t="shared" si="216"/>
        <v/>
      </c>
      <c r="Y1317" s="630" t="str">
        <f>IF(W1317="","",W1317*'Step 1  Fixed Inputs'!$B$8)</f>
        <v/>
      </c>
    </row>
    <row r="1318" spans="2:25" hidden="1">
      <c r="B1318" s="407"/>
      <c r="C1318" s="526"/>
      <c r="D1318" s="565"/>
      <c r="E1318" s="543"/>
      <c r="F1318" s="443"/>
      <c r="G1318" s="639"/>
      <c r="H1318" s="533"/>
      <c r="I1318" s="653"/>
      <c r="J1318" s="652"/>
      <c r="K1318" s="441" t="str">
        <f>IF(C1318="","",VLOOKUP(C1318,'Reference 10.0 EULs'!$D$2:$E$120,2,))</f>
        <v/>
      </c>
      <c r="L1318" s="196" t="str">
        <f t="shared" si="203"/>
        <v/>
      </c>
      <c r="M1318" s="198" t="str">
        <f t="shared" si="213"/>
        <v/>
      </c>
      <c r="N1318" s="198"/>
      <c r="O1318" s="198"/>
      <c r="P1318" s="197" t="str">
        <f t="shared" si="204"/>
        <v/>
      </c>
      <c r="Q1318" s="199" t="str">
        <f t="shared" si="214"/>
        <v/>
      </c>
      <c r="R1318" s="200" t="str">
        <f>IF(K1318="","",'Step 1  Fixed Inputs'!$B$3*(1+'Step 1  Fixed Inputs'!$B$7)/('Step 1  Fixed Inputs'!$B$5-'Step 1  Fixed Inputs'!$B$7)*(1-((1+'Step 1  Fixed Inputs'!$B$7)/(1+'Step 1  Fixed Inputs'!$B$5))^$K1318))</f>
        <v/>
      </c>
      <c r="S1318" s="201" t="str">
        <f>IF(K1318="","",'Step 1  Fixed Inputs'!$B$4*(1+'Step 1  Fixed Inputs'!$B$7)/('Step 1  Fixed Inputs'!$B$5-'Step 1  Fixed Inputs'!$B$7)*(1-((1+'Step 1  Fixed Inputs'!$B$7)/(1+'Step 1  Fixed Inputs'!$B$5))^$K1318))</f>
        <v/>
      </c>
      <c r="T1318" s="202" t="str">
        <f>IF(K1318="","",R1318*#REF!)</f>
        <v/>
      </c>
      <c r="U1318" s="202" t="str">
        <f>IF(K1318="","",S1318*#REF!)</f>
        <v/>
      </c>
      <c r="V1318" s="200" t="str">
        <f>IF(K1318="","",R1318*#REF!+S1318*#REF!)</f>
        <v/>
      </c>
      <c r="W1318" s="256" t="str">
        <f t="shared" si="215"/>
        <v/>
      </c>
      <c r="X1318" s="259" t="str">
        <f t="shared" si="216"/>
        <v/>
      </c>
      <c r="Y1318" s="630" t="str">
        <f>IF(W1318="","",W1318*'Step 1  Fixed Inputs'!$B$8)</f>
        <v/>
      </c>
    </row>
    <row r="1319" spans="2:25" hidden="1">
      <c r="B1319" s="407"/>
      <c r="C1319" s="526"/>
      <c r="D1319" s="565"/>
      <c r="E1319" s="543"/>
      <c r="F1319" s="443"/>
      <c r="G1319" s="639"/>
      <c r="H1319" s="533"/>
      <c r="I1319" s="653"/>
      <c r="J1319" s="652"/>
      <c r="K1319" s="441" t="str">
        <f>IF(C1319="","",VLOOKUP(C1319,'Reference 10.0 EULs'!$D$2:$E$120,2,))</f>
        <v/>
      </c>
      <c r="L1319" s="196" t="str">
        <f t="shared" si="203"/>
        <v/>
      </c>
      <c r="M1319" s="198" t="str">
        <f t="shared" si="213"/>
        <v/>
      </c>
      <c r="N1319" s="198"/>
      <c r="O1319" s="198"/>
      <c r="P1319" s="197" t="str">
        <f t="shared" si="204"/>
        <v/>
      </c>
      <c r="Q1319" s="199" t="str">
        <f t="shared" si="214"/>
        <v/>
      </c>
      <c r="R1319" s="200" t="str">
        <f>IF(K1319="","",'Step 1  Fixed Inputs'!$B$3*(1+'Step 1  Fixed Inputs'!$B$7)/('Step 1  Fixed Inputs'!$B$5-'Step 1  Fixed Inputs'!$B$7)*(1-((1+'Step 1  Fixed Inputs'!$B$7)/(1+'Step 1  Fixed Inputs'!$B$5))^$K1319))</f>
        <v/>
      </c>
      <c r="S1319" s="201" t="str">
        <f>IF(K1319="","",'Step 1  Fixed Inputs'!$B$4*(1+'Step 1  Fixed Inputs'!$B$7)/('Step 1  Fixed Inputs'!$B$5-'Step 1  Fixed Inputs'!$B$7)*(1-((1+'Step 1  Fixed Inputs'!$B$7)/(1+'Step 1  Fixed Inputs'!$B$5))^$K1319))</f>
        <v/>
      </c>
      <c r="T1319" s="202" t="str">
        <f>IF(K1319="","",R1319*#REF!)</f>
        <v/>
      </c>
      <c r="U1319" s="202" t="str">
        <f>IF(K1319="","",S1319*#REF!)</f>
        <v/>
      </c>
      <c r="V1319" s="200" t="str">
        <f>IF(K1319="","",R1319*#REF!+S1319*#REF!)</f>
        <v/>
      </c>
      <c r="W1319" s="256" t="str">
        <f t="shared" si="215"/>
        <v/>
      </c>
      <c r="X1319" s="259" t="str">
        <f t="shared" si="216"/>
        <v/>
      </c>
      <c r="Y1319" s="630" t="str">
        <f>IF(W1319="","",W1319*'Step 1  Fixed Inputs'!$B$8)</f>
        <v/>
      </c>
    </row>
    <row r="1320" spans="2:25" hidden="1">
      <c r="B1320" s="407"/>
      <c r="C1320" s="526"/>
      <c r="D1320" s="565"/>
      <c r="E1320" s="543"/>
      <c r="F1320" s="443"/>
      <c r="G1320" s="639"/>
      <c r="H1320" s="533"/>
      <c r="I1320" s="653"/>
      <c r="J1320" s="652"/>
      <c r="K1320" s="441" t="str">
        <f>IF(C1320="","",VLOOKUP(C1320,'Reference 10.0 EULs'!$D$2:$E$120,2,))</f>
        <v/>
      </c>
      <c r="L1320" s="196" t="str">
        <f t="shared" si="203"/>
        <v/>
      </c>
      <c r="M1320" s="198" t="str">
        <f t="shared" si="213"/>
        <v/>
      </c>
      <c r="N1320" s="198"/>
      <c r="O1320" s="198"/>
      <c r="P1320" s="197" t="str">
        <f t="shared" si="204"/>
        <v/>
      </c>
      <c r="Q1320" s="199" t="str">
        <f t="shared" si="214"/>
        <v/>
      </c>
      <c r="R1320" s="200" t="str">
        <f>IF(K1320="","",'Step 1  Fixed Inputs'!$B$3*(1+'Step 1  Fixed Inputs'!$B$7)/('Step 1  Fixed Inputs'!$B$5-'Step 1  Fixed Inputs'!$B$7)*(1-((1+'Step 1  Fixed Inputs'!$B$7)/(1+'Step 1  Fixed Inputs'!$B$5))^$K1320))</f>
        <v/>
      </c>
      <c r="S1320" s="201" t="str">
        <f>IF(K1320="","",'Step 1  Fixed Inputs'!$B$4*(1+'Step 1  Fixed Inputs'!$B$7)/('Step 1  Fixed Inputs'!$B$5-'Step 1  Fixed Inputs'!$B$7)*(1-((1+'Step 1  Fixed Inputs'!$B$7)/(1+'Step 1  Fixed Inputs'!$B$5))^$K1320))</f>
        <v/>
      </c>
      <c r="T1320" s="202" t="str">
        <f>IF(K1320="","",R1320*#REF!)</f>
        <v/>
      </c>
      <c r="U1320" s="202" t="str">
        <f>IF(K1320="","",S1320*#REF!)</f>
        <v/>
      </c>
      <c r="V1320" s="200" t="str">
        <f>IF(K1320="","",R1320*#REF!+S1320*#REF!)</f>
        <v/>
      </c>
      <c r="W1320" s="256" t="str">
        <f t="shared" si="215"/>
        <v/>
      </c>
      <c r="X1320" s="259" t="str">
        <f t="shared" si="216"/>
        <v/>
      </c>
      <c r="Y1320" s="630" t="str">
        <f>IF(W1320="","",W1320*'Step 1  Fixed Inputs'!$B$8)</f>
        <v/>
      </c>
    </row>
    <row r="1321" spans="2:25" hidden="1">
      <c r="B1321" s="407"/>
      <c r="C1321" s="526"/>
      <c r="D1321" s="565"/>
      <c r="E1321" s="543"/>
      <c r="F1321" s="443"/>
      <c r="G1321" s="639"/>
      <c r="H1321" s="533"/>
      <c r="I1321" s="653"/>
      <c r="J1321" s="652"/>
      <c r="K1321" s="441" t="str">
        <f>IF(C1321="","",VLOOKUP(C1321,'Reference 10.0 EULs'!$D$2:$E$120,2,))</f>
        <v/>
      </c>
      <c r="L1321" s="196" t="str">
        <f t="shared" si="203"/>
        <v/>
      </c>
      <c r="M1321" s="198" t="str">
        <f t="shared" si="213"/>
        <v/>
      </c>
      <c r="N1321" s="198"/>
      <c r="O1321" s="198"/>
      <c r="P1321" s="197" t="str">
        <f t="shared" si="204"/>
        <v/>
      </c>
      <c r="Q1321" s="199" t="str">
        <f t="shared" si="214"/>
        <v/>
      </c>
      <c r="R1321" s="200" t="str">
        <f>IF(K1321="","",'Step 1  Fixed Inputs'!$B$3*(1+'Step 1  Fixed Inputs'!$B$7)/('Step 1  Fixed Inputs'!$B$5-'Step 1  Fixed Inputs'!$B$7)*(1-((1+'Step 1  Fixed Inputs'!$B$7)/(1+'Step 1  Fixed Inputs'!$B$5))^$K1321))</f>
        <v/>
      </c>
      <c r="S1321" s="201" t="str">
        <f>IF(K1321="","",'Step 1  Fixed Inputs'!$B$4*(1+'Step 1  Fixed Inputs'!$B$7)/('Step 1  Fixed Inputs'!$B$5-'Step 1  Fixed Inputs'!$B$7)*(1-((1+'Step 1  Fixed Inputs'!$B$7)/(1+'Step 1  Fixed Inputs'!$B$5))^$K1321))</f>
        <v/>
      </c>
      <c r="T1321" s="202" t="str">
        <f>IF(K1321="","",R1321*#REF!)</f>
        <v/>
      </c>
      <c r="U1321" s="202" t="str">
        <f>IF(K1321="","",S1321*#REF!)</f>
        <v/>
      </c>
      <c r="V1321" s="200" t="str">
        <f>IF(K1321="","",R1321*#REF!+S1321*#REF!)</f>
        <v/>
      </c>
      <c r="W1321" s="256" t="str">
        <f t="shared" si="215"/>
        <v/>
      </c>
      <c r="X1321" s="259" t="str">
        <f t="shared" si="216"/>
        <v/>
      </c>
      <c r="Y1321" s="630" t="str">
        <f>IF(W1321="","",W1321*'Step 1  Fixed Inputs'!$B$8)</f>
        <v/>
      </c>
    </row>
    <row r="1322" spans="2:25" hidden="1">
      <c r="B1322" s="407"/>
      <c r="C1322" s="526"/>
      <c r="D1322" s="565"/>
      <c r="E1322" s="543"/>
      <c r="F1322" s="443"/>
      <c r="G1322" s="639"/>
      <c r="H1322" s="533"/>
      <c r="I1322" s="653"/>
      <c r="J1322" s="652"/>
      <c r="K1322" s="441" t="str">
        <f>IF(C1322="","",VLOOKUP(C1322,'Reference 10.0 EULs'!$D$2:$E$120,2,))</f>
        <v/>
      </c>
      <c r="L1322" s="196" t="str">
        <f t="shared" si="203"/>
        <v/>
      </c>
      <c r="M1322" s="198" t="str">
        <f t="shared" si="213"/>
        <v/>
      </c>
      <c r="N1322" s="198"/>
      <c r="O1322" s="198"/>
      <c r="P1322" s="197" t="str">
        <f t="shared" si="204"/>
        <v/>
      </c>
      <c r="Q1322" s="199" t="str">
        <f t="shared" si="214"/>
        <v/>
      </c>
      <c r="R1322" s="200" t="str">
        <f>IF(K1322="","",'Step 1  Fixed Inputs'!$B$3*(1+'Step 1  Fixed Inputs'!$B$7)/('Step 1  Fixed Inputs'!$B$5-'Step 1  Fixed Inputs'!$B$7)*(1-((1+'Step 1  Fixed Inputs'!$B$7)/(1+'Step 1  Fixed Inputs'!$B$5))^$K1322))</f>
        <v/>
      </c>
      <c r="S1322" s="201" t="str">
        <f>IF(K1322="","",'Step 1  Fixed Inputs'!$B$4*(1+'Step 1  Fixed Inputs'!$B$7)/('Step 1  Fixed Inputs'!$B$5-'Step 1  Fixed Inputs'!$B$7)*(1-((1+'Step 1  Fixed Inputs'!$B$7)/(1+'Step 1  Fixed Inputs'!$B$5))^$K1322))</f>
        <v/>
      </c>
      <c r="T1322" s="202" t="str">
        <f>IF(K1322="","",R1322*#REF!)</f>
        <v/>
      </c>
      <c r="U1322" s="202" t="str">
        <f>IF(K1322="","",S1322*#REF!)</f>
        <v/>
      </c>
      <c r="V1322" s="200" t="str">
        <f>IF(K1322="","",R1322*#REF!+S1322*#REF!)</f>
        <v/>
      </c>
      <c r="W1322" s="256" t="str">
        <f t="shared" si="215"/>
        <v/>
      </c>
      <c r="X1322" s="259" t="str">
        <f t="shared" si="216"/>
        <v/>
      </c>
      <c r="Y1322" s="630" t="str">
        <f>IF(W1322="","",W1322*'Step 1  Fixed Inputs'!$B$8)</f>
        <v/>
      </c>
    </row>
    <row r="1323" spans="2:25" hidden="1">
      <c r="B1323" s="407"/>
      <c r="C1323" s="526"/>
      <c r="D1323" s="565"/>
      <c r="E1323" s="543"/>
      <c r="F1323" s="443"/>
      <c r="G1323" s="639"/>
      <c r="H1323" s="533"/>
      <c r="I1323" s="653"/>
      <c r="J1323" s="652"/>
      <c r="K1323" s="441" t="str">
        <f>IF(C1323="","",VLOOKUP(C1323,'Reference 10.0 EULs'!$D$2:$E$120,2,))</f>
        <v/>
      </c>
      <c r="L1323" s="196" t="str">
        <f t="shared" si="203"/>
        <v/>
      </c>
      <c r="M1323" s="198" t="str">
        <f t="shared" si="213"/>
        <v/>
      </c>
      <c r="N1323" s="198"/>
      <c r="O1323" s="198"/>
      <c r="P1323" s="197" t="str">
        <f t="shared" si="204"/>
        <v/>
      </c>
      <c r="Q1323" s="199" t="str">
        <f t="shared" si="214"/>
        <v/>
      </c>
      <c r="R1323" s="200" t="str">
        <f>IF(K1323="","",'Step 1  Fixed Inputs'!$B$3*(1+'Step 1  Fixed Inputs'!$B$7)/('Step 1  Fixed Inputs'!$B$5-'Step 1  Fixed Inputs'!$B$7)*(1-((1+'Step 1  Fixed Inputs'!$B$7)/(1+'Step 1  Fixed Inputs'!$B$5))^$K1323))</f>
        <v/>
      </c>
      <c r="S1323" s="201" t="str">
        <f>IF(K1323="","",'Step 1  Fixed Inputs'!$B$4*(1+'Step 1  Fixed Inputs'!$B$7)/('Step 1  Fixed Inputs'!$B$5-'Step 1  Fixed Inputs'!$B$7)*(1-((1+'Step 1  Fixed Inputs'!$B$7)/(1+'Step 1  Fixed Inputs'!$B$5))^$K1323))</f>
        <v/>
      </c>
      <c r="T1323" s="202" t="str">
        <f>IF(K1323="","",R1323*#REF!)</f>
        <v/>
      </c>
      <c r="U1323" s="202" t="str">
        <f>IF(K1323="","",S1323*#REF!)</f>
        <v/>
      </c>
      <c r="V1323" s="200" t="str">
        <f>IF(K1323="","",R1323*#REF!+S1323*#REF!)</f>
        <v/>
      </c>
      <c r="W1323" s="256" t="str">
        <f t="shared" si="215"/>
        <v/>
      </c>
      <c r="X1323" s="259" t="str">
        <f t="shared" si="216"/>
        <v/>
      </c>
      <c r="Y1323" s="630" t="str">
        <f>IF(W1323="","",W1323*'Step 1  Fixed Inputs'!$B$8)</f>
        <v/>
      </c>
    </row>
    <row r="1324" spans="2:25" hidden="1">
      <c r="B1324" s="407"/>
      <c r="C1324" s="526"/>
      <c r="D1324" s="565"/>
      <c r="E1324" s="543"/>
      <c r="F1324" s="443"/>
      <c r="G1324" s="639"/>
      <c r="H1324" s="533"/>
      <c r="I1324" s="653"/>
      <c r="J1324" s="652"/>
      <c r="K1324" s="441" t="str">
        <f>IF(C1324="","",VLOOKUP(C1324,'Reference 10.0 EULs'!$D$2:$E$120,2,))</f>
        <v/>
      </c>
      <c r="L1324" s="196" t="str">
        <f t="shared" si="203"/>
        <v/>
      </c>
      <c r="M1324" s="198" t="str">
        <f t="shared" si="213"/>
        <v/>
      </c>
      <c r="N1324" s="198"/>
      <c r="O1324" s="198"/>
      <c r="P1324" s="197" t="str">
        <f t="shared" si="204"/>
        <v/>
      </c>
      <c r="Q1324" s="199" t="str">
        <f t="shared" si="214"/>
        <v/>
      </c>
      <c r="R1324" s="200" t="str">
        <f>IF(K1324="","",'Step 1  Fixed Inputs'!$B$3*(1+'Step 1  Fixed Inputs'!$B$7)/('Step 1  Fixed Inputs'!$B$5-'Step 1  Fixed Inputs'!$B$7)*(1-((1+'Step 1  Fixed Inputs'!$B$7)/(1+'Step 1  Fixed Inputs'!$B$5))^$K1324))</f>
        <v/>
      </c>
      <c r="S1324" s="201" t="str">
        <f>IF(K1324="","",'Step 1  Fixed Inputs'!$B$4*(1+'Step 1  Fixed Inputs'!$B$7)/('Step 1  Fixed Inputs'!$B$5-'Step 1  Fixed Inputs'!$B$7)*(1-((1+'Step 1  Fixed Inputs'!$B$7)/(1+'Step 1  Fixed Inputs'!$B$5))^$K1324))</f>
        <v/>
      </c>
      <c r="T1324" s="202" t="str">
        <f>IF(K1324="","",R1324*#REF!)</f>
        <v/>
      </c>
      <c r="U1324" s="202" t="str">
        <f>IF(K1324="","",S1324*#REF!)</f>
        <v/>
      </c>
      <c r="V1324" s="200" t="str">
        <f>IF(K1324="","",R1324*#REF!+S1324*#REF!)</f>
        <v/>
      </c>
      <c r="W1324" s="256" t="str">
        <f t="shared" si="215"/>
        <v/>
      </c>
      <c r="X1324" s="259" t="str">
        <f t="shared" si="216"/>
        <v/>
      </c>
      <c r="Y1324" s="630" t="str">
        <f>IF(W1324="","",W1324*'Step 1  Fixed Inputs'!$B$8)</f>
        <v/>
      </c>
    </row>
    <row r="1325" spans="2:25" hidden="1">
      <c r="B1325" s="407"/>
      <c r="C1325" s="526"/>
      <c r="D1325" s="565"/>
      <c r="E1325" s="543"/>
      <c r="F1325" s="443"/>
      <c r="G1325" s="639"/>
      <c r="H1325" s="533"/>
      <c r="I1325" s="653"/>
      <c r="J1325" s="652"/>
      <c r="K1325" s="441" t="str">
        <f>IF(C1325="","",VLOOKUP(C1325,'Reference 10.0 EULs'!$D$2:$E$120,2,))</f>
        <v/>
      </c>
      <c r="L1325" s="196" t="str">
        <f t="shared" si="203"/>
        <v/>
      </c>
      <c r="M1325" s="198" t="str">
        <f t="shared" si="213"/>
        <v/>
      </c>
      <c r="N1325" s="198"/>
      <c r="O1325" s="198"/>
      <c r="P1325" s="197" t="str">
        <f t="shared" si="204"/>
        <v/>
      </c>
      <c r="Q1325" s="199" t="str">
        <f t="shared" si="214"/>
        <v/>
      </c>
      <c r="R1325" s="200" t="str">
        <f>IF(K1325="","",'Step 1  Fixed Inputs'!$B$3*(1+'Step 1  Fixed Inputs'!$B$7)/('Step 1  Fixed Inputs'!$B$5-'Step 1  Fixed Inputs'!$B$7)*(1-((1+'Step 1  Fixed Inputs'!$B$7)/(1+'Step 1  Fixed Inputs'!$B$5))^$K1325))</f>
        <v/>
      </c>
      <c r="S1325" s="201" t="str">
        <f>IF(K1325="","",'Step 1  Fixed Inputs'!$B$4*(1+'Step 1  Fixed Inputs'!$B$7)/('Step 1  Fixed Inputs'!$B$5-'Step 1  Fixed Inputs'!$B$7)*(1-((1+'Step 1  Fixed Inputs'!$B$7)/(1+'Step 1  Fixed Inputs'!$B$5))^$K1325))</f>
        <v/>
      </c>
      <c r="T1325" s="202" t="str">
        <f>IF(K1325="","",R1325*#REF!)</f>
        <v/>
      </c>
      <c r="U1325" s="202" t="str">
        <f>IF(K1325="","",S1325*#REF!)</f>
        <v/>
      </c>
      <c r="V1325" s="200" t="str">
        <f>IF(K1325="","",R1325*#REF!+S1325*#REF!)</f>
        <v/>
      </c>
      <c r="W1325" s="256" t="str">
        <f t="shared" si="215"/>
        <v/>
      </c>
      <c r="X1325" s="259" t="str">
        <f t="shared" si="216"/>
        <v/>
      </c>
      <c r="Y1325" s="630" t="str">
        <f>IF(W1325="","",W1325*'Step 1  Fixed Inputs'!$B$8)</f>
        <v/>
      </c>
    </row>
    <row r="1326" spans="2:25" hidden="1">
      <c r="B1326" s="407"/>
      <c r="C1326" s="526"/>
      <c r="D1326" s="565"/>
      <c r="E1326" s="543"/>
      <c r="F1326" s="443"/>
      <c r="G1326" s="639"/>
      <c r="H1326" s="533"/>
      <c r="I1326" s="653"/>
      <c r="J1326" s="652"/>
      <c r="K1326" s="441" t="str">
        <f>IF(C1326="","",VLOOKUP(C1326,'Reference 10.0 EULs'!$D$2:$E$120,2,))</f>
        <v/>
      </c>
      <c r="L1326" s="196" t="str">
        <f t="shared" si="203"/>
        <v/>
      </c>
      <c r="M1326" s="198" t="str">
        <f t="shared" si="213"/>
        <v/>
      </c>
      <c r="N1326" s="198"/>
      <c r="O1326" s="198"/>
      <c r="P1326" s="197" t="str">
        <f t="shared" si="204"/>
        <v/>
      </c>
      <c r="Q1326" s="199" t="str">
        <f t="shared" si="214"/>
        <v/>
      </c>
      <c r="R1326" s="200" t="str">
        <f>IF(K1326="","",'Step 1  Fixed Inputs'!$B$3*(1+'Step 1  Fixed Inputs'!$B$7)/('Step 1  Fixed Inputs'!$B$5-'Step 1  Fixed Inputs'!$B$7)*(1-((1+'Step 1  Fixed Inputs'!$B$7)/(1+'Step 1  Fixed Inputs'!$B$5))^$K1326))</f>
        <v/>
      </c>
      <c r="S1326" s="201" t="str">
        <f>IF(K1326="","",'Step 1  Fixed Inputs'!$B$4*(1+'Step 1  Fixed Inputs'!$B$7)/('Step 1  Fixed Inputs'!$B$5-'Step 1  Fixed Inputs'!$B$7)*(1-((1+'Step 1  Fixed Inputs'!$B$7)/(1+'Step 1  Fixed Inputs'!$B$5))^$K1326))</f>
        <v/>
      </c>
      <c r="T1326" s="202" t="str">
        <f>IF(K1326="","",R1326*#REF!)</f>
        <v/>
      </c>
      <c r="U1326" s="202" t="str">
        <f>IF(K1326="","",S1326*#REF!)</f>
        <v/>
      </c>
      <c r="V1326" s="200" t="str">
        <f>IF(K1326="","",R1326*#REF!+S1326*#REF!)</f>
        <v/>
      </c>
      <c r="W1326" s="256" t="str">
        <f t="shared" si="215"/>
        <v/>
      </c>
      <c r="X1326" s="259" t="str">
        <f t="shared" si="216"/>
        <v/>
      </c>
      <c r="Y1326" s="630" t="str">
        <f>IF(W1326="","",W1326*'Step 1  Fixed Inputs'!$B$8)</f>
        <v/>
      </c>
    </row>
    <row r="1327" spans="2:25" hidden="1">
      <c r="B1327" s="407"/>
      <c r="C1327" s="526"/>
      <c r="D1327" s="565"/>
      <c r="E1327" s="543"/>
      <c r="F1327" s="443"/>
      <c r="G1327" s="639"/>
      <c r="H1327" s="533"/>
      <c r="I1327" s="653"/>
      <c r="J1327" s="652"/>
      <c r="K1327" s="441" t="str">
        <f>IF(C1327="","",VLOOKUP(C1327,'Reference 10.0 EULs'!$D$2:$E$120,2,))</f>
        <v/>
      </c>
      <c r="L1327" s="196" t="str">
        <f t="shared" si="203"/>
        <v/>
      </c>
      <c r="M1327" s="198" t="str">
        <f t="shared" si="213"/>
        <v/>
      </c>
      <c r="N1327" s="198"/>
      <c r="O1327" s="198"/>
      <c r="P1327" s="197" t="str">
        <f t="shared" si="204"/>
        <v/>
      </c>
      <c r="Q1327" s="199" t="str">
        <f t="shared" si="214"/>
        <v/>
      </c>
      <c r="R1327" s="200" t="str">
        <f>IF(K1327="","",'Step 1  Fixed Inputs'!$B$3*(1+'Step 1  Fixed Inputs'!$B$7)/('Step 1  Fixed Inputs'!$B$5-'Step 1  Fixed Inputs'!$B$7)*(1-((1+'Step 1  Fixed Inputs'!$B$7)/(1+'Step 1  Fixed Inputs'!$B$5))^$K1327))</f>
        <v/>
      </c>
      <c r="S1327" s="201" t="str">
        <f>IF(K1327="","",'Step 1  Fixed Inputs'!$B$4*(1+'Step 1  Fixed Inputs'!$B$7)/('Step 1  Fixed Inputs'!$B$5-'Step 1  Fixed Inputs'!$B$7)*(1-((1+'Step 1  Fixed Inputs'!$B$7)/(1+'Step 1  Fixed Inputs'!$B$5))^$K1327))</f>
        <v/>
      </c>
      <c r="T1327" s="202" t="str">
        <f>IF(K1327="","",R1327*#REF!)</f>
        <v/>
      </c>
      <c r="U1327" s="202" t="str">
        <f>IF(K1327="","",S1327*#REF!)</f>
        <v/>
      </c>
      <c r="V1327" s="200" t="str">
        <f>IF(K1327="","",R1327*#REF!+S1327*#REF!)</f>
        <v/>
      </c>
      <c r="W1327" s="256" t="str">
        <f t="shared" si="215"/>
        <v/>
      </c>
      <c r="X1327" s="259" t="str">
        <f t="shared" si="216"/>
        <v/>
      </c>
      <c r="Y1327" s="630" t="str">
        <f>IF(W1327="","",W1327*'Step 1  Fixed Inputs'!$B$8)</f>
        <v/>
      </c>
    </row>
    <row r="1328" spans="2:25" hidden="1">
      <c r="B1328" s="407"/>
      <c r="C1328" s="526"/>
      <c r="D1328" s="565"/>
      <c r="E1328" s="543"/>
      <c r="F1328" s="443"/>
      <c r="G1328" s="639"/>
      <c r="H1328" s="533"/>
      <c r="I1328" s="653"/>
      <c r="J1328" s="652"/>
      <c r="K1328" s="441" t="str">
        <f>IF(C1328="","",VLOOKUP(C1328,'Reference 10.0 EULs'!$D$2:$E$120,2,))</f>
        <v/>
      </c>
      <c r="L1328" s="196" t="str">
        <f t="shared" si="203"/>
        <v/>
      </c>
      <c r="M1328" s="198" t="str">
        <f t="shared" si="213"/>
        <v/>
      </c>
      <c r="N1328" s="198"/>
      <c r="O1328" s="198"/>
      <c r="P1328" s="197" t="str">
        <f t="shared" si="204"/>
        <v/>
      </c>
      <c r="Q1328" s="199" t="str">
        <f t="shared" si="214"/>
        <v/>
      </c>
      <c r="R1328" s="200" t="str">
        <f>IF(K1328="","",'Step 1  Fixed Inputs'!$B$3*(1+'Step 1  Fixed Inputs'!$B$7)/('Step 1  Fixed Inputs'!$B$5-'Step 1  Fixed Inputs'!$B$7)*(1-((1+'Step 1  Fixed Inputs'!$B$7)/(1+'Step 1  Fixed Inputs'!$B$5))^$K1328))</f>
        <v/>
      </c>
      <c r="S1328" s="201" t="str">
        <f>IF(K1328="","",'Step 1  Fixed Inputs'!$B$4*(1+'Step 1  Fixed Inputs'!$B$7)/('Step 1  Fixed Inputs'!$B$5-'Step 1  Fixed Inputs'!$B$7)*(1-((1+'Step 1  Fixed Inputs'!$B$7)/(1+'Step 1  Fixed Inputs'!$B$5))^$K1328))</f>
        <v/>
      </c>
      <c r="T1328" s="202" t="str">
        <f>IF(K1328="","",R1328*#REF!)</f>
        <v/>
      </c>
      <c r="U1328" s="202" t="str">
        <f>IF(K1328="","",S1328*#REF!)</f>
        <v/>
      </c>
      <c r="V1328" s="200" t="str">
        <f>IF(K1328="","",R1328*#REF!+S1328*#REF!)</f>
        <v/>
      </c>
      <c r="W1328" s="256" t="str">
        <f t="shared" si="215"/>
        <v/>
      </c>
      <c r="X1328" s="259" t="str">
        <f t="shared" si="216"/>
        <v/>
      </c>
      <c r="Y1328" s="630" t="str">
        <f>IF(W1328="","",W1328*'Step 1  Fixed Inputs'!$B$8)</f>
        <v/>
      </c>
    </row>
    <row r="1329" spans="2:25" hidden="1">
      <c r="B1329" s="407"/>
      <c r="C1329" s="526"/>
      <c r="D1329" s="565"/>
      <c r="E1329" s="543"/>
      <c r="F1329" s="443"/>
      <c r="G1329" s="639"/>
      <c r="H1329" s="533"/>
      <c r="I1329" s="653"/>
      <c r="J1329" s="652"/>
      <c r="K1329" s="441" t="str">
        <f>IF(C1329="","",VLOOKUP(C1329,'Reference 10.0 EULs'!$D$2:$E$120,2,))</f>
        <v/>
      </c>
      <c r="L1329" s="196" t="str">
        <f t="shared" si="203"/>
        <v/>
      </c>
      <c r="M1329" s="198" t="str">
        <f t="shared" si="213"/>
        <v/>
      </c>
      <c r="N1329" s="198"/>
      <c r="O1329" s="198"/>
      <c r="P1329" s="197" t="str">
        <f t="shared" si="204"/>
        <v/>
      </c>
      <c r="Q1329" s="199" t="str">
        <f t="shared" si="214"/>
        <v/>
      </c>
      <c r="R1329" s="200" t="str">
        <f>IF(K1329="","",'Step 1  Fixed Inputs'!$B$3*(1+'Step 1  Fixed Inputs'!$B$7)/('Step 1  Fixed Inputs'!$B$5-'Step 1  Fixed Inputs'!$B$7)*(1-((1+'Step 1  Fixed Inputs'!$B$7)/(1+'Step 1  Fixed Inputs'!$B$5))^$K1329))</f>
        <v/>
      </c>
      <c r="S1329" s="201" t="str">
        <f>IF(K1329="","",'Step 1  Fixed Inputs'!$B$4*(1+'Step 1  Fixed Inputs'!$B$7)/('Step 1  Fixed Inputs'!$B$5-'Step 1  Fixed Inputs'!$B$7)*(1-((1+'Step 1  Fixed Inputs'!$B$7)/(1+'Step 1  Fixed Inputs'!$B$5))^$K1329))</f>
        <v/>
      </c>
      <c r="T1329" s="202" t="str">
        <f>IF(K1329="","",R1329*#REF!)</f>
        <v/>
      </c>
      <c r="U1329" s="202" t="str">
        <f>IF(K1329="","",S1329*#REF!)</f>
        <v/>
      </c>
      <c r="V1329" s="200" t="str">
        <f>IF(K1329="","",R1329*#REF!+S1329*#REF!)</f>
        <v/>
      </c>
      <c r="W1329" s="256" t="str">
        <f t="shared" si="215"/>
        <v/>
      </c>
      <c r="X1329" s="259" t="str">
        <f t="shared" si="216"/>
        <v/>
      </c>
      <c r="Y1329" s="630" t="str">
        <f>IF(W1329="","",W1329*'Step 1  Fixed Inputs'!$B$8)</f>
        <v/>
      </c>
    </row>
    <row r="1330" spans="2:25" ht="15.75" hidden="1" thickBot="1">
      <c r="B1330" s="287"/>
      <c r="C1330" s="526"/>
      <c r="D1330" s="565"/>
      <c r="E1330" s="543"/>
      <c r="F1330" s="443"/>
      <c r="G1330" s="639"/>
      <c r="H1330" s="533"/>
      <c r="I1330" s="653"/>
      <c r="J1330" s="652"/>
      <c r="K1330" s="441" t="str">
        <f>IF(C1330="","",VLOOKUP(C1330,'Reference 10.0 EULs'!$D$2:$E$120,2,))</f>
        <v/>
      </c>
      <c r="L1330" s="196" t="str">
        <f t="shared" si="203"/>
        <v/>
      </c>
      <c r="M1330" s="198" t="str">
        <f t="shared" si="213"/>
        <v/>
      </c>
      <c r="N1330" s="198"/>
      <c r="O1330" s="198"/>
      <c r="P1330" s="197" t="str">
        <f t="shared" si="204"/>
        <v/>
      </c>
      <c r="Q1330" s="199" t="str">
        <f t="shared" si="214"/>
        <v/>
      </c>
      <c r="R1330" s="200" t="str">
        <f>IF(K1330="","",'Step 1  Fixed Inputs'!$B$3*(1+'Step 1  Fixed Inputs'!$B$7)/('Step 1  Fixed Inputs'!$B$5-'Step 1  Fixed Inputs'!$B$7)*(1-((1+'Step 1  Fixed Inputs'!$B$7)/(1+'Step 1  Fixed Inputs'!$B$5))^$K1330))</f>
        <v/>
      </c>
      <c r="S1330" s="201" t="str">
        <f>IF(K1330="","",'Step 1  Fixed Inputs'!$B$4*(1+'Step 1  Fixed Inputs'!$B$7)/('Step 1  Fixed Inputs'!$B$5-'Step 1  Fixed Inputs'!$B$7)*(1-((1+'Step 1  Fixed Inputs'!$B$7)/(1+'Step 1  Fixed Inputs'!$B$5))^$K1330))</f>
        <v/>
      </c>
      <c r="T1330" s="202" t="str">
        <f>IF(K1330="","",R1330*#REF!)</f>
        <v/>
      </c>
      <c r="U1330" s="202" t="str">
        <f>IF(K1330="","",S1330*#REF!)</f>
        <v/>
      </c>
      <c r="V1330" s="200" t="str">
        <f>IF(K1330="","",R1330*#REF!+S1330*#REF!)</f>
        <v/>
      </c>
      <c r="W1330" s="256" t="str">
        <f t="shared" si="215"/>
        <v/>
      </c>
      <c r="X1330" s="259" t="str">
        <f t="shared" si="216"/>
        <v/>
      </c>
      <c r="Y1330" s="630" t="str">
        <f>IF(W1330="","",W1330*'Step 1  Fixed Inputs'!$B$8)</f>
        <v/>
      </c>
    </row>
    <row r="1331" spans="2:25" hidden="1">
      <c r="B1331" s="264"/>
      <c r="C1331" s="526"/>
      <c r="D1331" s="565"/>
      <c r="E1331" s="543"/>
      <c r="F1331" s="443"/>
      <c r="G1331" s="639"/>
      <c r="H1331" s="533"/>
      <c r="I1331" s="653"/>
      <c r="J1331" s="652"/>
      <c r="K1331" s="441" t="str">
        <f>IF(C1331="","",VLOOKUP(C1331,'Reference 10.0 EULs'!$D$2:$E$120,2,))</f>
        <v/>
      </c>
      <c r="L1331" s="196" t="str">
        <f t="shared" si="203"/>
        <v/>
      </c>
      <c r="M1331" s="198" t="str">
        <f t="shared" si="213"/>
        <v/>
      </c>
      <c r="N1331" s="198"/>
      <c r="O1331" s="198"/>
      <c r="P1331" s="197" t="str">
        <f t="shared" si="204"/>
        <v/>
      </c>
      <c r="Q1331" s="199" t="str">
        <f t="shared" si="214"/>
        <v/>
      </c>
      <c r="R1331" s="200" t="str">
        <f>IF(K1331="","",'Step 1  Fixed Inputs'!$B$3*(1+'Step 1  Fixed Inputs'!$B$7)/('Step 1  Fixed Inputs'!$B$5-'Step 1  Fixed Inputs'!$B$7)*(1-((1+'Step 1  Fixed Inputs'!$B$7)/(1+'Step 1  Fixed Inputs'!$B$5))^$K1331))</f>
        <v/>
      </c>
      <c r="S1331" s="201" t="str">
        <f>IF(K1331="","",'Step 1  Fixed Inputs'!$B$4*(1+'Step 1  Fixed Inputs'!$B$7)/('Step 1  Fixed Inputs'!$B$5-'Step 1  Fixed Inputs'!$B$7)*(1-((1+'Step 1  Fixed Inputs'!$B$7)/(1+'Step 1  Fixed Inputs'!$B$5))^$K1331))</f>
        <v/>
      </c>
      <c r="T1331" s="202" t="str">
        <f>IF(K1331="","",R1331*#REF!)</f>
        <v/>
      </c>
      <c r="U1331" s="202" t="str">
        <f>IF(K1331="","",S1331*#REF!)</f>
        <v/>
      </c>
      <c r="V1331" s="200" t="str">
        <f>IF(K1331="","",R1331*#REF!+S1331*#REF!)</f>
        <v/>
      </c>
      <c r="W1331" s="256" t="str">
        <f t="shared" si="215"/>
        <v/>
      </c>
      <c r="X1331" s="259" t="str">
        <f t="shared" si="216"/>
        <v/>
      </c>
      <c r="Y1331" s="630" t="str">
        <f>IF(W1331="","",W1331*'Step 1  Fixed Inputs'!$B$8)</f>
        <v/>
      </c>
    </row>
    <row r="1332" spans="2:25" hidden="1">
      <c r="B1332" s="407"/>
      <c r="C1332" s="526"/>
      <c r="D1332" s="565"/>
      <c r="E1332" s="543"/>
      <c r="F1332" s="443"/>
      <c r="G1332" s="639"/>
      <c r="H1332" s="533"/>
      <c r="I1332" s="653"/>
      <c r="J1332" s="652"/>
      <c r="K1332" s="441" t="str">
        <f>IF(C1332="","",VLOOKUP(C1332,'Reference 10.0 EULs'!$D$2:$E$120,2,))</f>
        <v/>
      </c>
      <c r="L1332" s="196" t="str">
        <f t="shared" si="203"/>
        <v/>
      </c>
      <c r="M1332" s="198" t="str">
        <f t="shared" si="213"/>
        <v/>
      </c>
      <c r="N1332" s="198"/>
      <c r="O1332" s="198"/>
      <c r="P1332" s="197" t="str">
        <f t="shared" si="204"/>
        <v/>
      </c>
      <c r="Q1332" s="199" t="str">
        <f t="shared" si="214"/>
        <v/>
      </c>
      <c r="R1332" s="200" t="str">
        <f>IF(K1332="","",'Step 1  Fixed Inputs'!$B$3*(1+'Step 1  Fixed Inputs'!$B$7)/('Step 1  Fixed Inputs'!$B$5-'Step 1  Fixed Inputs'!$B$7)*(1-((1+'Step 1  Fixed Inputs'!$B$7)/(1+'Step 1  Fixed Inputs'!$B$5))^$K1332))</f>
        <v/>
      </c>
      <c r="S1332" s="201" t="str">
        <f>IF(K1332="","",'Step 1  Fixed Inputs'!$B$4*(1+'Step 1  Fixed Inputs'!$B$7)/('Step 1  Fixed Inputs'!$B$5-'Step 1  Fixed Inputs'!$B$7)*(1-((1+'Step 1  Fixed Inputs'!$B$7)/(1+'Step 1  Fixed Inputs'!$B$5))^$K1332))</f>
        <v/>
      </c>
      <c r="T1332" s="202" t="str">
        <f>IF(K1332="","",R1332*#REF!)</f>
        <v/>
      </c>
      <c r="U1332" s="202" t="str">
        <f>IF(K1332="","",S1332*#REF!)</f>
        <v/>
      </c>
      <c r="V1332" s="200" t="str">
        <f>IF(K1332="","",R1332*#REF!+S1332*#REF!)</f>
        <v/>
      </c>
      <c r="W1332" s="256" t="str">
        <f t="shared" si="215"/>
        <v/>
      </c>
      <c r="X1332" s="259" t="str">
        <f t="shared" si="216"/>
        <v/>
      </c>
      <c r="Y1332" s="630" t="str">
        <f>IF(W1332="","",W1332*'Step 1  Fixed Inputs'!$B$8)</f>
        <v/>
      </c>
    </row>
    <row r="1333" spans="2:25" hidden="1">
      <c r="B1333" s="407"/>
      <c r="C1333" s="526"/>
      <c r="D1333" s="565"/>
      <c r="E1333" s="543"/>
      <c r="F1333" s="443"/>
      <c r="G1333" s="639"/>
      <c r="H1333" s="533"/>
      <c r="I1333" s="653"/>
      <c r="J1333" s="652"/>
      <c r="K1333" s="441" t="str">
        <f>IF(C1333="","",VLOOKUP(C1333,'Reference 10.0 EULs'!$D$2:$E$120,2,))</f>
        <v/>
      </c>
      <c r="L1333" s="196" t="str">
        <f t="shared" si="203"/>
        <v/>
      </c>
      <c r="M1333" s="198" t="str">
        <f t="shared" si="213"/>
        <v/>
      </c>
      <c r="N1333" s="198"/>
      <c r="O1333" s="198"/>
      <c r="P1333" s="197" t="str">
        <f t="shared" si="204"/>
        <v/>
      </c>
      <c r="Q1333" s="199" t="str">
        <f t="shared" si="214"/>
        <v/>
      </c>
      <c r="R1333" s="200" t="str">
        <f>IF(K1333="","",'Step 1  Fixed Inputs'!$B$3*(1+'Step 1  Fixed Inputs'!$B$7)/('Step 1  Fixed Inputs'!$B$5-'Step 1  Fixed Inputs'!$B$7)*(1-((1+'Step 1  Fixed Inputs'!$B$7)/(1+'Step 1  Fixed Inputs'!$B$5))^$K1333))</f>
        <v/>
      </c>
      <c r="S1333" s="201" t="str">
        <f>IF(K1333="","",'Step 1  Fixed Inputs'!$B$4*(1+'Step 1  Fixed Inputs'!$B$7)/('Step 1  Fixed Inputs'!$B$5-'Step 1  Fixed Inputs'!$B$7)*(1-((1+'Step 1  Fixed Inputs'!$B$7)/(1+'Step 1  Fixed Inputs'!$B$5))^$K1333))</f>
        <v/>
      </c>
      <c r="T1333" s="202" t="str">
        <f>IF(K1333="","",R1333*#REF!)</f>
        <v/>
      </c>
      <c r="U1333" s="202" t="str">
        <f>IF(K1333="","",S1333*#REF!)</f>
        <v/>
      </c>
      <c r="V1333" s="200" t="str">
        <f>IF(K1333="","",R1333*#REF!+S1333*#REF!)</f>
        <v/>
      </c>
      <c r="W1333" s="256" t="str">
        <f t="shared" si="215"/>
        <v/>
      </c>
      <c r="X1333" s="259" t="str">
        <f t="shared" si="216"/>
        <v/>
      </c>
      <c r="Y1333" s="630" t="str">
        <f>IF(W1333="","",W1333*'Step 1  Fixed Inputs'!$B$8)</f>
        <v/>
      </c>
    </row>
    <row r="1334" spans="2:25" hidden="1">
      <c r="B1334" s="407"/>
      <c r="C1334" s="526"/>
      <c r="D1334" s="565"/>
      <c r="E1334" s="543"/>
      <c r="F1334" s="443"/>
      <c r="G1334" s="639"/>
      <c r="H1334" s="533"/>
      <c r="I1334" s="653"/>
      <c r="J1334" s="652"/>
      <c r="K1334" s="441" t="str">
        <f>IF(C1334="","",VLOOKUP(C1334,'Reference 10.0 EULs'!$D$2:$E$120,2,))</f>
        <v/>
      </c>
      <c r="L1334" s="196" t="str">
        <f t="shared" si="203"/>
        <v/>
      </c>
      <c r="M1334" s="198" t="str">
        <f t="shared" si="213"/>
        <v/>
      </c>
      <c r="N1334" s="198"/>
      <c r="O1334" s="198"/>
      <c r="P1334" s="197" t="str">
        <f t="shared" si="204"/>
        <v/>
      </c>
      <c r="Q1334" s="199" t="str">
        <f t="shared" si="214"/>
        <v/>
      </c>
      <c r="R1334" s="200" t="str">
        <f>IF(K1334="","",'Step 1  Fixed Inputs'!$B$3*(1+'Step 1  Fixed Inputs'!$B$7)/('Step 1  Fixed Inputs'!$B$5-'Step 1  Fixed Inputs'!$B$7)*(1-((1+'Step 1  Fixed Inputs'!$B$7)/(1+'Step 1  Fixed Inputs'!$B$5))^$K1334))</f>
        <v/>
      </c>
      <c r="S1334" s="201" t="str">
        <f>IF(K1334="","",'Step 1  Fixed Inputs'!$B$4*(1+'Step 1  Fixed Inputs'!$B$7)/('Step 1  Fixed Inputs'!$B$5-'Step 1  Fixed Inputs'!$B$7)*(1-((1+'Step 1  Fixed Inputs'!$B$7)/(1+'Step 1  Fixed Inputs'!$B$5))^$K1334))</f>
        <v/>
      </c>
      <c r="T1334" s="202" t="str">
        <f>IF(K1334="","",R1334*#REF!)</f>
        <v/>
      </c>
      <c r="U1334" s="202" t="str">
        <f>IF(K1334="","",S1334*#REF!)</f>
        <v/>
      </c>
      <c r="V1334" s="200" t="str">
        <f>IF(K1334="","",R1334*#REF!+S1334*#REF!)</f>
        <v/>
      </c>
      <c r="W1334" s="256" t="str">
        <f t="shared" si="215"/>
        <v/>
      </c>
      <c r="X1334" s="259" t="str">
        <f t="shared" si="216"/>
        <v/>
      </c>
      <c r="Y1334" s="630" t="str">
        <f>IF(W1334="","",W1334*'Step 1  Fixed Inputs'!$B$8)</f>
        <v/>
      </c>
    </row>
    <row r="1335" spans="2:25" hidden="1">
      <c r="B1335" s="407"/>
      <c r="C1335" s="526"/>
      <c r="D1335" s="565"/>
      <c r="E1335" s="543"/>
      <c r="F1335" s="443"/>
      <c r="G1335" s="639"/>
      <c r="H1335" s="533"/>
      <c r="I1335" s="653"/>
      <c r="J1335" s="652"/>
      <c r="K1335" s="441" t="str">
        <f>IF(C1335="","",VLOOKUP(C1335,'Reference 10.0 EULs'!$D$2:$E$120,2,))</f>
        <v/>
      </c>
      <c r="L1335" s="196" t="str">
        <f t="shared" si="203"/>
        <v/>
      </c>
      <c r="M1335" s="198" t="str">
        <f t="shared" si="213"/>
        <v/>
      </c>
      <c r="N1335" s="198"/>
      <c r="O1335" s="198"/>
      <c r="P1335" s="197" t="str">
        <f t="shared" si="204"/>
        <v/>
      </c>
      <c r="Q1335" s="199" t="str">
        <f t="shared" si="214"/>
        <v/>
      </c>
      <c r="R1335" s="200" t="str">
        <f>IF(K1335="","",'Step 1  Fixed Inputs'!$B$3*(1+'Step 1  Fixed Inputs'!$B$7)/('Step 1  Fixed Inputs'!$B$5-'Step 1  Fixed Inputs'!$B$7)*(1-((1+'Step 1  Fixed Inputs'!$B$7)/(1+'Step 1  Fixed Inputs'!$B$5))^$K1335))</f>
        <v/>
      </c>
      <c r="S1335" s="201" t="str">
        <f>IF(K1335="","",'Step 1  Fixed Inputs'!$B$4*(1+'Step 1  Fixed Inputs'!$B$7)/('Step 1  Fixed Inputs'!$B$5-'Step 1  Fixed Inputs'!$B$7)*(1-((1+'Step 1  Fixed Inputs'!$B$7)/(1+'Step 1  Fixed Inputs'!$B$5))^$K1335))</f>
        <v/>
      </c>
      <c r="T1335" s="202" t="str">
        <f>IF(K1335="","",R1335*#REF!)</f>
        <v/>
      </c>
      <c r="U1335" s="202" t="str">
        <f>IF(K1335="","",S1335*#REF!)</f>
        <v/>
      </c>
      <c r="V1335" s="200" t="str">
        <f>IF(K1335="","",R1335*#REF!+S1335*#REF!)</f>
        <v/>
      </c>
      <c r="W1335" s="256" t="str">
        <f t="shared" si="215"/>
        <v/>
      </c>
      <c r="X1335" s="259" t="str">
        <f t="shared" si="216"/>
        <v/>
      </c>
      <c r="Y1335" s="630" t="str">
        <f>IF(W1335="","",W1335*'Step 1  Fixed Inputs'!$B$8)</f>
        <v/>
      </c>
    </row>
    <row r="1336" spans="2:25" hidden="1">
      <c r="B1336" s="407"/>
      <c r="C1336" s="526"/>
      <c r="D1336" s="565"/>
      <c r="E1336" s="543"/>
      <c r="F1336" s="443"/>
      <c r="G1336" s="639"/>
      <c r="H1336" s="533"/>
      <c r="I1336" s="653"/>
      <c r="J1336" s="652"/>
      <c r="K1336" s="441" t="str">
        <f>IF(C1336="","",VLOOKUP(C1336,'Reference 10.0 EULs'!$D$2:$E$120,2,))</f>
        <v/>
      </c>
      <c r="L1336" s="196" t="str">
        <f t="shared" si="203"/>
        <v/>
      </c>
      <c r="M1336" s="198" t="str">
        <f t="shared" si="213"/>
        <v/>
      </c>
      <c r="N1336" s="198"/>
      <c r="O1336" s="198"/>
      <c r="P1336" s="197" t="str">
        <f t="shared" si="204"/>
        <v/>
      </c>
      <c r="Q1336" s="199" t="str">
        <f t="shared" si="214"/>
        <v/>
      </c>
      <c r="R1336" s="200" t="str">
        <f>IF(K1336="","",'Step 1  Fixed Inputs'!$B$3*(1+'Step 1  Fixed Inputs'!$B$7)/('Step 1  Fixed Inputs'!$B$5-'Step 1  Fixed Inputs'!$B$7)*(1-((1+'Step 1  Fixed Inputs'!$B$7)/(1+'Step 1  Fixed Inputs'!$B$5))^$K1336))</f>
        <v/>
      </c>
      <c r="S1336" s="201" t="str">
        <f>IF(K1336="","",'Step 1  Fixed Inputs'!$B$4*(1+'Step 1  Fixed Inputs'!$B$7)/('Step 1  Fixed Inputs'!$B$5-'Step 1  Fixed Inputs'!$B$7)*(1-((1+'Step 1  Fixed Inputs'!$B$7)/(1+'Step 1  Fixed Inputs'!$B$5))^$K1336))</f>
        <v/>
      </c>
      <c r="T1336" s="202" t="str">
        <f>IF(K1336="","",R1336*#REF!)</f>
        <v/>
      </c>
      <c r="U1336" s="202" t="str">
        <f>IF(K1336="","",S1336*#REF!)</f>
        <v/>
      </c>
      <c r="V1336" s="200" t="str">
        <f>IF(K1336="","",R1336*#REF!+S1336*#REF!)</f>
        <v/>
      </c>
      <c r="W1336" s="256" t="str">
        <f t="shared" si="215"/>
        <v/>
      </c>
      <c r="X1336" s="259" t="str">
        <f t="shared" si="216"/>
        <v/>
      </c>
      <c r="Y1336" s="630" t="str">
        <f>IF(W1336="","",W1336*'Step 1  Fixed Inputs'!$B$8)</f>
        <v/>
      </c>
    </row>
    <row r="1337" spans="2:25" hidden="1">
      <c r="B1337" s="407"/>
      <c r="C1337" s="526"/>
      <c r="D1337" s="565"/>
      <c r="E1337" s="543"/>
      <c r="F1337" s="443"/>
      <c r="G1337" s="639"/>
      <c r="H1337" s="533"/>
      <c r="I1337" s="653"/>
      <c r="J1337" s="652"/>
      <c r="K1337" s="441" t="str">
        <f>IF(C1337="","",VLOOKUP(C1337,'Reference 10.0 EULs'!$D$2:$E$120,2,))</f>
        <v/>
      </c>
      <c r="L1337" s="196" t="str">
        <f t="shared" si="203"/>
        <v/>
      </c>
      <c r="M1337" s="198" t="str">
        <f t="shared" ref="M1337:M1359" si="217">IF(K1337="","",SUM(J1337,L1337))</f>
        <v/>
      </c>
      <c r="N1337" s="198"/>
      <c r="O1337" s="198"/>
      <c r="P1337" s="197" t="str">
        <f t="shared" si="204"/>
        <v/>
      </c>
      <c r="Q1337" s="199" t="str">
        <f t="shared" ref="Q1337:Q1359" si="218">IF(K1337="","",SUM(J1337,P1337))</f>
        <v/>
      </c>
      <c r="R1337" s="200" t="str">
        <f>IF(K1337="","",'Step 1  Fixed Inputs'!$B$3*(1+'Step 1  Fixed Inputs'!$B$7)/('Step 1  Fixed Inputs'!$B$5-'Step 1  Fixed Inputs'!$B$7)*(1-((1+'Step 1  Fixed Inputs'!$B$7)/(1+'Step 1  Fixed Inputs'!$B$5))^$K1337))</f>
        <v/>
      </c>
      <c r="S1337" s="201" t="str">
        <f>IF(K1337="","",'Step 1  Fixed Inputs'!$B$4*(1+'Step 1  Fixed Inputs'!$B$7)/('Step 1  Fixed Inputs'!$B$5-'Step 1  Fixed Inputs'!$B$7)*(1-((1+'Step 1  Fixed Inputs'!$B$7)/(1+'Step 1  Fixed Inputs'!$B$5))^$K1337))</f>
        <v/>
      </c>
      <c r="T1337" s="202" t="str">
        <f>IF(K1337="","",R1337*#REF!)</f>
        <v/>
      </c>
      <c r="U1337" s="202" t="str">
        <f>IF(K1337="","",S1337*#REF!)</f>
        <v/>
      </c>
      <c r="V1337" s="200" t="str">
        <f>IF(K1337="","",R1337*#REF!+S1337*#REF!)</f>
        <v/>
      </c>
      <c r="W1337" s="256" t="str">
        <f t="shared" ref="W1337:W1359" si="219">IF(K1337="","",V1337-Q1337)</f>
        <v/>
      </c>
      <c r="X1337" s="259" t="str">
        <f t="shared" ref="X1337:X1359" si="220">IF(K1337="","",V1337/Q1337)</f>
        <v/>
      </c>
      <c r="Y1337" s="630" t="str">
        <f>IF(W1337="","",W1337*'Step 1  Fixed Inputs'!$B$8)</f>
        <v/>
      </c>
    </row>
    <row r="1338" spans="2:25" hidden="1">
      <c r="B1338" s="407"/>
      <c r="C1338" s="526"/>
      <c r="D1338" s="565"/>
      <c r="E1338" s="543"/>
      <c r="F1338" s="443"/>
      <c r="G1338" s="639"/>
      <c r="H1338" s="533"/>
      <c r="I1338" s="653"/>
      <c r="J1338" s="652"/>
      <c r="K1338" s="441" t="str">
        <f>IF(C1338="","",VLOOKUP(C1338,'Reference 10.0 EULs'!$D$2:$E$120,2,))</f>
        <v/>
      </c>
      <c r="L1338" s="196" t="str">
        <f t="shared" si="203"/>
        <v/>
      </c>
      <c r="M1338" s="198" t="str">
        <f t="shared" si="217"/>
        <v/>
      </c>
      <c r="N1338" s="198"/>
      <c r="O1338" s="198"/>
      <c r="P1338" s="197" t="str">
        <f t="shared" si="204"/>
        <v/>
      </c>
      <c r="Q1338" s="199" t="str">
        <f t="shared" si="218"/>
        <v/>
      </c>
      <c r="R1338" s="200" t="str">
        <f>IF(K1338="","",'Step 1  Fixed Inputs'!$B$3*(1+'Step 1  Fixed Inputs'!$B$7)/('Step 1  Fixed Inputs'!$B$5-'Step 1  Fixed Inputs'!$B$7)*(1-((1+'Step 1  Fixed Inputs'!$B$7)/(1+'Step 1  Fixed Inputs'!$B$5))^$K1338))</f>
        <v/>
      </c>
      <c r="S1338" s="201" t="str">
        <f>IF(K1338="","",'Step 1  Fixed Inputs'!$B$4*(1+'Step 1  Fixed Inputs'!$B$7)/('Step 1  Fixed Inputs'!$B$5-'Step 1  Fixed Inputs'!$B$7)*(1-((1+'Step 1  Fixed Inputs'!$B$7)/(1+'Step 1  Fixed Inputs'!$B$5))^$K1338))</f>
        <v/>
      </c>
      <c r="T1338" s="202" t="str">
        <f>IF(K1338="","",R1338*#REF!)</f>
        <v/>
      </c>
      <c r="U1338" s="202" t="str">
        <f>IF(K1338="","",S1338*#REF!)</f>
        <v/>
      </c>
      <c r="V1338" s="200" t="str">
        <f>IF(K1338="","",R1338*#REF!+S1338*#REF!)</f>
        <v/>
      </c>
      <c r="W1338" s="256" t="str">
        <f t="shared" si="219"/>
        <v/>
      </c>
      <c r="X1338" s="259" t="str">
        <f t="shared" si="220"/>
        <v/>
      </c>
      <c r="Y1338" s="630" t="str">
        <f>IF(W1338="","",W1338*'Step 1  Fixed Inputs'!$B$8)</f>
        <v/>
      </c>
    </row>
    <row r="1339" spans="2:25" hidden="1">
      <c r="B1339" s="407"/>
      <c r="C1339" s="526"/>
      <c r="D1339" s="565"/>
      <c r="E1339" s="543"/>
      <c r="F1339" s="443"/>
      <c r="G1339" s="639"/>
      <c r="H1339" s="533"/>
      <c r="I1339" s="653"/>
      <c r="J1339" s="652"/>
      <c r="K1339" s="441" t="str">
        <f>IF(C1339="","",VLOOKUP(C1339,'Reference 10.0 EULs'!$D$2:$E$120,2,))</f>
        <v/>
      </c>
      <c r="L1339" s="196" t="str">
        <f t="shared" si="203"/>
        <v/>
      </c>
      <c r="M1339" s="198" t="str">
        <f t="shared" si="217"/>
        <v/>
      </c>
      <c r="N1339" s="198"/>
      <c r="O1339" s="198"/>
      <c r="P1339" s="197" t="str">
        <f t="shared" si="204"/>
        <v/>
      </c>
      <c r="Q1339" s="199" t="str">
        <f t="shared" si="218"/>
        <v/>
      </c>
      <c r="R1339" s="200" t="str">
        <f>IF(K1339="","",'Step 1  Fixed Inputs'!$B$3*(1+'Step 1  Fixed Inputs'!$B$7)/('Step 1  Fixed Inputs'!$B$5-'Step 1  Fixed Inputs'!$B$7)*(1-((1+'Step 1  Fixed Inputs'!$B$7)/(1+'Step 1  Fixed Inputs'!$B$5))^$K1339))</f>
        <v/>
      </c>
      <c r="S1339" s="201" t="str">
        <f>IF(K1339="","",'Step 1  Fixed Inputs'!$B$4*(1+'Step 1  Fixed Inputs'!$B$7)/('Step 1  Fixed Inputs'!$B$5-'Step 1  Fixed Inputs'!$B$7)*(1-((1+'Step 1  Fixed Inputs'!$B$7)/(1+'Step 1  Fixed Inputs'!$B$5))^$K1339))</f>
        <v/>
      </c>
      <c r="T1339" s="202" t="str">
        <f>IF(K1339="","",R1339*#REF!)</f>
        <v/>
      </c>
      <c r="U1339" s="202" t="str">
        <f>IF(K1339="","",S1339*#REF!)</f>
        <v/>
      </c>
      <c r="V1339" s="200" t="str">
        <f>IF(K1339="","",R1339*#REF!+S1339*#REF!)</f>
        <v/>
      </c>
      <c r="W1339" s="256" t="str">
        <f t="shared" si="219"/>
        <v/>
      </c>
      <c r="X1339" s="259" t="str">
        <f t="shared" si="220"/>
        <v/>
      </c>
      <c r="Y1339" s="630" t="str">
        <f>IF(W1339="","",W1339*'Step 1  Fixed Inputs'!$B$8)</f>
        <v/>
      </c>
    </row>
    <row r="1340" spans="2:25" hidden="1">
      <c r="B1340" s="407"/>
      <c r="C1340" s="526"/>
      <c r="D1340" s="565"/>
      <c r="E1340" s="543"/>
      <c r="F1340" s="443"/>
      <c r="G1340" s="639"/>
      <c r="H1340" s="533"/>
      <c r="I1340" s="653"/>
      <c r="J1340" s="652"/>
      <c r="K1340" s="441" t="str">
        <f>IF(C1340="","",VLOOKUP(C1340,'Reference 10.0 EULs'!$D$2:$E$120,2,))</f>
        <v/>
      </c>
      <c r="L1340" s="196" t="str">
        <f t="shared" si="203"/>
        <v/>
      </c>
      <c r="M1340" s="198" t="str">
        <f t="shared" si="217"/>
        <v/>
      </c>
      <c r="N1340" s="198"/>
      <c r="O1340" s="198"/>
      <c r="P1340" s="197" t="str">
        <f t="shared" si="204"/>
        <v/>
      </c>
      <c r="Q1340" s="199" t="str">
        <f t="shared" si="218"/>
        <v/>
      </c>
      <c r="R1340" s="200" t="str">
        <f>IF(K1340="","",'Step 1  Fixed Inputs'!$B$3*(1+'Step 1  Fixed Inputs'!$B$7)/('Step 1  Fixed Inputs'!$B$5-'Step 1  Fixed Inputs'!$B$7)*(1-((1+'Step 1  Fixed Inputs'!$B$7)/(1+'Step 1  Fixed Inputs'!$B$5))^$K1340))</f>
        <v/>
      </c>
      <c r="S1340" s="201" t="str">
        <f>IF(K1340="","",'Step 1  Fixed Inputs'!$B$4*(1+'Step 1  Fixed Inputs'!$B$7)/('Step 1  Fixed Inputs'!$B$5-'Step 1  Fixed Inputs'!$B$7)*(1-((1+'Step 1  Fixed Inputs'!$B$7)/(1+'Step 1  Fixed Inputs'!$B$5))^$K1340))</f>
        <v/>
      </c>
      <c r="T1340" s="202" t="str">
        <f>IF(K1340="","",R1340*#REF!)</f>
        <v/>
      </c>
      <c r="U1340" s="202" t="str">
        <f>IF(K1340="","",S1340*#REF!)</f>
        <v/>
      </c>
      <c r="V1340" s="200" t="str">
        <f>IF(K1340="","",R1340*#REF!+S1340*#REF!)</f>
        <v/>
      </c>
      <c r="W1340" s="256" t="str">
        <f t="shared" si="219"/>
        <v/>
      </c>
      <c r="X1340" s="259" t="str">
        <f t="shared" si="220"/>
        <v/>
      </c>
      <c r="Y1340" s="630" t="str">
        <f>IF(W1340="","",W1340*'Step 1  Fixed Inputs'!$B$8)</f>
        <v/>
      </c>
    </row>
    <row r="1341" spans="2:25" hidden="1">
      <c r="B1341" s="407"/>
      <c r="C1341" s="526"/>
      <c r="D1341" s="565"/>
      <c r="E1341" s="543"/>
      <c r="F1341" s="443"/>
      <c r="G1341" s="639"/>
      <c r="H1341" s="533"/>
      <c r="I1341" s="653"/>
      <c r="J1341" s="652"/>
      <c r="K1341" s="441" t="str">
        <f>IF(C1341="","",VLOOKUP(C1341,'Reference 10.0 EULs'!$D$2:$E$120,2,))</f>
        <v/>
      </c>
      <c r="L1341" s="196" t="str">
        <f t="shared" si="203"/>
        <v/>
      </c>
      <c r="M1341" s="198" t="str">
        <f t="shared" si="217"/>
        <v/>
      </c>
      <c r="N1341" s="198"/>
      <c r="O1341" s="198"/>
      <c r="P1341" s="197" t="str">
        <f t="shared" si="204"/>
        <v/>
      </c>
      <c r="Q1341" s="199" t="str">
        <f t="shared" si="218"/>
        <v/>
      </c>
      <c r="R1341" s="200" t="str">
        <f>IF(K1341="","",'Step 1  Fixed Inputs'!$B$3*(1+'Step 1  Fixed Inputs'!$B$7)/('Step 1  Fixed Inputs'!$B$5-'Step 1  Fixed Inputs'!$B$7)*(1-((1+'Step 1  Fixed Inputs'!$B$7)/(1+'Step 1  Fixed Inputs'!$B$5))^$K1341))</f>
        <v/>
      </c>
      <c r="S1341" s="201" t="str">
        <f>IF(K1341="","",'Step 1  Fixed Inputs'!$B$4*(1+'Step 1  Fixed Inputs'!$B$7)/('Step 1  Fixed Inputs'!$B$5-'Step 1  Fixed Inputs'!$B$7)*(1-((1+'Step 1  Fixed Inputs'!$B$7)/(1+'Step 1  Fixed Inputs'!$B$5))^$K1341))</f>
        <v/>
      </c>
      <c r="T1341" s="202" t="str">
        <f>IF(K1341="","",R1341*#REF!)</f>
        <v/>
      </c>
      <c r="U1341" s="202" t="str">
        <f>IF(K1341="","",S1341*#REF!)</f>
        <v/>
      </c>
      <c r="V1341" s="200" t="str">
        <f>IF(K1341="","",R1341*#REF!+S1341*#REF!)</f>
        <v/>
      </c>
      <c r="W1341" s="256" t="str">
        <f t="shared" si="219"/>
        <v/>
      </c>
      <c r="X1341" s="259" t="str">
        <f t="shared" si="220"/>
        <v/>
      </c>
      <c r="Y1341" s="630" t="str">
        <f>IF(W1341="","",W1341*'Step 1  Fixed Inputs'!$B$8)</f>
        <v/>
      </c>
    </row>
    <row r="1342" spans="2:25" hidden="1">
      <c r="B1342" s="227"/>
      <c r="C1342" s="527"/>
      <c r="D1342" s="565"/>
      <c r="E1342" s="543"/>
      <c r="F1342" s="443"/>
      <c r="G1342" s="639"/>
      <c r="H1342" s="533"/>
      <c r="I1342" s="653"/>
      <c r="J1342" s="652"/>
      <c r="K1342" s="441" t="str">
        <f>IF(C1342="","",VLOOKUP(C1342,'Reference 10.0 EULs'!$D$2:$E$120,2,))</f>
        <v/>
      </c>
      <c r="L1342" s="196" t="str">
        <f t="shared" si="203"/>
        <v/>
      </c>
      <c r="M1342" s="198" t="str">
        <f t="shared" si="217"/>
        <v/>
      </c>
      <c r="N1342" s="198"/>
      <c r="O1342" s="198"/>
      <c r="P1342" s="197" t="str">
        <f t="shared" si="204"/>
        <v/>
      </c>
      <c r="Q1342" s="199" t="str">
        <f t="shared" si="218"/>
        <v/>
      </c>
      <c r="R1342" s="200" t="str">
        <f>IF(K1342="","",'Step 1  Fixed Inputs'!$B$3*(1+'Step 1  Fixed Inputs'!$B$7)/('Step 1  Fixed Inputs'!$B$5-'Step 1  Fixed Inputs'!$B$7)*(1-((1+'Step 1  Fixed Inputs'!$B$7)/(1+'Step 1  Fixed Inputs'!$B$5))^$K1342))</f>
        <v/>
      </c>
      <c r="S1342" s="201" t="str">
        <f>IF(K1342="","",'Step 1  Fixed Inputs'!$B$4*(1+'Step 1  Fixed Inputs'!$B$7)/('Step 1  Fixed Inputs'!$B$5-'Step 1  Fixed Inputs'!$B$7)*(1-((1+'Step 1  Fixed Inputs'!$B$7)/(1+'Step 1  Fixed Inputs'!$B$5))^$K1342))</f>
        <v/>
      </c>
      <c r="T1342" s="202" t="str">
        <f>IF(K1342="","",R1342*#REF!)</f>
        <v/>
      </c>
      <c r="U1342" s="202" t="str">
        <f>IF(K1342="","",S1342*#REF!)</f>
        <v/>
      </c>
      <c r="V1342" s="200" t="str">
        <f>IF(K1342="","",R1342*#REF!+S1342*#REF!)</f>
        <v/>
      </c>
      <c r="W1342" s="256" t="str">
        <f t="shared" si="219"/>
        <v/>
      </c>
      <c r="X1342" s="259" t="str">
        <f t="shared" si="220"/>
        <v/>
      </c>
      <c r="Y1342" s="630" t="str">
        <f>IF(W1342="","",W1342*'Step 1  Fixed Inputs'!$B$8)</f>
        <v/>
      </c>
    </row>
    <row r="1343" spans="2:25" hidden="1">
      <c r="B1343" s="227"/>
      <c r="C1343" s="521"/>
      <c r="D1343" s="565"/>
      <c r="E1343" s="543"/>
      <c r="F1343" s="443"/>
      <c r="G1343" s="639"/>
      <c r="H1343" s="533"/>
      <c r="I1343" s="653"/>
      <c r="J1343" s="652"/>
      <c r="K1343" s="441" t="str">
        <f>IF(C1343="","",VLOOKUP(C1343,'Reference 10.0 EULs'!$D$2:$E$120,2,))</f>
        <v/>
      </c>
      <c r="L1343" s="196" t="str">
        <f t="shared" si="203"/>
        <v/>
      </c>
      <c r="M1343" s="198" t="str">
        <f t="shared" si="217"/>
        <v/>
      </c>
      <c r="N1343" s="198"/>
      <c r="O1343" s="198"/>
      <c r="P1343" s="197" t="str">
        <f t="shared" si="204"/>
        <v/>
      </c>
      <c r="Q1343" s="199" t="str">
        <f t="shared" si="218"/>
        <v/>
      </c>
      <c r="R1343" s="200" t="str">
        <f>IF(K1343="","",'Step 1  Fixed Inputs'!$B$3*(1+'Step 1  Fixed Inputs'!$B$7)/('Step 1  Fixed Inputs'!$B$5-'Step 1  Fixed Inputs'!$B$7)*(1-((1+'Step 1  Fixed Inputs'!$B$7)/(1+'Step 1  Fixed Inputs'!$B$5))^$K1343))</f>
        <v/>
      </c>
      <c r="S1343" s="201" t="str">
        <f>IF(K1343="","",'Step 1  Fixed Inputs'!$B$4*(1+'Step 1  Fixed Inputs'!$B$7)/('Step 1  Fixed Inputs'!$B$5-'Step 1  Fixed Inputs'!$B$7)*(1-((1+'Step 1  Fixed Inputs'!$B$7)/(1+'Step 1  Fixed Inputs'!$B$5))^$K1343))</f>
        <v/>
      </c>
      <c r="T1343" s="202" t="str">
        <f>IF(K1343="","",R1343*#REF!)</f>
        <v/>
      </c>
      <c r="U1343" s="202" t="str">
        <f>IF(K1343="","",S1343*#REF!)</f>
        <v/>
      </c>
      <c r="V1343" s="200" t="str">
        <f>IF(K1343="","",R1343*#REF!+S1343*#REF!)</f>
        <v/>
      </c>
      <c r="W1343" s="256" t="str">
        <f t="shared" si="219"/>
        <v/>
      </c>
      <c r="X1343" s="259" t="str">
        <f t="shared" si="220"/>
        <v/>
      </c>
      <c r="Y1343" s="630" t="str">
        <f>IF(W1343="","",W1343*'Step 1  Fixed Inputs'!$B$8)</f>
        <v/>
      </c>
    </row>
    <row r="1344" spans="2:25" hidden="1">
      <c r="B1344" s="407"/>
      <c r="C1344" s="521"/>
      <c r="D1344" s="565"/>
      <c r="E1344" s="543"/>
      <c r="F1344" s="443"/>
      <c r="G1344" s="639"/>
      <c r="H1344" s="533"/>
      <c r="I1344" s="653"/>
      <c r="J1344" s="652"/>
      <c r="K1344" s="441" t="str">
        <f>IF(C1344="","",VLOOKUP(C1344,'Reference 10.0 EULs'!$D$2:$E$120,2,))</f>
        <v/>
      </c>
      <c r="L1344" s="196" t="str">
        <f t="shared" si="203"/>
        <v/>
      </c>
      <c r="M1344" s="198" t="str">
        <f t="shared" si="217"/>
        <v/>
      </c>
      <c r="N1344" s="198"/>
      <c r="O1344" s="198"/>
      <c r="P1344" s="197" t="str">
        <f t="shared" si="204"/>
        <v/>
      </c>
      <c r="Q1344" s="199" t="str">
        <f t="shared" si="218"/>
        <v/>
      </c>
      <c r="R1344" s="200" t="str">
        <f>IF(K1344="","",'Step 1  Fixed Inputs'!$B$3*(1+'Step 1  Fixed Inputs'!$B$7)/('Step 1  Fixed Inputs'!$B$5-'Step 1  Fixed Inputs'!$B$7)*(1-((1+'Step 1  Fixed Inputs'!$B$7)/(1+'Step 1  Fixed Inputs'!$B$5))^$K1344))</f>
        <v/>
      </c>
      <c r="S1344" s="201" t="str">
        <f>IF(K1344="","",'Step 1  Fixed Inputs'!$B$4*(1+'Step 1  Fixed Inputs'!$B$7)/('Step 1  Fixed Inputs'!$B$5-'Step 1  Fixed Inputs'!$B$7)*(1-((1+'Step 1  Fixed Inputs'!$B$7)/(1+'Step 1  Fixed Inputs'!$B$5))^$K1344))</f>
        <v/>
      </c>
      <c r="T1344" s="202" t="str">
        <f>IF(K1344="","",R1344*#REF!)</f>
        <v/>
      </c>
      <c r="U1344" s="202" t="str">
        <f>IF(K1344="","",S1344*#REF!)</f>
        <v/>
      </c>
      <c r="V1344" s="200" t="str">
        <f>IF(K1344="","",R1344*#REF!+S1344*#REF!)</f>
        <v/>
      </c>
      <c r="W1344" s="256" t="str">
        <f t="shared" si="219"/>
        <v/>
      </c>
      <c r="X1344" s="259" t="str">
        <f t="shared" si="220"/>
        <v/>
      </c>
      <c r="Y1344" s="630" t="str">
        <f>IF(W1344="","",W1344*'Step 1  Fixed Inputs'!$B$8)</f>
        <v/>
      </c>
    </row>
    <row r="1345" spans="1:25" hidden="1">
      <c r="A1345" s="393"/>
      <c r="B1345" s="407"/>
      <c r="C1345" s="526"/>
      <c r="D1345" s="565"/>
      <c r="E1345" s="543"/>
      <c r="F1345" s="443"/>
      <c r="G1345" s="639"/>
      <c r="H1345" s="533"/>
      <c r="I1345" s="653"/>
      <c r="J1345" s="652"/>
      <c r="K1345" s="441" t="str">
        <f>IF(C1345="","",VLOOKUP(C1345,'Reference 10.0 EULs'!$D$2:$E$120,2,))</f>
        <v/>
      </c>
      <c r="L1345" s="196" t="str">
        <f t="shared" si="203"/>
        <v/>
      </c>
      <c r="M1345" s="198" t="str">
        <f t="shared" si="217"/>
        <v/>
      </c>
      <c r="N1345" s="198"/>
      <c r="O1345" s="198"/>
      <c r="P1345" s="197" t="str">
        <f t="shared" si="204"/>
        <v/>
      </c>
      <c r="Q1345" s="199" t="str">
        <f t="shared" si="218"/>
        <v/>
      </c>
      <c r="R1345" s="200" t="str">
        <f>IF(K1345="","",'Step 1  Fixed Inputs'!$B$3*(1+'Step 1  Fixed Inputs'!$B$7)/('Step 1  Fixed Inputs'!$B$5-'Step 1  Fixed Inputs'!$B$7)*(1-((1+'Step 1  Fixed Inputs'!$B$7)/(1+'Step 1  Fixed Inputs'!$B$5))^$K1345))</f>
        <v/>
      </c>
      <c r="S1345" s="201" t="str">
        <f>IF(K1345="","",'Step 1  Fixed Inputs'!$B$4*(1+'Step 1  Fixed Inputs'!$B$7)/('Step 1  Fixed Inputs'!$B$5-'Step 1  Fixed Inputs'!$B$7)*(1-((1+'Step 1  Fixed Inputs'!$B$7)/(1+'Step 1  Fixed Inputs'!$B$5))^$K1345))</f>
        <v/>
      </c>
      <c r="T1345" s="202" t="str">
        <f>IF(K1345="","",R1345*#REF!)</f>
        <v/>
      </c>
      <c r="U1345" s="202" t="str">
        <f>IF(K1345="","",S1345*#REF!)</f>
        <v/>
      </c>
      <c r="V1345" s="200" t="str">
        <f>IF(K1345="","",R1345*#REF!+S1345*#REF!)</f>
        <v/>
      </c>
      <c r="W1345" s="256" t="str">
        <f t="shared" si="219"/>
        <v/>
      </c>
      <c r="X1345" s="259" t="str">
        <f t="shared" si="220"/>
        <v/>
      </c>
      <c r="Y1345" s="630" t="str">
        <f>IF(W1345="","",W1345*'Step 1  Fixed Inputs'!$B$8)</f>
        <v/>
      </c>
    </row>
    <row r="1346" spans="1:25" hidden="1">
      <c r="A1346" s="393"/>
      <c r="B1346" s="227"/>
      <c r="C1346" s="527"/>
      <c r="D1346" s="565"/>
      <c r="E1346" s="543"/>
      <c r="F1346" s="443"/>
      <c r="G1346" s="639"/>
      <c r="H1346" s="533"/>
      <c r="I1346" s="653"/>
      <c r="J1346" s="652"/>
      <c r="K1346" s="441" t="str">
        <f>IF(C1346="","",VLOOKUP(C1346,'Reference 10.0 EULs'!$D$2:$E$120,2,))</f>
        <v/>
      </c>
      <c r="L1346" s="196" t="str">
        <f t="shared" si="203"/>
        <v/>
      </c>
      <c r="M1346" s="198" t="str">
        <f t="shared" si="217"/>
        <v/>
      </c>
      <c r="N1346" s="198"/>
      <c r="O1346" s="198"/>
      <c r="P1346" s="197" t="str">
        <f t="shared" si="204"/>
        <v/>
      </c>
      <c r="Q1346" s="199" t="str">
        <f t="shared" si="218"/>
        <v/>
      </c>
      <c r="R1346" s="200" t="str">
        <f>IF(K1346="","",'Step 1  Fixed Inputs'!$B$3*(1+'Step 1  Fixed Inputs'!$B$7)/('Step 1  Fixed Inputs'!$B$5-'Step 1  Fixed Inputs'!$B$7)*(1-((1+'Step 1  Fixed Inputs'!$B$7)/(1+'Step 1  Fixed Inputs'!$B$5))^$K1346))</f>
        <v/>
      </c>
      <c r="S1346" s="201" t="str">
        <f>IF(K1346="","",'Step 1  Fixed Inputs'!$B$4*(1+'Step 1  Fixed Inputs'!$B$7)/('Step 1  Fixed Inputs'!$B$5-'Step 1  Fixed Inputs'!$B$7)*(1-((1+'Step 1  Fixed Inputs'!$B$7)/(1+'Step 1  Fixed Inputs'!$B$5))^$K1346))</f>
        <v/>
      </c>
      <c r="T1346" s="202" t="str">
        <f>IF(K1346="","",R1346*#REF!)</f>
        <v/>
      </c>
      <c r="U1346" s="202" t="str">
        <f>IF(K1346="","",S1346*#REF!)</f>
        <v/>
      </c>
      <c r="V1346" s="200" t="str">
        <f>IF(K1346="","",R1346*#REF!+S1346*#REF!)</f>
        <v/>
      </c>
      <c r="W1346" s="256" t="str">
        <f t="shared" si="219"/>
        <v/>
      </c>
      <c r="X1346" s="259" t="str">
        <f t="shared" si="220"/>
        <v/>
      </c>
      <c r="Y1346" s="630" t="str">
        <f>IF(W1346="","",W1346*'Step 1  Fixed Inputs'!$B$8)</f>
        <v/>
      </c>
    </row>
    <row r="1347" spans="1:25" hidden="1">
      <c r="A1347" s="393"/>
      <c r="B1347" s="227"/>
      <c r="C1347" s="521"/>
      <c r="D1347" s="565"/>
      <c r="E1347" s="543"/>
      <c r="F1347" s="443"/>
      <c r="G1347" s="639"/>
      <c r="H1347" s="533"/>
      <c r="I1347" s="653"/>
      <c r="J1347" s="652"/>
      <c r="K1347" s="441" t="str">
        <f>IF(C1347="","",VLOOKUP(C1347,'Reference 10.0 EULs'!$D$2:$E$120,2,))</f>
        <v/>
      </c>
      <c r="L1347" s="196" t="str">
        <f t="shared" si="203"/>
        <v/>
      </c>
      <c r="M1347" s="198" t="str">
        <f t="shared" si="217"/>
        <v/>
      </c>
      <c r="N1347" s="198"/>
      <c r="O1347" s="198"/>
      <c r="P1347" s="197" t="str">
        <f t="shared" si="204"/>
        <v/>
      </c>
      <c r="Q1347" s="199" t="str">
        <f t="shared" si="218"/>
        <v/>
      </c>
      <c r="R1347" s="200" t="str">
        <f>IF(K1347="","",'Step 1  Fixed Inputs'!$B$3*(1+'Step 1  Fixed Inputs'!$B$7)/('Step 1  Fixed Inputs'!$B$5-'Step 1  Fixed Inputs'!$B$7)*(1-((1+'Step 1  Fixed Inputs'!$B$7)/(1+'Step 1  Fixed Inputs'!$B$5))^$K1347))</f>
        <v/>
      </c>
      <c r="S1347" s="201" t="str">
        <f>IF(K1347="","",'Step 1  Fixed Inputs'!$B$4*(1+'Step 1  Fixed Inputs'!$B$7)/('Step 1  Fixed Inputs'!$B$5-'Step 1  Fixed Inputs'!$B$7)*(1-((1+'Step 1  Fixed Inputs'!$B$7)/(1+'Step 1  Fixed Inputs'!$B$5))^$K1347))</f>
        <v/>
      </c>
      <c r="T1347" s="202" t="str">
        <f>IF(K1347="","",R1347*#REF!)</f>
        <v/>
      </c>
      <c r="U1347" s="202" t="str">
        <f>IF(K1347="","",S1347*#REF!)</f>
        <v/>
      </c>
      <c r="V1347" s="200" t="str">
        <f>IF(K1347="","",R1347*#REF!+S1347*#REF!)</f>
        <v/>
      </c>
      <c r="W1347" s="256" t="str">
        <f t="shared" si="219"/>
        <v/>
      </c>
      <c r="X1347" s="259" t="str">
        <f t="shared" si="220"/>
        <v/>
      </c>
      <c r="Y1347" s="630" t="str">
        <f>IF(W1347="","",W1347*'Step 1  Fixed Inputs'!$B$8)</f>
        <v/>
      </c>
    </row>
    <row r="1348" spans="1:25" hidden="1">
      <c r="A1348" s="393"/>
      <c r="B1348" s="227"/>
      <c r="C1348" s="526"/>
      <c r="D1348" s="565"/>
      <c r="E1348" s="543"/>
      <c r="F1348" s="443"/>
      <c r="G1348" s="639"/>
      <c r="H1348" s="533"/>
      <c r="I1348" s="653"/>
      <c r="J1348" s="652"/>
      <c r="K1348" s="441" t="str">
        <f>IF(C1348="","",VLOOKUP(C1348,'Reference 10.0 EULs'!$D$2:$E$120,2,))</f>
        <v/>
      </c>
      <c r="L1348" s="196" t="str">
        <f t="shared" si="203"/>
        <v/>
      </c>
      <c r="M1348" s="198" t="str">
        <f t="shared" si="217"/>
        <v/>
      </c>
      <c r="N1348" s="198"/>
      <c r="O1348" s="198"/>
      <c r="P1348" s="197" t="str">
        <f t="shared" si="204"/>
        <v/>
      </c>
      <c r="Q1348" s="199" t="str">
        <f t="shared" si="218"/>
        <v/>
      </c>
      <c r="R1348" s="200" t="str">
        <f>IF(K1348="","",'Step 1  Fixed Inputs'!$B$3*(1+'Step 1  Fixed Inputs'!$B$7)/('Step 1  Fixed Inputs'!$B$5-'Step 1  Fixed Inputs'!$B$7)*(1-((1+'Step 1  Fixed Inputs'!$B$7)/(1+'Step 1  Fixed Inputs'!$B$5))^$K1348))</f>
        <v/>
      </c>
      <c r="S1348" s="201" t="str">
        <f>IF(K1348="","",'Step 1  Fixed Inputs'!$B$4*(1+'Step 1  Fixed Inputs'!$B$7)/('Step 1  Fixed Inputs'!$B$5-'Step 1  Fixed Inputs'!$B$7)*(1-((1+'Step 1  Fixed Inputs'!$B$7)/(1+'Step 1  Fixed Inputs'!$B$5))^$K1348))</f>
        <v/>
      </c>
      <c r="T1348" s="202" t="str">
        <f>IF(K1348="","",R1348*#REF!)</f>
        <v/>
      </c>
      <c r="U1348" s="202" t="str">
        <f>IF(K1348="","",S1348*#REF!)</f>
        <v/>
      </c>
      <c r="V1348" s="200" t="str">
        <f>IF(K1348="","",R1348*#REF!+S1348*#REF!)</f>
        <v/>
      </c>
      <c r="W1348" s="256" t="str">
        <f t="shared" si="219"/>
        <v/>
      </c>
      <c r="X1348" s="259" t="str">
        <f t="shared" si="220"/>
        <v/>
      </c>
      <c r="Y1348" s="630" t="str">
        <f>IF(W1348="","",W1348*'Step 1  Fixed Inputs'!$B$8)</f>
        <v/>
      </c>
    </row>
    <row r="1349" spans="1:25" hidden="1">
      <c r="A1349" s="393"/>
      <c r="B1349" s="407"/>
      <c r="C1349" s="526"/>
      <c r="D1349" s="565"/>
      <c r="E1349" s="543"/>
      <c r="F1349" s="443"/>
      <c r="G1349" s="639"/>
      <c r="H1349" s="533"/>
      <c r="I1349" s="653"/>
      <c r="J1349" s="652"/>
      <c r="K1349" s="441" t="str">
        <f>IF(C1349="","",VLOOKUP(C1349,'Reference 10.0 EULs'!$D$2:$E$120,2,))</f>
        <v/>
      </c>
      <c r="L1349" s="196" t="str">
        <f t="shared" si="203"/>
        <v/>
      </c>
      <c r="M1349" s="198" t="str">
        <f t="shared" si="217"/>
        <v/>
      </c>
      <c r="N1349" s="198"/>
      <c r="O1349" s="198"/>
      <c r="P1349" s="197" t="str">
        <f t="shared" si="204"/>
        <v/>
      </c>
      <c r="Q1349" s="199" t="str">
        <f t="shared" si="218"/>
        <v/>
      </c>
      <c r="R1349" s="200" t="str">
        <f>IF(K1349="","",'Step 1  Fixed Inputs'!$B$3*(1+'Step 1  Fixed Inputs'!$B$7)/('Step 1  Fixed Inputs'!$B$5-'Step 1  Fixed Inputs'!$B$7)*(1-((1+'Step 1  Fixed Inputs'!$B$7)/(1+'Step 1  Fixed Inputs'!$B$5))^$K1349))</f>
        <v/>
      </c>
      <c r="S1349" s="201" t="str">
        <f>IF(K1349="","",'Step 1  Fixed Inputs'!$B$4*(1+'Step 1  Fixed Inputs'!$B$7)/('Step 1  Fixed Inputs'!$B$5-'Step 1  Fixed Inputs'!$B$7)*(1-((1+'Step 1  Fixed Inputs'!$B$7)/(1+'Step 1  Fixed Inputs'!$B$5))^$K1349))</f>
        <v/>
      </c>
      <c r="T1349" s="202" t="str">
        <f>IF(K1349="","",R1349*#REF!)</f>
        <v/>
      </c>
      <c r="U1349" s="202" t="str">
        <f>IF(K1349="","",S1349*#REF!)</f>
        <v/>
      </c>
      <c r="V1349" s="200" t="str">
        <f>IF(K1349="","",R1349*#REF!+S1349*#REF!)</f>
        <v/>
      </c>
      <c r="W1349" s="256" t="str">
        <f t="shared" si="219"/>
        <v/>
      </c>
      <c r="X1349" s="259" t="str">
        <f t="shared" si="220"/>
        <v/>
      </c>
      <c r="Y1349" s="630" t="str">
        <f>IF(W1349="","",W1349*'Step 1  Fixed Inputs'!$B$8)</f>
        <v/>
      </c>
    </row>
    <row r="1350" spans="1:25" hidden="1">
      <c r="A1350" s="393"/>
      <c r="B1350" s="227"/>
      <c r="C1350" s="526"/>
      <c r="D1350" s="565"/>
      <c r="E1350" s="543"/>
      <c r="F1350" s="443"/>
      <c r="G1350" s="639"/>
      <c r="H1350" s="533"/>
      <c r="I1350" s="653"/>
      <c r="J1350" s="652"/>
      <c r="K1350" s="441" t="str">
        <f>IF(C1350="","",VLOOKUP(C1350,'Reference 10.0 EULs'!$D$2:$E$120,2,))</f>
        <v/>
      </c>
      <c r="L1350" s="196" t="str">
        <f t="shared" si="203"/>
        <v/>
      </c>
      <c r="M1350" s="198" t="str">
        <f t="shared" si="217"/>
        <v/>
      </c>
      <c r="N1350" s="198"/>
      <c r="O1350" s="198"/>
      <c r="P1350" s="197" t="str">
        <f t="shared" si="204"/>
        <v/>
      </c>
      <c r="Q1350" s="199" t="str">
        <f t="shared" si="218"/>
        <v/>
      </c>
      <c r="R1350" s="200" t="str">
        <f>IF(K1350="","",'Step 1  Fixed Inputs'!$B$3*(1+'Step 1  Fixed Inputs'!$B$7)/('Step 1  Fixed Inputs'!$B$5-'Step 1  Fixed Inputs'!$B$7)*(1-((1+'Step 1  Fixed Inputs'!$B$7)/(1+'Step 1  Fixed Inputs'!$B$5))^$K1350))</f>
        <v/>
      </c>
      <c r="S1350" s="201" t="str">
        <f>IF(K1350="","",'Step 1  Fixed Inputs'!$B$4*(1+'Step 1  Fixed Inputs'!$B$7)/('Step 1  Fixed Inputs'!$B$5-'Step 1  Fixed Inputs'!$B$7)*(1-((1+'Step 1  Fixed Inputs'!$B$7)/(1+'Step 1  Fixed Inputs'!$B$5))^$K1350))</f>
        <v/>
      </c>
      <c r="T1350" s="202" t="str">
        <f>IF(K1350="","",R1350*#REF!)</f>
        <v/>
      </c>
      <c r="U1350" s="202" t="str">
        <f>IF(K1350="","",S1350*#REF!)</f>
        <v/>
      </c>
      <c r="V1350" s="200" t="str">
        <f>IF(K1350="","",R1350*#REF!+S1350*#REF!)</f>
        <v/>
      </c>
      <c r="W1350" s="256" t="str">
        <f t="shared" si="219"/>
        <v/>
      </c>
      <c r="X1350" s="259" t="str">
        <f t="shared" si="220"/>
        <v/>
      </c>
      <c r="Y1350" s="630" t="str">
        <f>IF(W1350="","",W1350*'Step 1  Fixed Inputs'!$B$8)</f>
        <v/>
      </c>
    </row>
    <row r="1351" spans="1:25" hidden="1">
      <c r="A1351" s="393"/>
      <c r="B1351" s="228"/>
      <c r="C1351" s="527"/>
      <c r="D1351" s="565"/>
      <c r="E1351" s="543"/>
      <c r="F1351" s="443"/>
      <c r="G1351" s="639"/>
      <c r="H1351" s="533"/>
      <c r="I1351" s="653"/>
      <c r="J1351" s="652"/>
      <c r="K1351" s="441" t="str">
        <f>IF(C1351="","",VLOOKUP(C1351,'Reference 10.0 EULs'!$D$2:$E$120,2,))</f>
        <v/>
      </c>
      <c r="L1351" s="196" t="str">
        <f t="shared" si="203"/>
        <v/>
      </c>
      <c r="M1351" s="198" t="str">
        <f t="shared" si="217"/>
        <v/>
      </c>
      <c r="N1351" s="198"/>
      <c r="O1351" s="198"/>
      <c r="P1351" s="197" t="str">
        <f t="shared" si="204"/>
        <v/>
      </c>
      <c r="Q1351" s="199" t="str">
        <f t="shared" si="218"/>
        <v/>
      </c>
      <c r="R1351" s="200" t="str">
        <f>IF(K1351="","",'Step 1  Fixed Inputs'!$B$3*(1+'Step 1  Fixed Inputs'!$B$7)/('Step 1  Fixed Inputs'!$B$5-'Step 1  Fixed Inputs'!$B$7)*(1-((1+'Step 1  Fixed Inputs'!$B$7)/(1+'Step 1  Fixed Inputs'!$B$5))^$K1351))</f>
        <v/>
      </c>
      <c r="S1351" s="201" t="str">
        <f>IF(K1351="","",'Step 1  Fixed Inputs'!$B$4*(1+'Step 1  Fixed Inputs'!$B$7)/('Step 1  Fixed Inputs'!$B$5-'Step 1  Fixed Inputs'!$B$7)*(1-((1+'Step 1  Fixed Inputs'!$B$7)/(1+'Step 1  Fixed Inputs'!$B$5))^$K1351))</f>
        <v/>
      </c>
      <c r="T1351" s="202" t="str">
        <f>IF(K1351="","",R1351*#REF!)</f>
        <v/>
      </c>
      <c r="U1351" s="202" t="str">
        <f>IF(K1351="","",S1351*#REF!)</f>
        <v/>
      </c>
      <c r="V1351" s="200" t="str">
        <f>IF(K1351="","",R1351*#REF!+S1351*#REF!)</f>
        <v/>
      </c>
      <c r="W1351" s="256" t="str">
        <f t="shared" si="219"/>
        <v/>
      </c>
      <c r="X1351" s="259" t="str">
        <f t="shared" si="220"/>
        <v/>
      </c>
      <c r="Y1351" s="630" t="str">
        <f>IF(W1351="","",W1351*'Step 1  Fixed Inputs'!$B$8)</f>
        <v/>
      </c>
    </row>
    <row r="1352" spans="1:25" hidden="1">
      <c r="A1352" s="393"/>
      <c r="B1352" s="228"/>
      <c r="C1352" s="527"/>
      <c r="D1352" s="565"/>
      <c r="E1352" s="543"/>
      <c r="F1352" s="443"/>
      <c r="G1352" s="639"/>
      <c r="H1352" s="533"/>
      <c r="I1352" s="653"/>
      <c r="J1352" s="652"/>
      <c r="K1352" s="441" t="str">
        <f>IF(C1352="","",VLOOKUP(C1352,'Reference 10.0 EULs'!$D$2:$E$120,2,))</f>
        <v/>
      </c>
      <c r="L1352" s="196" t="str">
        <f t="shared" si="203"/>
        <v/>
      </c>
      <c r="M1352" s="198" t="str">
        <f t="shared" si="217"/>
        <v/>
      </c>
      <c r="N1352" s="198"/>
      <c r="O1352" s="198"/>
      <c r="P1352" s="197" t="str">
        <f t="shared" si="204"/>
        <v/>
      </c>
      <c r="Q1352" s="199" t="str">
        <f t="shared" si="218"/>
        <v/>
      </c>
      <c r="R1352" s="200" t="str">
        <f>IF(K1352="","",'Step 1  Fixed Inputs'!$B$3*(1+'Step 1  Fixed Inputs'!$B$7)/('Step 1  Fixed Inputs'!$B$5-'Step 1  Fixed Inputs'!$B$7)*(1-((1+'Step 1  Fixed Inputs'!$B$7)/(1+'Step 1  Fixed Inputs'!$B$5))^$K1352))</f>
        <v/>
      </c>
      <c r="S1352" s="201" t="str">
        <f>IF(K1352="","",'Step 1  Fixed Inputs'!$B$4*(1+'Step 1  Fixed Inputs'!$B$7)/('Step 1  Fixed Inputs'!$B$5-'Step 1  Fixed Inputs'!$B$7)*(1-((1+'Step 1  Fixed Inputs'!$B$7)/(1+'Step 1  Fixed Inputs'!$B$5))^$K1352))</f>
        <v/>
      </c>
      <c r="T1352" s="202" t="str">
        <f>IF(K1352="","",R1352*#REF!)</f>
        <v/>
      </c>
      <c r="U1352" s="202" t="str">
        <f>IF(K1352="","",S1352*#REF!)</f>
        <v/>
      </c>
      <c r="V1352" s="200" t="str">
        <f>IF(K1352="","",R1352*#REF!+S1352*#REF!)</f>
        <v/>
      </c>
      <c r="W1352" s="256" t="str">
        <f t="shared" si="219"/>
        <v/>
      </c>
      <c r="X1352" s="259" t="str">
        <f t="shared" si="220"/>
        <v/>
      </c>
      <c r="Y1352" s="630" t="str">
        <f>IF(W1352="","",W1352*'Step 1  Fixed Inputs'!$B$8)</f>
        <v/>
      </c>
    </row>
    <row r="1353" spans="1:25" hidden="1">
      <c r="A1353" s="393"/>
      <c r="B1353" s="227"/>
      <c r="C1353" s="521"/>
      <c r="D1353" s="565"/>
      <c r="E1353" s="543"/>
      <c r="F1353" s="443"/>
      <c r="G1353" s="639"/>
      <c r="H1353" s="533"/>
      <c r="I1353" s="653"/>
      <c r="J1353" s="652"/>
      <c r="K1353" s="441" t="str">
        <f>IF(C1353="","",VLOOKUP(C1353,'Reference 10.0 EULs'!$D$2:$E$120,2,))</f>
        <v/>
      </c>
      <c r="L1353" s="196" t="str">
        <f t="shared" si="203"/>
        <v/>
      </c>
      <c r="M1353" s="198" t="str">
        <f t="shared" si="217"/>
        <v/>
      </c>
      <c r="N1353" s="198"/>
      <c r="O1353" s="198"/>
      <c r="P1353" s="197" t="str">
        <f t="shared" si="204"/>
        <v/>
      </c>
      <c r="Q1353" s="199" t="str">
        <f t="shared" si="218"/>
        <v/>
      </c>
      <c r="R1353" s="200" t="str">
        <f>IF(K1353="","",'Step 1  Fixed Inputs'!$B$3*(1+'Step 1  Fixed Inputs'!$B$7)/('Step 1  Fixed Inputs'!$B$5-'Step 1  Fixed Inputs'!$B$7)*(1-((1+'Step 1  Fixed Inputs'!$B$7)/(1+'Step 1  Fixed Inputs'!$B$5))^$K1353))</f>
        <v/>
      </c>
      <c r="S1353" s="201" t="str">
        <f>IF(K1353="","",'Step 1  Fixed Inputs'!$B$4*(1+'Step 1  Fixed Inputs'!$B$7)/('Step 1  Fixed Inputs'!$B$5-'Step 1  Fixed Inputs'!$B$7)*(1-((1+'Step 1  Fixed Inputs'!$B$7)/(1+'Step 1  Fixed Inputs'!$B$5))^$K1353))</f>
        <v/>
      </c>
      <c r="T1353" s="202" t="str">
        <f>IF(K1353="","",R1353*#REF!)</f>
        <v/>
      </c>
      <c r="U1353" s="202" t="str">
        <f>IF(K1353="","",S1353*#REF!)</f>
        <v/>
      </c>
      <c r="V1353" s="200" t="str">
        <f>IF(K1353="","",R1353*#REF!+S1353*#REF!)</f>
        <v/>
      </c>
      <c r="W1353" s="256" t="str">
        <f t="shared" si="219"/>
        <v/>
      </c>
      <c r="X1353" s="259" t="str">
        <f t="shared" si="220"/>
        <v/>
      </c>
      <c r="Y1353" s="630" t="str">
        <f>IF(W1353="","",W1353*'Step 1  Fixed Inputs'!$B$8)</f>
        <v/>
      </c>
    </row>
    <row r="1354" spans="1:25" hidden="1">
      <c r="A1354" s="393"/>
      <c r="B1354" s="227"/>
      <c r="C1354" s="521"/>
      <c r="D1354" s="565"/>
      <c r="E1354" s="543"/>
      <c r="F1354" s="443"/>
      <c r="G1354" s="639"/>
      <c r="H1354" s="533"/>
      <c r="I1354" s="653"/>
      <c r="J1354" s="652"/>
      <c r="K1354" s="441" t="str">
        <f>IF(C1354="","",VLOOKUP(C1354,'Reference 10.0 EULs'!$D$2:$E$120,2,))</f>
        <v/>
      </c>
      <c r="L1354" s="196" t="str">
        <f t="shared" si="203"/>
        <v/>
      </c>
      <c r="M1354" s="198" t="str">
        <f t="shared" si="217"/>
        <v/>
      </c>
      <c r="N1354" s="198"/>
      <c r="O1354" s="198"/>
      <c r="P1354" s="197" t="str">
        <f t="shared" si="204"/>
        <v/>
      </c>
      <c r="Q1354" s="199" t="str">
        <f t="shared" si="218"/>
        <v/>
      </c>
      <c r="R1354" s="200" t="str">
        <f>IF(K1354="","",'Step 1  Fixed Inputs'!$B$3*(1+'Step 1  Fixed Inputs'!$B$7)/('Step 1  Fixed Inputs'!$B$5-'Step 1  Fixed Inputs'!$B$7)*(1-((1+'Step 1  Fixed Inputs'!$B$7)/(1+'Step 1  Fixed Inputs'!$B$5))^$K1354))</f>
        <v/>
      </c>
      <c r="S1354" s="201" t="str">
        <f>IF(K1354="","",'Step 1  Fixed Inputs'!$B$4*(1+'Step 1  Fixed Inputs'!$B$7)/('Step 1  Fixed Inputs'!$B$5-'Step 1  Fixed Inputs'!$B$7)*(1-((1+'Step 1  Fixed Inputs'!$B$7)/(1+'Step 1  Fixed Inputs'!$B$5))^$K1354))</f>
        <v/>
      </c>
      <c r="T1354" s="202" t="str">
        <f>IF(K1354="","",R1354*#REF!)</f>
        <v/>
      </c>
      <c r="U1354" s="202" t="str">
        <f>IF(K1354="","",S1354*#REF!)</f>
        <v/>
      </c>
      <c r="V1354" s="200" t="str">
        <f>IF(K1354="","",R1354*#REF!+S1354*#REF!)</f>
        <v/>
      </c>
      <c r="W1354" s="256" t="str">
        <f t="shared" si="219"/>
        <v/>
      </c>
      <c r="X1354" s="259" t="str">
        <f t="shared" si="220"/>
        <v/>
      </c>
      <c r="Y1354" s="630" t="str">
        <f>IF(W1354="","",W1354*'Step 1  Fixed Inputs'!$B$8)</f>
        <v/>
      </c>
    </row>
    <row r="1355" spans="1:25" hidden="1">
      <c r="A1355" s="393"/>
      <c r="B1355" s="227"/>
      <c r="C1355" s="521"/>
      <c r="D1355" s="565"/>
      <c r="E1355" s="543"/>
      <c r="F1355" s="443"/>
      <c r="G1355" s="639"/>
      <c r="H1355" s="533"/>
      <c r="I1355" s="653"/>
      <c r="J1355" s="652"/>
      <c r="K1355" s="441" t="str">
        <f>IF(C1355="","",VLOOKUP(C1355,'Reference 10.0 EULs'!$D$2:$E$120,2,))</f>
        <v/>
      </c>
      <c r="L1355" s="196" t="str">
        <f t="shared" si="203"/>
        <v/>
      </c>
      <c r="M1355" s="198" t="str">
        <f t="shared" si="217"/>
        <v/>
      </c>
      <c r="N1355" s="198"/>
      <c r="O1355" s="198"/>
      <c r="P1355" s="197" t="str">
        <f t="shared" si="204"/>
        <v/>
      </c>
      <c r="Q1355" s="199" t="str">
        <f t="shared" si="218"/>
        <v/>
      </c>
      <c r="R1355" s="200" t="str">
        <f>IF(K1355="","",'Step 1  Fixed Inputs'!$B$3*(1+'Step 1  Fixed Inputs'!$B$7)/('Step 1  Fixed Inputs'!$B$5-'Step 1  Fixed Inputs'!$B$7)*(1-((1+'Step 1  Fixed Inputs'!$B$7)/(1+'Step 1  Fixed Inputs'!$B$5))^$K1355))</f>
        <v/>
      </c>
      <c r="S1355" s="201" t="str">
        <f>IF(K1355="","",'Step 1  Fixed Inputs'!$B$4*(1+'Step 1  Fixed Inputs'!$B$7)/('Step 1  Fixed Inputs'!$B$5-'Step 1  Fixed Inputs'!$B$7)*(1-((1+'Step 1  Fixed Inputs'!$B$7)/(1+'Step 1  Fixed Inputs'!$B$5))^$K1355))</f>
        <v/>
      </c>
      <c r="T1355" s="202" t="str">
        <f>IF(K1355="","",R1355*#REF!)</f>
        <v/>
      </c>
      <c r="U1355" s="202" t="str">
        <f>IF(K1355="","",S1355*#REF!)</f>
        <v/>
      </c>
      <c r="V1355" s="200" t="str">
        <f>IF(K1355="","",R1355*#REF!+S1355*#REF!)</f>
        <v/>
      </c>
      <c r="W1355" s="256" t="str">
        <f t="shared" si="219"/>
        <v/>
      </c>
      <c r="X1355" s="259" t="str">
        <f t="shared" si="220"/>
        <v/>
      </c>
      <c r="Y1355" s="630" t="str">
        <f>IF(W1355="","",W1355*'Step 1  Fixed Inputs'!$B$8)</f>
        <v/>
      </c>
    </row>
    <row r="1356" spans="1:25" hidden="1">
      <c r="A1356" s="393"/>
      <c r="B1356" s="227"/>
      <c r="C1356" s="521"/>
      <c r="D1356" s="565"/>
      <c r="E1356" s="543"/>
      <c r="F1356" s="443"/>
      <c r="G1356" s="639"/>
      <c r="H1356" s="533"/>
      <c r="I1356" s="653"/>
      <c r="J1356" s="652"/>
      <c r="K1356" s="441" t="str">
        <f>IF(C1356="","",VLOOKUP(C1356,'Reference 10.0 EULs'!$D$2:$E$120,2,))</f>
        <v/>
      </c>
      <c r="L1356" s="196" t="str">
        <f t="shared" si="203"/>
        <v/>
      </c>
      <c r="M1356" s="198" t="str">
        <f t="shared" si="217"/>
        <v/>
      </c>
      <c r="N1356" s="198"/>
      <c r="O1356" s="198"/>
      <c r="P1356" s="197" t="str">
        <f t="shared" si="204"/>
        <v/>
      </c>
      <c r="Q1356" s="199" t="str">
        <f t="shared" si="218"/>
        <v/>
      </c>
      <c r="R1356" s="200" t="str">
        <f>IF(K1356="","",'Step 1  Fixed Inputs'!$B$3*(1+'Step 1  Fixed Inputs'!$B$7)/('Step 1  Fixed Inputs'!$B$5-'Step 1  Fixed Inputs'!$B$7)*(1-((1+'Step 1  Fixed Inputs'!$B$7)/(1+'Step 1  Fixed Inputs'!$B$5))^$K1356))</f>
        <v/>
      </c>
      <c r="S1356" s="201" t="str">
        <f>IF(K1356="","",'Step 1  Fixed Inputs'!$B$4*(1+'Step 1  Fixed Inputs'!$B$7)/('Step 1  Fixed Inputs'!$B$5-'Step 1  Fixed Inputs'!$B$7)*(1-((1+'Step 1  Fixed Inputs'!$B$7)/(1+'Step 1  Fixed Inputs'!$B$5))^$K1356))</f>
        <v/>
      </c>
      <c r="T1356" s="202" t="str">
        <f>IF(K1356="","",R1356*#REF!)</f>
        <v/>
      </c>
      <c r="U1356" s="202" t="str">
        <f>IF(K1356="","",S1356*#REF!)</f>
        <v/>
      </c>
      <c r="V1356" s="200" t="str">
        <f>IF(K1356="","",R1356*#REF!+S1356*#REF!)</f>
        <v/>
      </c>
      <c r="W1356" s="256" t="str">
        <f t="shared" si="219"/>
        <v/>
      </c>
      <c r="X1356" s="259" t="str">
        <f t="shared" si="220"/>
        <v/>
      </c>
      <c r="Y1356" s="630" t="str">
        <f>IF(W1356="","",W1356*'Step 1  Fixed Inputs'!$B$8)</f>
        <v/>
      </c>
    </row>
    <row r="1357" spans="1:25" hidden="1">
      <c r="A1357" s="393"/>
      <c r="B1357" s="227"/>
      <c r="C1357" s="521"/>
      <c r="D1357" s="565"/>
      <c r="E1357" s="543"/>
      <c r="F1357" s="443"/>
      <c r="G1357" s="639"/>
      <c r="H1357" s="533"/>
      <c r="I1357" s="653"/>
      <c r="J1357" s="652"/>
      <c r="K1357" s="441" t="str">
        <f>IF(C1357="","",VLOOKUP(C1357,'Reference 10.0 EULs'!$D$2:$E$120,2,))</f>
        <v/>
      </c>
      <c r="L1357" s="196" t="str">
        <f t="shared" si="203"/>
        <v/>
      </c>
      <c r="M1357" s="198" t="str">
        <f t="shared" si="217"/>
        <v/>
      </c>
      <c r="N1357" s="198"/>
      <c r="O1357" s="198"/>
      <c r="P1357" s="197" t="str">
        <f t="shared" si="204"/>
        <v/>
      </c>
      <c r="Q1357" s="199" t="str">
        <f t="shared" si="218"/>
        <v/>
      </c>
      <c r="R1357" s="200" t="str">
        <f>IF(K1357="","",'Step 1  Fixed Inputs'!$B$3*(1+'Step 1  Fixed Inputs'!$B$7)/('Step 1  Fixed Inputs'!$B$5-'Step 1  Fixed Inputs'!$B$7)*(1-((1+'Step 1  Fixed Inputs'!$B$7)/(1+'Step 1  Fixed Inputs'!$B$5))^$K1357))</f>
        <v/>
      </c>
      <c r="S1357" s="201" t="str">
        <f>IF(K1357="","",'Step 1  Fixed Inputs'!$B$4*(1+'Step 1  Fixed Inputs'!$B$7)/('Step 1  Fixed Inputs'!$B$5-'Step 1  Fixed Inputs'!$B$7)*(1-((1+'Step 1  Fixed Inputs'!$B$7)/(1+'Step 1  Fixed Inputs'!$B$5))^$K1357))</f>
        <v/>
      </c>
      <c r="T1357" s="202" t="str">
        <f>IF(K1357="","",R1357*#REF!)</f>
        <v/>
      </c>
      <c r="U1357" s="202" t="str">
        <f>IF(K1357="","",S1357*#REF!)</f>
        <v/>
      </c>
      <c r="V1357" s="200" t="str">
        <f>IF(K1357="","",R1357*#REF!+S1357*#REF!)</f>
        <v/>
      </c>
      <c r="W1357" s="256" t="str">
        <f t="shared" si="219"/>
        <v/>
      </c>
      <c r="X1357" s="259" t="str">
        <f t="shared" si="220"/>
        <v/>
      </c>
      <c r="Y1357" s="630" t="str">
        <f>IF(W1357="","",W1357*'Step 1  Fixed Inputs'!$B$8)</f>
        <v/>
      </c>
    </row>
    <row r="1358" spans="1:25" hidden="1">
      <c r="A1358" s="393"/>
      <c r="B1358" s="227"/>
      <c r="C1358" s="521"/>
      <c r="D1358" s="565"/>
      <c r="E1358" s="543"/>
      <c r="F1358" s="443"/>
      <c r="G1358" s="639"/>
      <c r="H1358" s="533"/>
      <c r="I1358" s="653"/>
      <c r="J1358" s="652"/>
      <c r="K1358" s="441" t="str">
        <f>IF(C1358="","",VLOOKUP(C1358,'Reference 10.0 EULs'!$D$2:$E$120,2,))</f>
        <v/>
      </c>
      <c r="L1358" s="196" t="str">
        <f t="shared" si="203"/>
        <v/>
      </c>
      <c r="M1358" s="198" t="str">
        <f t="shared" si="217"/>
        <v/>
      </c>
      <c r="N1358" s="198"/>
      <c r="O1358" s="198"/>
      <c r="P1358" s="197" t="str">
        <f t="shared" si="204"/>
        <v/>
      </c>
      <c r="Q1358" s="199" t="str">
        <f t="shared" si="218"/>
        <v/>
      </c>
      <c r="R1358" s="200" t="str">
        <f>IF(K1358="","",'Step 1  Fixed Inputs'!$B$3*(1+'Step 1  Fixed Inputs'!$B$7)/('Step 1  Fixed Inputs'!$B$5-'Step 1  Fixed Inputs'!$B$7)*(1-((1+'Step 1  Fixed Inputs'!$B$7)/(1+'Step 1  Fixed Inputs'!$B$5))^$K1358))</f>
        <v/>
      </c>
      <c r="S1358" s="201" t="str">
        <f>IF(K1358="","",'Step 1  Fixed Inputs'!$B$4*(1+'Step 1  Fixed Inputs'!$B$7)/('Step 1  Fixed Inputs'!$B$5-'Step 1  Fixed Inputs'!$B$7)*(1-((1+'Step 1  Fixed Inputs'!$B$7)/(1+'Step 1  Fixed Inputs'!$B$5))^$K1358))</f>
        <v/>
      </c>
      <c r="T1358" s="202" t="str">
        <f>IF(K1358="","",R1358*#REF!)</f>
        <v/>
      </c>
      <c r="U1358" s="202" t="str">
        <f>IF(K1358="","",S1358*#REF!)</f>
        <v/>
      </c>
      <c r="V1358" s="200" t="str">
        <f>IF(K1358="","",R1358*#REF!+S1358*#REF!)</f>
        <v/>
      </c>
      <c r="W1358" s="256" t="str">
        <f t="shared" si="219"/>
        <v/>
      </c>
      <c r="X1358" s="259" t="str">
        <f t="shared" si="220"/>
        <v/>
      </c>
      <c r="Y1358" s="630" t="str">
        <f>IF(W1358="","",W1358*'Step 1  Fixed Inputs'!$B$8)</f>
        <v/>
      </c>
    </row>
    <row r="1359" spans="1:25" ht="16.5" hidden="1" customHeight="1" thickBot="1">
      <c r="A1359" s="393"/>
      <c r="B1359" s="232"/>
      <c r="C1359" s="527"/>
      <c r="D1359" s="566"/>
      <c r="E1359" s="544"/>
      <c r="F1359" s="445"/>
      <c r="G1359" s="640"/>
      <c r="H1359" s="534"/>
      <c r="I1359" s="654"/>
      <c r="J1359" s="655"/>
      <c r="K1359" s="441" t="str">
        <f>IF(C1359="","",VLOOKUP(C1359,'Reference 10.0 EULs'!$D$2:$E$120,2,))</f>
        <v/>
      </c>
      <c r="L1359" s="196" t="str">
        <f t="shared" si="203"/>
        <v/>
      </c>
      <c r="M1359" s="198" t="str">
        <f t="shared" si="217"/>
        <v/>
      </c>
      <c r="N1359" s="198"/>
      <c r="O1359" s="198"/>
      <c r="P1359" s="197" t="str">
        <f t="shared" si="204"/>
        <v/>
      </c>
      <c r="Q1359" s="199" t="str">
        <f t="shared" si="218"/>
        <v/>
      </c>
      <c r="R1359" s="200" t="str">
        <f>IF(K1359="","",'Step 1  Fixed Inputs'!$B$3*(1+'Step 1  Fixed Inputs'!$B$7)/('Step 1  Fixed Inputs'!$B$5-'Step 1  Fixed Inputs'!$B$7)*(1-((1+'Step 1  Fixed Inputs'!$B$7)/(1+'Step 1  Fixed Inputs'!$B$5))^$K1359))</f>
        <v/>
      </c>
      <c r="S1359" s="201" t="str">
        <f>IF(K1359="","",'Step 1  Fixed Inputs'!$B$4*(1+'Step 1  Fixed Inputs'!$B$7)/('Step 1  Fixed Inputs'!$B$5-'Step 1  Fixed Inputs'!$B$7)*(1-((1+'Step 1  Fixed Inputs'!$B$7)/(1+'Step 1  Fixed Inputs'!$B$5))^$K1359))</f>
        <v/>
      </c>
      <c r="T1359" s="202" t="str">
        <f>IF(K1359="","",R1359*#REF!)</f>
        <v/>
      </c>
      <c r="U1359" s="202" t="str">
        <f>IF(K1359="","",S1359*#REF!)</f>
        <v/>
      </c>
      <c r="V1359" s="200" t="str">
        <f>IF(K1359="","",R1359*#REF!+S1359*#REF!)</f>
        <v/>
      </c>
      <c r="W1359" s="256" t="str">
        <f t="shared" si="219"/>
        <v/>
      </c>
      <c r="X1359" s="259" t="str">
        <f t="shared" si="220"/>
        <v/>
      </c>
      <c r="Y1359" s="630" t="str">
        <f>IF(W1359="","",W1359*'Step 1  Fixed Inputs'!$B$8)</f>
        <v/>
      </c>
    </row>
    <row r="1360" spans="1:25" ht="18" hidden="1" thickBot="1">
      <c r="A1360" s="286" t="s">
        <v>224</v>
      </c>
      <c r="B1360" s="229"/>
      <c r="C1360" s="520" t="s">
        <v>102</v>
      </c>
      <c r="D1360" s="568"/>
      <c r="E1360" s="548"/>
      <c r="F1360" s="446"/>
      <c r="G1360" s="641"/>
      <c r="H1360" s="535"/>
      <c r="I1360" s="656"/>
      <c r="J1360" s="636">
        <f>SUM(J1361:J1508)</f>
        <v>0</v>
      </c>
      <c r="K1360" s="438" t="s">
        <v>156</v>
      </c>
      <c r="L1360" s="203" t="str">
        <f>'Step 3  Admin Allocation'!K15</f>
        <v/>
      </c>
      <c r="M1360" s="405">
        <f>SUM(M1361:M1508)</f>
        <v>0</v>
      </c>
      <c r="N1360" s="405"/>
      <c r="O1360" s="405"/>
      <c r="P1360" s="204" t="str">
        <f>'Step 3  Admin Allocation'!O15</f>
        <v/>
      </c>
      <c r="Q1360" s="405">
        <f t="shared" ref="Q1360:W1360" si="221">SUM(Q1361:Q1508)</f>
        <v>0</v>
      </c>
      <c r="R1360" s="405">
        <f t="shared" si="221"/>
        <v>0</v>
      </c>
      <c r="S1360" s="405">
        <f t="shared" si="221"/>
        <v>0</v>
      </c>
      <c r="T1360" s="405">
        <f t="shared" si="221"/>
        <v>0</v>
      </c>
      <c r="U1360" s="405">
        <f t="shared" si="221"/>
        <v>0</v>
      </c>
      <c r="V1360" s="405">
        <f t="shared" si="221"/>
        <v>0</v>
      </c>
      <c r="W1360" s="255">
        <f t="shared" si="221"/>
        <v>0</v>
      </c>
      <c r="X1360" s="258" t="e">
        <f>V1360/Q1360</f>
        <v>#DIV/0!</v>
      </c>
      <c r="Y1360" s="629">
        <f>SUM(Y1361:Y1508)</f>
        <v>0</v>
      </c>
    </row>
    <row r="1361" spans="2:25" hidden="1">
      <c r="B1361" s="407"/>
      <c r="C1361" s="526"/>
      <c r="D1361" s="562"/>
      <c r="E1361" s="542"/>
      <c r="F1361" s="442"/>
      <c r="G1361" s="637"/>
      <c r="H1361" s="532"/>
      <c r="I1361" s="647"/>
      <c r="J1361" s="649"/>
      <c r="K1361" s="441" t="str">
        <f>IF(C1361="","",VLOOKUP(C1361,'Reference 10.0 EULs'!$D$2:$E$120,2,))</f>
        <v/>
      </c>
      <c r="L1361" s="196" t="str">
        <f>IF(K1361="","",(J1361/J$1360)*L$1360)</f>
        <v/>
      </c>
      <c r="M1361" s="198" t="str">
        <f t="shared" ref="M1361:M1392" si="222">IF(K1361="","",SUM(J1361,L1361))</f>
        <v/>
      </c>
      <c r="N1361" s="198"/>
      <c r="O1361" s="198"/>
      <c r="P1361" s="197" t="str">
        <f>IF(K1361="","",(J1361/J$1360)*P$1360)</f>
        <v/>
      </c>
      <c r="Q1361" s="199" t="str">
        <f t="shared" ref="Q1361:Q1392" si="223">IF(K1361="","",SUM(J1361,P1361))</f>
        <v/>
      </c>
      <c r="R1361" s="200" t="str">
        <f>IF(K1361="","",'Step 1  Fixed Inputs'!$B$3*(1+'Step 1  Fixed Inputs'!$B$7)/('Step 1  Fixed Inputs'!$B$5-'Step 1  Fixed Inputs'!$B$7)*(1-((1+'Step 1  Fixed Inputs'!$B$7)/(1+'Step 1  Fixed Inputs'!$B$5))^$K1361))</f>
        <v/>
      </c>
      <c r="S1361" s="201" t="str">
        <f>IF(K1361="","",'Step 1  Fixed Inputs'!$B$4*(1+'Step 1  Fixed Inputs'!$B$7)/('Step 1  Fixed Inputs'!$B$5-'Step 1  Fixed Inputs'!$B$7)*(1-((1+'Step 1  Fixed Inputs'!$B$7)/(1+'Step 1  Fixed Inputs'!$B$5))^$K1361))</f>
        <v/>
      </c>
      <c r="T1361" s="202" t="str">
        <f>IF(K1361="","",R1361*#REF!)</f>
        <v/>
      </c>
      <c r="U1361" s="202" t="str">
        <f>IF(K1361="","",S1361*#REF!)</f>
        <v/>
      </c>
      <c r="V1361" s="200" t="str">
        <f>IF(K1361="","",R1361*#REF!+S1361*#REF!)</f>
        <v/>
      </c>
      <c r="W1361" s="256" t="str">
        <f t="shared" ref="W1361:W1392" si="224">IF(K1361="","",V1361-Q1361)</f>
        <v/>
      </c>
      <c r="X1361" s="259" t="str">
        <f t="shared" ref="X1361:X1392" si="225">IF(K1361="","",V1361/Q1361)</f>
        <v/>
      </c>
      <c r="Y1361" s="630" t="str">
        <f>IF(W1361="","",W1361*'Step 1  Fixed Inputs'!$B$8)</f>
        <v/>
      </c>
    </row>
    <row r="1362" spans="2:25" hidden="1">
      <c r="B1362" s="407"/>
      <c r="C1362" s="526"/>
      <c r="D1362" s="562"/>
      <c r="E1362" s="542"/>
      <c r="F1362" s="442"/>
      <c r="G1362" s="637"/>
      <c r="H1362" s="532"/>
      <c r="I1362" s="647"/>
      <c r="J1362" s="649"/>
      <c r="K1362" s="441" t="str">
        <f>IF(C1362="","",VLOOKUP(C1362,'Reference 10.0 EULs'!$D$2:$E$120,2,))</f>
        <v/>
      </c>
      <c r="L1362" s="196" t="str">
        <f t="shared" ref="L1362:L1425" si="226">IF(K1362="","",(J1362/J$1360)*L$1360)</f>
        <v/>
      </c>
      <c r="M1362" s="198" t="str">
        <f t="shared" si="222"/>
        <v/>
      </c>
      <c r="N1362" s="198"/>
      <c r="O1362" s="198"/>
      <c r="P1362" s="197" t="str">
        <f t="shared" ref="P1362:P1425" si="227">IF(K1362="","",(J1362/J$1360)*P$1360)</f>
        <v/>
      </c>
      <c r="Q1362" s="199" t="str">
        <f t="shared" si="223"/>
        <v/>
      </c>
      <c r="R1362" s="200" t="str">
        <f>IF(K1362="","",'Step 1  Fixed Inputs'!$B$3*(1+'Step 1  Fixed Inputs'!$B$7)/('Step 1  Fixed Inputs'!$B$5-'Step 1  Fixed Inputs'!$B$7)*(1-((1+'Step 1  Fixed Inputs'!$B$7)/(1+'Step 1  Fixed Inputs'!$B$5))^$K1362))</f>
        <v/>
      </c>
      <c r="S1362" s="201" t="str">
        <f>IF(K1362="","",'Step 1  Fixed Inputs'!$B$4*(1+'Step 1  Fixed Inputs'!$B$7)/('Step 1  Fixed Inputs'!$B$5-'Step 1  Fixed Inputs'!$B$7)*(1-((1+'Step 1  Fixed Inputs'!$B$7)/(1+'Step 1  Fixed Inputs'!$B$5))^$K1362))</f>
        <v/>
      </c>
      <c r="T1362" s="202" t="str">
        <f>IF(K1362="","",R1362*#REF!)</f>
        <v/>
      </c>
      <c r="U1362" s="202" t="str">
        <f>IF(K1362="","",S1362*#REF!)</f>
        <v/>
      </c>
      <c r="V1362" s="200" t="str">
        <f>IF(K1362="","",R1362*#REF!+S1362*#REF!)</f>
        <v/>
      </c>
      <c r="W1362" s="256" t="str">
        <f t="shared" si="224"/>
        <v/>
      </c>
      <c r="X1362" s="259" t="str">
        <f t="shared" si="225"/>
        <v/>
      </c>
      <c r="Y1362" s="630" t="str">
        <f>IF(W1362="","",W1362*'Step 1  Fixed Inputs'!$B$8)</f>
        <v/>
      </c>
    </row>
    <row r="1363" spans="2:25" hidden="1">
      <c r="B1363" s="407"/>
      <c r="C1363" s="526"/>
      <c r="D1363" s="562"/>
      <c r="E1363" s="542"/>
      <c r="F1363" s="442"/>
      <c r="G1363" s="637"/>
      <c r="H1363" s="532"/>
      <c r="I1363" s="647"/>
      <c r="J1363" s="649"/>
      <c r="K1363" s="441" t="str">
        <f>IF(C1363="","",VLOOKUP(C1363,'Reference 10.0 EULs'!$D$2:$E$120,2,))</f>
        <v/>
      </c>
      <c r="L1363" s="196" t="str">
        <f t="shared" si="226"/>
        <v/>
      </c>
      <c r="M1363" s="198" t="str">
        <f t="shared" si="222"/>
        <v/>
      </c>
      <c r="N1363" s="198"/>
      <c r="O1363" s="198"/>
      <c r="P1363" s="197" t="str">
        <f t="shared" si="227"/>
        <v/>
      </c>
      <c r="Q1363" s="199" t="str">
        <f t="shared" si="223"/>
        <v/>
      </c>
      <c r="R1363" s="200" t="str">
        <f>IF(K1363="","",'Step 1  Fixed Inputs'!$B$3*(1+'Step 1  Fixed Inputs'!$B$7)/('Step 1  Fixed Inputs'!$B$5-'Step 1  Fixed Inputs'!$B$7)*(1-((1+'Step 1  Fixed Inputs'!$B$7)/(1+'Step 1  Fixed Inputs'!$B$5))^$K1363))</f>
        <v/>
      </c>
      <c r="S1363" s="201" t="str">
        <f>IF(K1363="","",'Step 1  Fixed Inputs'!$B$4*(1+'Step 1  Fixed Inputs'!$B$7)/('Step 1  Fixed Inputs'!$B$5-'Step 1  Fixed Inputs'!$B$7)*(1-((1+'Step 1  Fixed Inputs'!$B$7)/(1+'Step 1  Fixed Inputs'!$B$5))^$K1363))</f>
        <v/>
      </c>
      <c r="T1363" s="202" t="str">
        <f>IF(K1363="","",R1363*#REF!)</f>
        <v/>
      </c>
      <c r="U1363" s="202" t="str">
        <f>IF(K1363="","",S1363*#REF!)</f>
        <v/>
      </c>
      <c r="V1363" s="200" t="str">
        <f>IF(K1363="","",R1363*#REF!+S1363*#REF!)</f>
        <v/>
      </c>
      <c r="W1363" s="256" t="str">
        <f t="shared" si="224"/>
        <v/>
      </c>
      <c r="X1363" s="259" t="str">
        <f t="shared" si="225"/>
        <v/>
      </c>
      <c r="Y1363" s="630" t="str">
        <f>IF(W1363="","",W1363*'Step 1  Fixed Inputs'!$B$8)</f>
        <v/>
      </c>
    </row>
    <row r="1364" spans="2:25" hidden="1">
      <c r="B1364" s="407"/>
      <c r="C1364" s="526"/>
      <c r="D1364" s="562"/>
      <c r="E1364" s="542"/>
      <c r="F1364" s="442"/>
      <c r="G1364" s="637"/>
      <c r="H1364" s="532"/>
      <c r="I1364" s="647"/>
      <c r="J1364" s="649"/>
      <c r="K1364" s="441" t="str">
        <f>IF(C1364="","",VLOOKUP(C1364,'Reference 10.0 EULs'!$D$2:$E$120,2,))</f>
        <v/>
      </c>
      <c r="L1364" s="196" t="str">
        <f t="shared" si="226"/>
        <v/>
      </c>
      <c r="M1364" s="198" t="str">
        <f t="shared" si="222"/>
        <v/>
      </c>
      <c r="N1364" s="198"/>
      <c r="O1364" s="198"/>
      <c r="P1364" s="197" t="str">
        <f t="shared" si="227"/>
        <v/>
      </c>
      <c r="Q1364" s="199" t="str">
        <f t="shared" si="223"/>
        <v/>
      </c>
      <c r="R1364" s="200" t="str">
        <f>IF(K1364="","",'Step 1  Fixed Inputs'!$B$3*(1+'Step 1  Fixed Inputs'!$B$7)/('Step 1  Fixed Inputs'!$B$5-'Step 1  Fixed Inputs'!$B$7)*(1-((1+'Step 1  Fixed Inputs'!$B$7)/(1+'Step 1  Fixed Inputs'!$B$5))^$K1364))</f>
        <v/>
      </c>
      <c r="S1364" s="201" t="str">
        <f>IF(K1364="","",'Step 1  Fixed Inputs'!$B$4*(1+'Step 1  Fixed Inputs'!$B$7)/('Step 1  Fixed Inputs'!$B$5-'Step 1  Fixed Inputs'!$B$7)*(1-((1+'Step 1  Fixed Inputs'!$B$7)/(1+'Step 1  Fixed Inputs'!$B$5))^$K1364))</f>
        <v/>
      </c>
      <c r="T1364" s="202" t="str">
        <f>IF(K1364="","",R1364*#REF!)</f>
        <v/>
      </c>
      <c r="U1364" s="202" t="str">
        <f>IF(K1364="","",S1364*#REF!)</f>
        <v/>
      </c>
      <c r="V1364" s="200" t="str">
        <f>IF(K1364="","",R1364*#REF!+S1364*#REF!)</f>
        <v/>
      </c>
      <c r="W1364" s="256" t="str">
        <f t="shared" si="224"/>
        <v/>
      </c>
      <c r="X1364" s="259" t="str">
        <f t="shared" si="225"/>
        <v/>
      </c>
      <c r="Y1364" s="630" t="str">
        <f>IF(W1364="","",W1364*'Step 1  Fixed Inputs'!$B$8)</f>
        <v/>
      </c>
    </row>
    <row r="1365" spans="2:25" hidden="1">
      <c r="B1365" s="407"/>
      <c r="C1365" s="526"/>
      <c r="D1365" s="562"/>
      <c r="E1365" s="542"/>
      <c r="F1365" s="442"/>
      <c r="G1365" s="637"/>
      <c r="H1365" s="532"/>
      <c r="I1365" s="647"/>
      <c r="J1365" s="649"/>
      <c r="K1365" s="441" t="str">
        <f>IF(C1365="","",VLOOKUP(C1365,'Reference 10.0 EULs'!$D$2:$E$120,2,))</f>
        <v/>
      </c>
      <c r="L1365" s="196" t="str">
        <f t="shared" si="226"/>
        <v/>
      </c>
      <c r="M1365" s="198" t="str">
        <f t="shared" si="222"/>
        <v/>
      </c>
      <c r="N1365" s="198"/>
      <c r="O1365" s="198"/>
      <c r="P1365" s="197" t="str">
        <f t="shared" si="227"/>
        <v/>
      </c>
      <c r="Q1365" s="199" t="str">
        <f t="shared" si="223"/>
        <v/>
      </c>
      <c r="R1365" s="200" t="str">
        <f>IF(K1365="","",'Step 1  Fixed Inputs'!$B$3*(1+'Step 1  Fixed Inputs'!$B$7)/('Step 1  Fixed Inputs'!$B$5-'Step 1  Fixed Inputs'!$B$7)*(1-((1+'Step 1  Fixed Inputs'!$B$7)/(1+'Step 1  Fixed Inputs'!$B$5))^$K1365))</f>
        <v/>
      </c>
      <c r="S1365" s="201" t="str">
        <f>IF(K1365="","",'Step 1  Fixed Inputs'!$B$4*(1+'Step 1  Fixed Inputs'!$B$7)/('Step 1  Fixed Inputs'!$B$5-'Step 1  Fixed Inputs'!$B$7)*(1-((1+'Step 1  Fixed Inputs'!$B$7)/(1+'Step 1  Fixed Inputs'!$B$5))^$K1365))</f>
        <v/>
      </c>
      <c r="T1365" s="202" t="str">
        <f>IF(K1365="","",R1365*#REF!)</f>
        <v/>
      </c>
      <c r="U1365" s="202" t="str">
        <f>IF(K1365="","",S1365*#REF!)</f>
        <v/>
      </c>
      <c r="V1365" s="200" t="str">
        <f>IF(K1365="","",R1365*#REF!+S1365*#REF!)</f>
        <v/>
      </c>
      <c r="W1365" s="256" t="str">
        <f t="shared" si="224"/>
        <v/>
      </c>
      <c r="X1365" s="259" t="str">
        <f t="shared" si="225"/>
        <v/>
      </c>
      <c r="Y1365" s="630" t="str">
        <f>IF(W1365="","",W1365*'Step 1  Fixed Inputs'!$B$8)</f>
        <v/>
      </c>
    </row>
    <row r="1366" spans="2:25" hidden="1">
      <c r="B1366" s="407"/>
      <c r="C1366" s="526"/>
      <c r="D1366" s="562"/>
      <c r="E1366" s="542"/>
      <c r="F1366" s="442"/>
      <c r="G1366" s="637"/>
      <c r="H1366" s="532"/>
      <c r="I1366" s="647"/>
      <c r="J1366" s="649"/>
      <c r="K1366" s="441" t="str">
        <f>IF(C1366="","",VLOOKUP(C1366,'Reference 10.0 EULs'!$D$2:$E$120,2,))</f>
        <v/>
      </c>
      <c r="L1366" s="196" t="str">
        <f t="shared" si="226"/>
        <v/>
      </c>
      <c r="M1366" s="198" t="str">
        <f t="shared" si="222"/>
        <v/>
      </c>
      <c r="N1366" s="198"/>
      <c r="O1366" s="198"/>
      <c r="P1366" s="197" t="str">
        <f t="shared" si="227"/>
        <v/>
      </c>
      <c r="Q1366" s="199" t="str">
        <f t="shared" si="223"/>
        <v/>
      </c>
      <c r="R1366" s="200" t="str">
        <f>IF(K1366="","",'Step 1  Fixed Inputs'!$B$3*(1+'Step 1  Fixed Inputs'!$B$7)/('Step 1  Fixed Inputs'!$B$5-'Step 1  Fixed Inputs'!$B$7)*(1-((1+'Step 1  Fixed Inputs'!$B$7)/(1+'Step 1  Fixed Inputs'!$B$5))^$K1366))</f>
        <v/>
      </c>
      <c r="S1366" s="201" t="str">
        <f>IF(K1366="","",'Step 1  Fixed Inputs'!$B$4*(1+'Step 1  Fixed Inputs'!$B$7)/('Step 1  Fixed Inputs'!$B$5-'Step 1  Fixed Inputs'!$B$7)*(1-((1+'Step 1  Fixed Inputs'!$B$7)/(1+'Step 1  Fixed Inputs'!$B$5))^$K1366))</f>
        <v/>
      </c>
      <c r="T1366" s="202" t="str">
        <f>IF(K1366="","",R1366*#REF!)</f>
        <v/>
      </c>
      <c r="U1366" s="202" t="str">
        <f>IF(K1366="","",S1366*#REF!)</f>
        <v/>
      </c>
      <c r="V1366" s="200" t="str">
        <f>IF(K1366="","",R1366*#REF!+S1366*#REF!)</f>
        <v/>
      </c>
      <c r="W1366" s="256" t="str">
        <f t="shared" si="224"/>
        <v/>
      </c>
      <c r="X1366" s="259" t="str">
        <f t="shared" si="225"/>
        <v/>
      </c>
      <c r="Y1366" s="630" t="str">
        <f>IF(W1366="","",W1366*'Step 1  Fixed Inputs'!$B$8)</f>
        <v/>
      </c>
    </row>
    <row r="1367" spans="2:25" hidden="1">
      <c r="B1367" s="407"/>
      <c r="C1367" s="526"/>
      <c r="D1367" s="562"/>
      <c r="E1367" s="542"/>
      <c r="F1367" s="442"/>
      <c r="G1367" s="637"/>
      <c r="H1367" s="532"/>
      <c r="I1367" s="647"/>
      <c r="J1367" s="649"/>
      <c r="K1367" s="441" t="str">
        <f>IF(C1367="","",VLOOKUP(C1367,'Reference 10.0 EULs'!$D$2:$E$120,2,))</f>
        <v/>
      </c>
      <c r="L1367" s="196" t="str">
        <f t="shared" si="226"/>
        <v/>
      </c>
      <c r="M1367" s="198" t="str">
        <f t="shared" si="222"/>
        <v/>
      </c>
      <c r="N1367" s="198"/>
      <c r="O1367" s="198"/>
      <c r="P1367" s="197" t="str">
        <f t="shared" si="227"/>
        <v/>
      </c>
      <c r="Q1367" s="199" t="str">
        <f t="shared" si="223"/>
        <v/>
      </c>
      <c r="R1367" s="200" t="str">
        <f>IF(K1367="","",'Step 1  Fixed Inputs'!$B$3*(1+'Step 1  Fixed Inputs'!$B$7)/('Step 1  Fixed Inputs'!$B$5-'Step 1  Fixed Inputs'!$B$7)*(1-((1+'Step 1  Fixed Inputs'!$B$7)/(1+'Step 1  Fixed Inputs'!$B$5))^$K1367))</f>
        <v/>
      </c>
      <c r="S1367" s="201" t="str">
        <f>IF(K1367="","",'Step 1  Fixed Inputs'!$B$4*(1+'Step 1  Fixed Inputs'!$B$7)/('Step 1  Fixed Inputs'!$B$5-'Step 1  Fixed Inputs'!$B$7)*(1-((1+'Step 1  Fixed Inputs'!$B$7)/(1+'Step 1  Fixed Inputs'!$B$5))^$K1367))</f>
        <v/>
      </c>
      <c r="T1367" s="202" t="str">
        <f>IF(K1367="","",R1367*#REF!)</f>
        <v/>
      </c>
      <c r="U1367" s="202" t="str">
        <f>IF(K1367="","",S1367*#REF!)</f>
        <v/>
      </c>
      <c r="V1367" s="200" t="str">
        <f>IF(K1367="","",R1367*#REF!+S1367*#REF!)</f>
        <v/>
      </c>
      <c r="W1367" s="256" t="str">
        <f t="shared" si="224"/>
        <v/>
      </c>
      <c r="X1367" s="259" t="str">
        <f t="shared" si="225"/>
        <v/>
      </c>
      <c r="Y1367" s="630" t="str">
        <f>IF(W1367="","",W1367*'Step 1  Fixed Inputs'!$B$8)</f>
        <v/>
      </c>
    </row>
    <row r="1368" spans="2:25" hidden="1">
      <c r="B1368" s="407"/>
      <c r="C1368" s="526"/>
      <c r="D1368" s="562"/>
      <c r="E1368" s="542"/>
      <c r="F1368" s="442"/>
      <c r="G1368" s="637"/>
      <c r="H1368" s="532"/>
      <c r="I1368" s="647"/>
      <c r="J1368" s="649"/>
      <c r="K1368" s="441" t="str">
        <f>IF(C1368="","",VLOOKUP(C1368,'Reference 10.0 EULs'!$D$2:$E$120,2,))</f>
        <v/>
      </c>
      <c r="L1368" s="196" t="str">
        <f t="shared" si="226"/>
        <v/>
      </c>
      <c r="M1368" s="198" t="str">
        <f t="shared" si="222"/>
        <v/>
      </c>
      <c r="N1368" s="198"/>
      <c r="O1368" s="198"/>
      <c r="P1368" s="197" t="str">
        <f t="shared" si="227"/>
        <v/>
      </c>
      <c r="Q1368" s="199" t="str">
        <f t="shared" si="223"/>
        <v/>
      </c>
      <c r="R1368" s="200" t="str">
        <f>IF(K1368="","",'Step 1  Fixed Inputs'!$B$3*(1+'Step 1  Fixed Inputs'!$B$7)/('Step 1  Fixed Inputs'!$B$5-'Step 1  Fixed Inputs'!$B$7)*(1-((1+'Step 1  Fixed Inputs'!$B$7)/(1+'Step 1  Fixed Inputs'!$B$5))^$K1368))</f>
        <v/>
      </c>
      <c r="S1368" s="201" t="str">
        <f>IF(K1368="","",'Step 1  Fixed Inputs'!$B$4*(1+'Step 1  Fixed Inputs'!$B$7)/('Step 1  Fixed Inputs'!$B$5-'Step 1  Fixed Inputs'!$B$7)*(1-((1+'Step 1  Fixed Inputs'!$B$7)/(1+'Step 1  Fixed Inputs'!$B$5))^$K1368))</f>
        <v/>
      </c>
      <c r="T1368" s="202" t="str">
        <f>IF(K1368="","",R1368*#REF!)</f>
        <v/>
      </c>
      <c r="U1368" s="202" t="str">
        <f>IF(K1368="","",S1368*#REF!)</f>
        <v/>
      </c>
      <c r="V1368" s="200" t="str">
        <f>IF(K1368="","",R1368*#REF!+S1368*#REF!)</f>
        <v/>
      </c>
      <c r="W1368" s="256" t="str">
        <f t="shared" si="224"/>
        <v/>
      </c>
      <c r="X1368" s="259" t="str">
        <f t="shared" si="225"/>
        <v/>
      </c>
      <c r="Y1368" s="630" t="str">
        <f>IF(W1368="","",W1368*'Step 1  Fixed Inputs'!$B$8)</f>
        <v/>
      </c>
    </row>
    <row r="1369" spans="2:25" hidden="1">
      <c r="B1369" s="407"/>
      <c r="C1369" s="526"/>
      <c r="D1369" s="562"/>
      <c r="E1369" s="542"/>
      <c r="F1369" s="442"/>
      <c r="G1369" s="637"/>
      <c r="H1369" s="532"/>
      <c r="I1369" s="647"/>
      <c r="J1369" s="649"/>
      <c r="K1369" s="441" t="str">
        <f>IF(C1369="","",VLOOKUP(C1369,'Reference 10.0 EULs'!$D$2:$E$120,2,))</f>
        <v/>
      </c>
      <c r="L1369" s="196" t="str">
        <f t="shared" si="226"/>
        <v/>
      </c>
      <c r="M1369" s="198" t="str">
        <f t="shared" si="222"/>
        <v/>
      </c>
      <c r="N1369" s="198"/>
      <c r="O1369" s="198"/>
      <c r="P1369" s="197" t="str">
        <f t="shared" si="227"/>
        <v/>
      </c>
      <c r="Q1369" s="199" t="str">
        <f t="shared" si="223"/>
        <v/>
      </c>
      <c r="R1369" s="200" t="str">
        <f>IF(K1369="","",'Step 1  Fixed Inputs'!$B$3*(1+'Step 1  Fixed Inputs'!$B$7)/('Step 1  Fixed Inputs'!$B$5-'Step 1  Fixed Inputs'!$B$7)*(1-((1+'Step 1  Fixed Inputs'!$B$7)/(1+'Step 1  Fixed Inputs'!$B$5))^$K1369))</f>
        <v/>
      </c>
      <c r="S1369" s="201" t="str">
        <f>IF(K1369="","",'Step 1  Fixed Inputs'!$B$4*(1+'Step 1  Fixed Inputs'!$B$7)/('Step 1  Fixed Inputs'!$B$5-'Step 1  Fixed Inputs'!$B$7)*(1-((1+'Step 1  Fixed Inputs'!$B$7)/(1+'Step 1  Fixed Inputs'!$B$5))^$K1369))</f>
        <v/>
      </c>
      <c r="T1369" s="202" t="str">
        <f>IF(K1369="","",R1369*#REF!)</f>
        <v/>
      </c>
      <c r="U1369" s="202" t="str">
        <f>IF(K1369="","",S1369*#REF!)</f>
        <v/>
      </c>
      <c r="V1369" s="200" t="str">
        <f>IF(K1369="","",R1369*#REF!+S1369*#REF!)</f>
        <v/>
      </c>
      <c r="W1369" s="256" t="str">
        <f t="shared" si="224"/>
        <v/>
      </c>
      <c r="X1369" s="259" t="str">
        <f t="shared" si="225"/>
        <v/>
      </c>
      <c r="Y1369" s="630" t="str">
        <f>IF(W1369="","",W1369*'Step 1  Fixed Inputs'!$B$8)</f>
        <v/>
      </c>
    </row>
    <row r="1370" spans="2:25" hidden="1">
      <c r="B1370" s="407"/>
      <c r="C1370" s="526"/>
      <c r="D1370" s="562"/>
      <c r="E1370" s="542"/>
      <c r="F1370" s="442"/>
      <c r="G1370" s="637"/>
      <c r="H1370" s="532"/>
      <c r="I1370" s="647"/>
      <c r="J1370" s="649"/>
      <c r="K1370" s="441" t="str">
        <f>IF(C1370="","",VLOOKUP(C1370,'Reference 10.0 EULs'!$D$2:$E$120,2,))</f>
        <v/>
      </c>
      <c r="L1370" s="196" t="str">
        <f t="shared" si="226"/>
        <v/>
      </c>
      <c r="M1370" s="198" t="str">
        <f t="shared" si="222"/>
        <v/>
      </c>
      <c r="N1370" s="198"/>
      <c r="O1370" s="198"/>
      <c r="P1370" s="197" t="str">
        <f t="shared" si="227"/>
        <v/>
      </c>
      <c r="Q1370" s="199" t="str">
        <f t="shared" si="223"/>
        <v/>
      </c>
      <c r="R1370" s="200" t="str">
        <f>IF(K1370="","",'Step 1  Fixed Inputs'!$B$3*(1+'Step 1  Fixed Inputs'!$B$7)/('Step 1  Fixed Inputs'!$B$5-'Step 1  Fixed Inputs'!$B$7)*(1-((1+'Step 1  Fixed Inputs'!$B$7)/(1+'Step 1  Fixed Inputs'!$B$5))^$K1370))</f>
        <v/>
      </c>
      <c r="S1370" s="201" t="str">
        <f>IF(K1370="","",'Step 1  Fixed Inputs'!$B$4*(1+'Step 1  Fixed Inputs'!$B$7)/('Step 1  Fixed Inputs'!$B$5-'Step 1  Fixed Inputs'!$B$7)*(1-((1+'Step 1  Fixed Inputs'!$B$7)/(1+'Step 1  Fixed Inputs'!$B$5))^$K1370))</f>
        <v/>
      </c>
      <c r="T1370" s="202" t="str">
        <f>IF(K1370="","",R1370*#REF!)</f>
        <v/>
      </c>
      <c r="U1370" s="202" t="str">
        <f>IF(K1370="","",S1370*#REF!)</f>
        <v/>
      </c>
      <c r="V1370" s="200" t="str">
        <f>IF(K1370="","",R1370*#REF!+S1370*#REF!)</f>
        <v/>
      </c>
      <c r="W1370" s="256" t="str">
        <f t="shared" si="224"/>
        <v/>
      </c>
      <c r="X1370" s="259" t="str">
        <f t="shared" si="225"/>
        <v/>
      </c>
      <c r="Y1370" s="630" t="str">
        <f>IF(W1370="","",W1370*'Step 1  Fixed Inputs'!$B$8)</f>
        <v/>
      </c>
    </row>
    <row r="1371" spans="2:25" hidden="1">
      <c r="B1371" s="407"/>
      <c r="C1371" s="526"/>
      <c r="D1371" s="562"/>
      <c r="E1371" s="542"/>
      <c r="F1371" s="442"/>
      <c r="G1371" s="637"/>
      <c r="H1371" s="532"/>
      <c r="I1371" s="647"/>
      <c r="J1371" s="649"/>
      <c r="K1371" s="441" t="str">
        <f>IF(C1371="","",VLOOKUP(C1371,'Reference 10.0 EULs'!$D$2:$E$120,2,))</f>
        <v/>
      </c>
      <c r="L1371" s="196" t="str">
        <f t="shared" si="226"/>
        <v/>
      </c>
      <c r="M1371" s="198" t="str">
        <f t="shared" si="222"/>
        <v/>
      </c>
      <c r="N1371" s="198"/>
      <c r="O1371" s="198"/>
      <c r="P1371" s="197" t="str">
        <f t="shared" si="227"/>
        <v/>
      </c>
      <c r="Q1371" s="199" t="str">
        <f t="shared" si="223"/>
        <v/>
      </c>
      <c r="R1371" s="200" t="str">
        <f>IF(K1371="","",'Step 1  Fixed Inputs'!$B$3*(1+'Step 1  Fixed Inputs'!$B$7)/('Step 1  Fixed Inputs'!$B$5-'Step 1  Fixed Inputs'!$B$7)*(1-((1+'Step 1  Fixed Inputs'!$B$7)/(1+'Step 1  Fixed Inputs'!$B$5))^$K1371))</f>
        <v/>
      </c>
      <c r="S1371" s="201" t="str">
        <f>IF(K1371="","",'Step 1  Fixed Inputs'!$B$4*(1+'Step 1  Fixed Inputs'!$B$7)/('Step 1  Fixed Inputs'!$B$5-'Step 1  Fixed Inputs'!$B$7)*(1-((1+'Step 1  Fixed Inputs'!$B$7)/(1+'Step 1  Fixed Inputs'!$B$5))^$K1371))</f>
        <v/>
      </c>
      <c r="T1371" s="202" t="str">
        <f>IF(K1371="","",R1371*#REF!)</f>
        <v/>
      </c>
      <c r="U1371" s="202" t="str">
        <f>IF(K1371="","",S1371*#REF!)</f>
        <v/>
      </c>
      <c r="V1371" s="200" t="str">
        <f>IF(K1371="","",R1371*#REF!+S1371*#REF!)</f>
        <v/>
      </c>
      <c r="W1371" s="256" t="str">
        <f t="shared" si="224"/>
        <v/>
      </c>
      <c r="X1371" s="259" t="str">
        <f t="shared" si="225"/>
        <v/>
      </c>
      <c r="Y1371" s="630" t="str">
        <f>IF(W1371="","",W1371*'Step 1  Fixed Inputs'!$B$8)</f>
        <v/>
      </c>
    </row>
    <row r="1372" spans="2:25" hidden="1">
      <c r="B1372" s="407"/>
      <c r="C1372" s="526"/>
      <c r="D1372" s="562"/>
      <c r="E1372" s="542"/>
      <c r="F1372" s="442"/>
      <c r="G1372" s="637"/>
      <c r="H1372" s="532"/>
      <c r="I1372" s="647"/>
      <c r="J1372" s="649"/>
      <c r="K1372" s="441" t="str">
        <f>IF(C1372="","",VLOOKUP(C1372,'Reference 10.0 EULs'!$D$2:$E$120,2,))</f>
        <v/>
      </c>
      <c r="L1372" s="196" t="str">
        <f t="shared" si="226"/>
        <v/>
      </c>
      <c r="M1372" s="198" t="str">
        <f t="shared" si="222"/>
        <v/>
      </c>
      <c r="N1372" s="198"/>
      <c r="O1372" s="198"/>
      <c r="P1372" s="197" t="str">
        <f t="shared" si="227"/>
        <v/>
      </c>
      <c r="Q1372" s="199" t="str">
        <f t="shared" si="223"/>
        <v/>
      </c>
      <c r="R1372" s="200" t="str">
        <f>IF(K1372="","",'Step 1  Fixed Inputs'!$B$3*(1+'Step 1  Fixed Inputs'!$B$7)/('Step 1  Fixed Inputs'!$B$5-'Step 1  Fixed Inputs'!$B$7)*(1-((1+'Step 1  Fixed Inputs'!$B$7)/(1+'Step 1  Fixed Inputs'!$B$5))^$K1372))</f>
        <v/>
      </c>
      <c r="S1372" s="201" t="str">
        <f>IF(K1372="","",'Step 1  Fixed Inputs'!$B$4*(1+'Step 1  Fixed Inputs'!$B$7)/('Step 1  Fixed Inputs'!$B$5-'Step 1  Fixed Inputs'!$B$7)*(1-((1+'Step 1  Fixed Inputs'!$B$7)/(1+'Step 1  Fixed Inputs'!$B$5))^$K1372))</f>
        <v/>
      </c>
      <c r="T1372" s="202" t="str">
        <f>IF(K1372="","",R1372*#REF!)</f>
        <v/>
      </c>
      <c r="U1372" s="202" t="str">
        <f>IF(K1372="","",S1372*#REF!)</f>
        <v/>
      </c>
      <c r="V1372" s="200" t="str">
        <f>IF(K1372="","",R1372*#REF!+S1372*#REF!)</f>
        <v/>
      </c>
      <c r="W1372" s="256" t="str">
        <f t="shared" si="224"/>
        <v/>
      </c>
      <c r="X1372" s="259" t="str">
        <f t="shared" si="225"/>
        <v/>
      </c>
      <c r="Y1372" s="630" t="str">
        <f>IF(W1372="","",W1372*'Step 1  Fixed Inputs'!$B$8)</f>
        <v/>
      </c>
    </row>
    <row r="1373" spans="2:25" hidden="1">
      <c r="B1373" s="407"/>
      <c r="C1373" s="526"/>
      <c r="D1373" s="562"/>
      <c r="E1373" s="542"/>
      <c r="F1373" s="442"/>
      <c r="G1373" s="637"/>
      <c r="H1373" s="532"/>
      <c r="I1373" s="647"/>
      <c r="J1373" s="649"/>
      <c r="K1373" s="441" t="str">
        <f>IF(C1373="","",VLOOKUP(C1373,'Reference 10.0 EULs'!$D$2:$E$120,2,))</f>
        <v/>
      </c>
      <c r="L1373" s="196" t="str">
        <f t="shared" si="226"/>
        <v/>
      </c>
      <c r="M1373" s="198" t="str">
        <f t="shared" si="222"/>
        <v/>
      </c>
      <c r="N1373" s="198"/>
      <c r="O1373" s="198"/>
      <c r="P1373" s="197" t="str">
        <f t="shared" si="227"/>
        <v/>
      </c>
      <c r="Q1373" s="199" t="str">
        <f t="shared" si="223"/>
        <v/>
      </c>
      <c r="R1373" s="200" t="str">
        <f>IF(K1373="","",'Step 1  Fixed Inputs'!$B$3*(1+'Step 1  Fixed Inputs'!$B$7)/('Step 1  Fixed Inputs'!$B$5-'Step 1  Fixed Inputs'!$B$7)*(1-((1+'Step 1  Fixed Inputs'!$B$7)/(1+'Step 1  Fixed Inputs'!$B$5))^$K1373))</f>
        <v/>
      </c>
      <c r="S1373" s="201" t="str">
        <f>IF(K1373="","",'Step 1  Fixed Inputs'!$B$4*(1+'Step 1  Fixed Inputs'!$B$7)/('Step 1  Fixed Inputs'!$B$5-'Step 1  Fixed Inputs'!$B$7)*(1-((1+'Step 1  Fixed Inputs'!$B$7)/(1+'Step 1  Fixed Inputs'!$B$5))^$K1373))</f>
        <v/>
      </c>
      <c r="T1373" s="202" t="str">
        <f>IF(K1373="","",R1373*#REF!)</f>
        <v/>
      </c>
      <c r="U1373" s="202" t="str">
        <f>IF(K1373="","",S1373*#REF!)</f>
        <v/>
      </c>
      <c r="V1373" s="200" t="str">
        <f>IF(K1373="","",R1373*#REF!+S1373*#REF!)</f>
        <v/>
      </c>
      <c r="W1373" s="256" t="str">
        <f t="shared" si="224"/>
        <v/>
      </c>
      <c r="X1373" s="259" t="str">
        <f t="shared" si="225"/>
        <v/>
      </c>
      <c r="Y1373" s="630" t="str">
        <f>IF(W1373="","",W1373*'Step 1  Fixed Inputs'!$B$8)</f>
        <v/>
      </c>
    </row>
    <row r="1374" spans="2:25" hidden="1">
      <c r="B1374" s="407"/>
      <c r="C1374" s="526"/>
      <c r="D1374" s="562"/>
      <c r="E1374" s="542"/>
      <c r="F1374" s="442"/>
      <c r="G1374" s="637"/>
      <c r="H1374" s="532"/>
      <c r="I1374" s="647"/>
      <c r="J1374" s="649"/>
      <c r="K1374" s="441" t="str">
        <f>IF(C1374="","",VLOOKUP(C1374,'Reference 10.0 EULs'!$D$2:$E$120,2,))</f>
        <v/>
      </c>
      <c r="L1374" s="196" t="str">
        <f t="shared" si="226"/>
        <v/>
      </c>
      <c r="M1374" s="198" t="str">
        <f t="shared" si="222"/>
        <v/>
      </c>
      <c r="N1374" s="198"/>
      <c r="O1374" s="198"/>
      <c r="P1374" s="197" t="str">
        <f t="shared" si="227"/>
        <v/>
      </c>
      <c r="Q1374" s="199" t="str">
        <f t="shared" si="223"/>
        <v/>
      </c>
      <c r="R1374" s="200" t="str">
        <f>IF(K1374="","",'Step 1  Fixed Inputs'!$B$3*(1+'Step 1  Fixed Inputs'!$B$7)/('Step 1  Fixed Inputs'!$B$5-'Step 1  Fixed Inputs'!$B$7)*(1-((1+'Step 1  Fixed Inputs'!$B$7)/(1+'Step 1  Fixed Inputs'!$B$5))^$K1374))</f>
        <v/>
      </c>
      <c r="S1374" s="201" t="str">
        <f>IF(K1374="","",'Step 1  Fixed Inputs'!$B$4*(1+'Step 1  Fixed Inputs'!$B$7)/('Step 1  Fixed Inputs'!$B$5-'Step 1  Fixed Inputs'!$B$7)*(1-((1+'Step 1  Fixed Inputs'!$B$7)/(1+'Step 1  Fixed Inputs'!$B$5))^$K1374))</f>
        <v/>
      </c>
      <c r="T1374" s="202" t="str">
        <f>IF(K1374="","",R1374*#REF!)</f>
        <v/>
      </c>
      <c r="U1374" s="202" t="str">
        <f>IF(K1374="","",S1374*#REF!)</f>
        <v/>
      </c>
      <c r="V1374" s="200" t="str">
        <f>IF(K1374="","",R1374*#REF!+S1374*#REF!)</f>
        <v/>
      </c>
      <c r="W1374" s="256" t="str">
        <f t="shared" si="224"/>
        <v/>
      </c>
      <c r="X1374" s="259" t="str">
        <f t="shared" si="225"/>
        <v/>
      </c>
      <c r="Y1374" s="630" t="str">
        <f>IF(W1374="","",W1374*'Step 1  Fixed Inputs'!$B$8)</f>
        <v/>
      </c>
    </row>
    <row r="1375" spans="2:25" hidden="1">
      <c r="B1375" s="407"/>
      <c r="C1375" s="526"/>
      <c r="D1375" s="562"/>
      <c r="E1375" s="542"/>
      <c r="F1375" s="442"/>
      <c r="G1375" s="637"/>
      <c r="H1375" s="532"/>
      <c r="I1375" s="647"/>
      <c r="J1375" s="649"/>
      <c r="K1375" s="441" t="str">
        <f>IF(C1375="","",VLOOKUP(C1375,'Reference 10.0 EULs'!$D$2:$E$120,2,))</f>
        <v/>
      </c>
      <c r="L1375" s="196" t="str">
        <f t="shared" si="226"/>
        <v/>
      </c>
      <c r="M1375" s="198" t="str">
        <f t="shared" si="222"/>
        <v/>
      </c>
      <c r="N1375" s="198"/>
      <c r="O1375" s="198"/>
      <c r="P1375" s="197" t="str">
        <f t="shared" si="227"/>
        <v/>
      </c>
      <c r="Q1375" s="199" t="str">
        <f t="shared" si="223"/>
        <v/>
      </c>
      <c r="R1375" s="200" t="str">
        <f>IF(K1375="","",'Step 1  Fixed Inputs'!$B$3*(1+'Step 1  Fixed Inputs'!$B$7)/('Step 1  Fixed Inputs'!$B$5-'Step 1  Fixed Inputs'!$B$7)*(1-((1+'Step 1  Fixed Inputs'!$B$7)/(1+'Step 1  Fixed Inputs'!$B$5))^$K1375))</f>
        <v/>
      </c>
      <c r="S1375" s="201" t="str">
        <f>IF(K1375="","",'Step 1  Fixed Inputs'!$B$4*(1+'Step 1  Fixed Inputs'!$B$7)/('Step 1  Fixed Inputs'!$B$5-'Step 1  Fixed Inputs'!$B$7)*(1-((1+'Step 1  Fixed Inputs'!$B$7)/(1+'Step 1  Fixed Inputs'!$B$5))^$K1375))</f>
        <v/>
      </c>
      <c r="T1375" s="202" t="str">
        <f>IF(K1375="","",R1375*#REF!)</f>
        <v/>
      </c>
      <c r="U1375" s="202" t="str">
        <f>IF(K1375="","",S1375*#REF!)</f>
        <v/>
      </c>
      <c r="V1375" s="200" t="str">
        <f>IF(K1375="","",R1375*#REF!+S1375*#REF!)</f>
        <v/>
      </c>
      <c r="W1375" s="256" t="str">
        <f t="shared" si="224"/>
        <v/>
      </c>
      <c r="X1375" s="259" t="str">
        <f t="shared" si="225"/>
        <v/>
      </c>
      <c r="Y1375" s="630" t="str">
        <f>IF(W1375="","",W1375*'Step 1  Fixed Inputs'!$B$8)</f>
        <v/>
      </c>
    </row>
    <row r="1376" spans="2:25" hidden="1">
      <c r="B1376" s="407"/>
      <c r="C1376" s="526"/>
      <c r="D1376" s="562"/>
      <c r="E1376" s="542"/>
      <c r="F1376" s="442"/>
      <c r="G1376" s="637"/>
      <c r="H1376" s="532"/>
      <c r="I1376" s="647"/>
      <c r="J1376" s="649"/>
      <c r="K1376" s="441" t="str">
        <f>IF(C1376="","",VLOOKUP(C1376,'Reference 10.0 EULs'!$D$2:$E$120,2,))</f>
        <v/>
      </c>
      <c r="L1376" s="196" t="str">
        <f t="shared" si="226"/>
        <v/>
      </c>
      <c r="M1376" s="198" t="str">
        <f t="shared" si="222"/>
        <v/>
      </c>
      <c r="N1376" s="198"/>
      <c r="O1376" s="198"/>
      <c r="P1376" s="197" t="str">
        <f t="shared" si="227"/>
        <v/>
      </c>
      <c r="Q1376" s="199" t="str">
        <f t="shared" si="223"/>
        <v/>
      </c>
      <c r="R1376" s="200" t="str">
        <f>IF(K1376="","",'Step 1  Fixed Inputs'!$B$3*(1+'Step 1  Fixed Inputs'!$B$7)/('Step 1  Fixed Inputs'!$B$5-'Step 1  Fixed Inputs'!$B$7)*(1-((1+'Step 1  Fixed Inputs'!$B$7)/(1+'Step 1  Fixed Inputs'!$B$5))^$K1376))</f>
        <v/>
      </c>
      <c r="S1376" s="201" t="str">
        <f>IF(K1376="","",'Step 1  Fixed Inputs'!$B$4*(1+'Step 1  Fixed Inputs'!$B$7)/('Step 1  Fixed Inputs'!$B$5-'Step 1  Fixed Inputs'!$B$7)*(1-((1+'Step 1  Fixed Inputs'!$B$7)/(1+'Step 1  Fixed Inputs'!$B$5))^$K1376))</f>
        <v/>
      </c>
      <c r="T1376" s="202" t="str">
        <f>IF(K1376="","",R1376*#REF!)</f>
        <v/>
      </c>
      <c r="U1376" s="202" t="str">
        <f>IF(K1376="","",S1376*#REF!)</f>
        <v/>
      </c>
      <c r="V1376" s="200" t="str">
        <f>IF(K1376="","",R1376*#REF!+S1376*#REF!)</f>
        <v/>
      </c>
      <c r="W1376" s="256" t="str">
        <f t="shared" si="224"/>
        <v/>
      </c>
      <c r="X1376" s="259" t="str">
        <f t="shared" si="225"/>
        <v/>
      </c>
      <c r="Y1376" s="630" t="str">
        <f>IF(W1376="","",W1376*'Step 1  Fixed Inputs'!$B$8)</f>
        <v/>
      </c>
    </row>
    <row r="1377" spans="2:25" hidden="1">
      <c r="B1377" s="407"/>
      <c r="C1377" s="526"/>
      <c r="D1377" s="562"/>
      <c r="E1377" s="542"/>
      <c r="F1377" s="442"/>
      <c r="G1377" s="637"/>
      <c r="H1377" s="532"/>
      <c r="I1377" s="647"/>
      <c r="J1377" s="649"/>
      <c r="K1377" s="441" t="str">
        <f>IF(C1377="","",VLOOKUP(C1377,'Reference 10.0 EULs'!$D$2:$E$120,2,))</f>
        <v/>
      </c>
      <c r="L1377" s="196" t="str">
        <f t="shared" si="226"/>
        <v/>
      </c>
      <c r="M1377" s="198" t="str">
        <f t="shared" si="222"/>
        <v/>
      </c>
      <c r="N1377" s="198"/>
      <c r="O1377" s="198"/>
      <c r="P1377" s="197" t="str">
        <f t="shared" si="227"/>
        <v/>
      </c>
      <c r="Q1377" s="199" t="str">
        <f t="shared" si="223"/>
        <v/>
      </c>
      <c r="R1377" s="200" t="str">
        <f>IF(K1377="","",'Step 1  Fixed Inputs'!$B$3*(1+'Step 1  Fixed Inputs'!$B$7)/('Step 1  Fixed Inputs'!$B$5-'Step 1  Fixed Inputs'!$B$7)*(1-((1+'Step 1  Fixed Inputs'!$B$7)/(1+'Step 1  Fixed Inputs'!$B$5))^$K1377))</f>
        <v/>
      </c>
      <c r="S1377" s="201" t="str">
        <f>IF(K1377="","",'Step 1  Fixed Inputs'!$B$4*(1+'Step 1  Fixed Inputs'!$B$7)/('Step 1  Fixed Inputs'!$B$5-'Step 1  Fixed Inputs'!$B$7)*(1-((1+'Step 1  Fixed Inputs'!$B$7)/(1+'Step 1  Fixed Inputs'!$B$5))^$K1377))</f>
        <v/>
      </c>
      <c r="T1377" s="202" t="str">
        <f>IF(K1377="","",R1377*#REF!)</f>
        <v/>
      </c>
      <c r="U1377" s="202" t="str">
        <f>IF(K1377="","",S1377*#REF!)</f>
        <v/>
      </c>
      <c r="V1377" s="200" t="str">
        <f>IF(K1377="","",R1377*#REF!+S1377*#REF!)</f>
        <v/>
      </c>
      <c r="W1377" s="256" t="str">
        <f t="shared" si="224"/>
        <v/>
      </c>
      <c r="X1377" s="259" t="str">
        <f t="shared" si="225"/>
        <v/>
      </c>
      <c r="Y1377" s="630" t="str">
        <f>IF(W1377="","",W1377*'Step 1  Fixed Inputs'!$B$8)</f>
        <v/>
      </c>
    </row>
    <row r="1378" spans="2:25" hidden="1">
      <c r="B1378" s="407"/>
      <c r="C1378" s="526"/>
      <c r="D1378" s="562"/>
      <c r="E1378" s="542"/>
      <c r="F1378" s="442"/>
      <c r="G1378" s="637"/>
      <c r="H1378" s="532"/>
      <c r="I1378" s="647"/>
      <c r="J1378" s="649"/>
      <c r="K1378" s="441" t="str">
        <f>IF(C1378="","",VLOOKUP(C1378,'Reference 10.0 EULs'!$D$2:$E$120,2,))</f>
        <v/>
      </c>
      <c r="L1378" s="196" t="str">
        <f t="shared" si="226"/>
        <v/>
      </c>
      <c r="M1378" s="198" t="str">
        <f t="shared" si="222"/>
        <v/>
      </c>
      <c r="N1378" s="198"/>
      <c r="O1378" s="198"/>
      <c r="P1378" s="197" t="str">
        <f t="shared" si="227"/>
        <v/>
      </c>
      <c r="Q1378" s="199" t="str">
        <f t="shared" si="223"/>
        <v/>
      </c>
      <c r="R1378" s="200" t="str">
        <f>IF(K1378="","",'Step 1  Fixed Inputs'!$B$3*(1+'Step 1  Fixed Inputs'!$B$7)/('Step 1  Fixed Inputs'!$B$5-'Step 1  Fixed Inputs'!$B$7)*(1-((1+'Step 1  Fixed Inputs'!$B$7)/(1+'Step 1  Fixed Inputs'!$B$5))^$K1378))</f>
        <v/>
      </c>
      <c r="S1378" s="201" t="str">
        <f>IF(K1378="","",'Step 1  Fixed Inputs'!$B$4*(1+'Step 1  Fixed Inputs'!$B$7)/('Step 1  Fixed Inputs'!$B$5-'Step 1  Fixed Inputs'!$B$7)*(1-((1+'Step 1  Fixed Inputs'!$B$7)/(1+'Step 1  Fixed Inputs'!$B$5))^$K1378))</f>
        <v/>
      </c>
      <c r="T1378" s="202" t="str">
        <f>IF(K1378="","",R1378*#REF!)</f>
        <v/>
      </c>
      <c r="U1378" s="202" t="str">
        <f>IF(K1378="","",S1378*#REF!)</f>
        <v/>
      </c>
      <c r="V1378" s="200" t="str">
        <f>IF(K1378="","",R1378*#REF!+S1378*#REF!)</f>
        <v/>
      </c>
      <c r="W1378" s="256" t="str">
        <f t="shared" si="224"/>
        <v/>
      </c>
      <c r="X1378" s="259" t="str">
        <f t="shared" si="225"/>
        <v/>
      </c>
      <c r="Y1378" s="630" t="str">
        <f>IF(W1378="","",W1378*'Step 1  Fixed Inputs'!$B$8)</f>
        <v/>
      </c>
    </row>
    <row r="1379" spans="2:25" hidden="1">
      <c r="B1379" s="407"/>
      <c r="C1379" s="526"/>
      <c r="D1379" s="562"/>
      <c r="E1379" s="542"/>
      <c r="F1379" s="442"/>
      <c r="G1379" s="637"/>
      <c r="H1379" s="532"/>
      <c r="I1379" s="647"/>
      <c r="J1379" s="649"/>
      <c r="K1379" s="441" t="str">
        <f>IF(C1379="","",VLOOKUP(C1379,'Reference 10.0 EULs'!$D$2:$E$120,2,))</f>
        <v/>
      </c>
      <c r="L1379" s="196" t="str">
        <f t="shared" si="226"/>
        <v/>
      </c>
      <c r="M1379" s="198" t="str">
        <f t="shared" si="222"/>
        <v/>
      </c>
      <c r="N1379" s="198"/>
      <c r="O1379" s="198"/>
      <c r="P1379" s="197" t="str">
        <f t="shared" si="227"/>
        <v/>
      </c>
      <c r="Q1379" s="199" t="str">
        <f t="shared" si="223"/>
        <v/>
      </c>
      <c r="R1379" s="200" t="str">
        <f>IF(K1379="","",'Step 1  Fixed Inputs'!$B$3*(1+'Step 1  Fixed Inputs'!$B$7)/('Step 1  Fixed Inputs'!$B$5-'Step 1  Fixed Inputs'!$B$7)*(1-((1+'Step 1  Fixed Inputs'!$B$7)/(1+'Step 1  Fixed Inputs'!$B$5))^$K1379))</f>
        <v/>
      </c>
      <c r="S1379" s="201" t="str">
        <f>IF(K1379="","",'Step 1  Fixed Inputs'!$B$4*(1+'Step 1  Fixed Inputs'!$B$7)/('Step 1  Fixed Inputs'!$B$5-'Step 1  Fixed Inputs'!$B$7)*(1-((1+'Step 1  Fixed Inputs'!$B$7)/(1+'Step 1  Fixed Inputs'!$B$5))^$K1379))</f>
        <v/>
      </c>
      <c r="T1379" s="202" t="str">
        <f>IF(K1379="","",R1379*#REF!)</f>
        <v/>
      </c>
      <c r="U1379" s="202" t="str">
        <f>IF(K1379="","",S1379*#REF!)</f>
        <v/>
      </c>
      <c r="V1379" s="200" t="str">
        <f>IF(K1379="","",R1379*#REF!+S1379*#REF!)</f>
        <v/>
      </c>
      <c r="W1379" s="256" t="str">
        <f t="shared" si="224"/>
        <v/>
      </c>
      <c r="X1379" s="259" t="str">
        <f t="shared" si="225"/>
        <v/>
      </c>
      <c r="Y1379" s="630" t="str">
        <f>IF(W1379="","",W1379*'Step 1  Fixed Inputs'!$B$8)</f>
        <v/>
      </c>
    </row>
    <row r="1380" spans="2:25" hidden="1">
      <c r="B1380" s="407"/>
      <c r="C1380" s="526"/>
      <c r="D1380" s="562"/>
      <c r="E1380" s="542"/>
      <c r="F1380" s="442"/>
      <c r="G1380" s="637"/>
      <c r="H1380" s="532"/>
      <c r="I1380" s="647"/>
      <c r="J1380" s="649"/>
      <c r="K1380" s="441" t="str">
        <f>IF(C1380="","",VLOOKUP(C1380,'Reference 10.0 EULs'!$D$2:$E$120,2,))</f>
        <v/>
      </c>
      <c r="L1380" s="196" t="str">
        <f t="shared" si="226"/>
        <v/>
      </c>
      <c r="M1380" s="198" t="str">
        <f t="shared" si="222"/>
        <v/>
      </c>
      <c r="N1380" s="198"/>
      <c r="O1380" s="198"/>
      <c r="P1380" s="197" t="str">
        <f t="shared" si="227"/>
        <v/>
      </c>
      <c r="Q1380" s="199" t="str">
        <f t="shared" si="223"/>
        <v/>
      </c>
      <c r="R1380" s="200" t="str">
        <f>IF(K1380="","",'Step 1  Fixed Inputs'!$B$3*(1+'Step 1  Fixed Inputs'!$B$7)/('Step 1  Fixed Inputs'!$B$5-'Step 1  Fixed Inputs'!$B$7)*(1-((1+'Step 1  Fixed Inputs'!$B$7)/(1+'Step 1  Fixed Inputs'!$B$5))^$K1380))</f>
        <v/>
      </c>
      <c r="S1380" s="201" t="str">
        <f>IF(K1380="","",'Step 1  Fixed Inputs'!$B$4*(1+'Step 1  Fixed Inputs'!$B$7)/('Step 1  Fixed Inputs'!$B$5-'Step 1  Fixed Inputs'!$B$7)*(1-((1+'Step 1  Fixed Inputs'!$B$7)/(1+'Step 1  Fixed Inputs'!$B$5))^$K1380))</f>
        <v/>
      </c>
      <c r="T1380" s="202" t="str">
        <f>IF(K1380="","",R1380*#REF!)</f>
        <v/>
      </c>
      <c r="U1380" s="202" t="str">
        <f>IF(K1380="","",S1380*#REF!)</f>
        <v/>
      </c>
      <c r="V1380" s="200" t="str">
        <f>IF(K1380="","",R1380*#REF!+S1380*#REF!)</f>
        <v/>
      </c>
      <c r="W1380" s="256" t="str">
        <f t="shared" si="224"/>
        <v/>
      </c>
      <c r="X1380" s="259" t="str">
        <f t="shared" si="225"/>
        <v/>
      </c>
      <c r="Y1380" s="630" t="str">
        <f>IF(W1380="","",W1380*'Step 1  Fixed Inputs'!$B$8)</f>
        <v/>
      </c>
    </row>
    <row r="1381" spans="2:25" hidden="1">
      <c r="B1381" s="407"/>
      <c r="C1381" s="526"/>
      <c r="D1381" s="562"/>
      <c r="E1381" s="542"/>
      <c r="F1381" s="442"/>
      <c r="G1381" s="637"/>
      <c r="H1381" s="532"/>
      <c r="I1381" s="647"/>
      <c r="J1381" s="649"/>
      <c r="K1381" s="441" t="str">
        <f>IF(C1381="","",VLOOKUP(C1381,'Reference 10.0 EULs'!$D$2:$E$120,2,))</f>
        <v/>
      </c>
      <c r="L1381" s="196" t="str">
        <f t="shared" si="226"/>
        <v/>
      </c>
      <c r="M1381" s="198" t="str">
        <f t="shared" si="222"/>
        <v/>
      </c>
      <c r="N1381" s="198"/>
      <c r="O1381" s="198"/>
      <c r="P1381" s="197" t="str">
        <f t="shared" si="227"/>
        <v/>
      </c>
      <c r="Q1381" s="199" t="str">
        <f t="shared" si="223"/>
        <v/>
      </c>
      <c r="R1381" s="200" t="str">
        <f>IF(K1381="","",'Step 1  Fixed Inputs'!$B$3*(1+'Step 1  Fixed Inputs'!$B$7)/('Step 1  Fixed Inputs'!$B$5-'Step 1  Fixed Inputs'!$B$7)*(1-((1+'Step 1  Fixed Inputs'!$B$7)/(1+'Step 1  Fixed Inputs'!$B$5))^$K1381))</f>
        <v/>
      </c>
      <c r="S1381" s="201" t="str">
        <f>IF(K1381="","",'Step 1  Fixed Inputs'!$B$4*(1+'Step 1  Fixed Inputs'!$B$7)/('Step 1  Fixed Inputs'!$B$5-'Step 1  Fixed Inputs'!$B$7)*(1-((1+'Step 1  Fixed Inputs'!$B$7)/(1+'Step 1  Fixed Inputs'!$B$5))^$K1381))</f>
        <v/>
      </c>
      <c r="T1381" s="202" t="str">
        <f>IF(K1381="","",R1381*#REF!)</f>
        <v/>
      </c>
      <c r="U1381" s="202" t="str">
        <f>IF(K1381="","",S1381*#REF!)</f>
        <v/>
      </c>
      <c r="V1381" s="200" t="str">
        <f>IF(K1381="","",R1381*#REF!+S1381*#REF!)</f>
        <v/>
      </c>
      <c r="W1381" s="256" t="str">
        <f t="shared" si="224"/>
        <v/>
      </c>
      <c r="X1381" s="259" t="str">
        <f t="shared" si="225"/>
        <v/>
      </c>
      <c r="Y1381" s="630" t="str">
        <f>IF(W1381="","",W1381*'Step 1  Fixed Inputs'!$B$8)</f>
        <v/>
      </c>
    </row>
    <row r="1382" spans="2:25" hidden="1">
      <c r="B1382" s="407"/>
      <c r="C1382" s="526"/>
      <c r="D1382" s="562"/>
      <c r="E1382" s="542"/>
      <c r="F1382" s="442"/>
      <c r="G1382" s="637"/>
      <c r="H1382" s="532"/>
      <c r="I1382" s="647"/>
      <c r="J1382" s="649"/>
      <c r="K1382" s="441" t="str">
        <f>IF(C1382="","",VLOOKUP(C1382,'Reference 10.0 EULs'!$D$2:$E$120,2,))</f>
        <v/>
      </c>
      <c r="L1382" s="196" t="str">
        <f t="shared" si="226"/>
        <v/>
      </c>
      <c r="M1382" s="198" t="str">
        <f t="shared" si="222"/>
        <v/>
      </c>
      <c r="N1382" s="198"/>
      <c r="O1382" s="198"/>
      <c r="P1382" s="197" t="str">
        <f t="shared" si="227"/>
        <v/>
      </c>
      <c r="Q1382" s="199" t="str">
        <f t="shared" si="223"/>
        <v/>
      </c>
      <c r="R1382" s="200" t="str">
        <f>IF(K1382="","",'Step 1  Fixed Inputs'!$B$3*(1+'Step 1  Fixed Inputs'!$B$7)/('Step 1  Fixed Inputs'!$B$5-'Step 1  Fixed Inputs'!$B$7)*(1-((1+'Step 1  Fixed Inputs'!$B$7)/(1+'Step 1  Fixed Inputs'!$B$5))^$K1382))</f>
        <v/>
      </c>
      <c r="S1382" s="201" t="str">
        <f>IF(K1382="","",'Step 1  Fixed Inputs'!$B$4*(1+'Step 1  Fixed Inputs'!$B$7)/('Step 1  Fixed Inputs'!$B$5-'Step 1  Fixed Inputs'!$B$7)*(1-((1+'Step 1  Fixed Inputs'!$B$7)/(1+'Step 1  Fixed Inputs'!$B$5))^$K1382))</f>
        <v/>
      </c>
      <c r="T1382" s="202" t="str">
        <f>IF(K1382="","",R1382*#REF!)</f>
        <v/>
      </c>
      <c r="U1382" s="202" t="str">
        <f>IF(K1382="","",S1382*#REF!)</f>
        <v/>
      </c>
      <c r="V1382" s="200" t="str">
        <f>IF(K1382="","",R1382*#REF!+S1382*#REF!)</f>
        <v/>
      </c>
      <c r="W1382" s="256" t="str">
        <f t="shared" si="224"/>
        <v/>
      </c>
      <c r="X1382" s="259" t="str">
        <f t="shared" si="225"/>
        <v/>
      </c>
      <c r="Y1382" s="630" t="str">
        <f>IF(W1382="","",W1382*'Step 1  Fixed Inputs'!$B$8)</f>
        <v/>
      </c>
    </row>
    <row r="1383" spans="2:25" hidden="1">
      <c r="B1383" s="407"/>
      <c r="C1383" s="526"/>
      <c r="D1383" s="562"/>
      <c r="E1383" s="542"/>
      <c r="F1383" s="442"/>
      <c r="G1383" s="637"/>
      <c r="H1383" s="532"/>
      <c r="I1383" s="647"/>
      <c r="J1383" s="649"/>
      <c r="K1383" s="441" t="str">
        <f>IF(C1383="","",VLOOKUP(C1383,'Reference 10.0 EULs'!$D$2:$E$120,2,))</f>
        <v/>
      </c>
      <c r="L1383" s="196" t="str">
        <f t="shared" si="226"/>
        <v/>
      </c>
      <c r="M1383" s="198" t="str">
        <f t="shared" si="222"/>
        <v/>
      </c>
      <c r="N1383" s="198"/>
      <c r="O1383" s="198"/>
      <c r="P1383" s="197" t="str">
        <f t="shared" si="227"/>
        <v/>
      </c>
      <c r="Q1383" s="199" t="str">
        <f t="shared" si="223"/>
        <v/>
      </c>
      <c r="R1383" s="200" t="str">
        <f>IF(K1383="","",'Step 1  Fixed Inputs'!$B$3*(1+'Step 1  Fixed Inputs'!$B$7)/('Step 1  Fixed Inputs'!$B$5-'Step 1  Fixed Inputs'!$B$7)*(1-((1+'Step 1  Fixed Inputs'!$B$7)/(1+'Step 1  Fixed Inputs'!$B$5))^$K1383))</f>
        <v/>
      </c>
      <c r="S1383" s="201" t="str">
        <f>IF(K1383="","",'Step 1  Fixed Inputs'!$B$4*(1+'Step 1  Fixed Inputs'!$B$7)/('Step 1  Fixed Inputs'!$B$5-'Step 1  Fixed Inputs'!$B$7)*(1-((1+'Step 1  Fixed Inputs'!$B$7)/(1+'Step 1  Fixed Inputs'!$B$5))^$K1383))</f>
        <v/>
      </c>
      <c r="T1383" s="202" t="str">
        <f>IF(K1383="","",R1383*#REF!)</f>
        <v/>
      </c>
      <c r="U1383" s="202" t="str">
        <f>IF(K1383="","",S1383*#REF!)</f>
        <v/>
      </c>
      <c r="V1383" s="200" t="str">
        <f>IF(K1383="","",R1383*#REF!+S1383*#REF!)</f>
        <v/>
      </c>
      <c r="W1383" s="256" t="str">
        <f t="shared" si="224"/>
        <v/>
      </c>
      <c r="X1383" s="259" t="str">
        <f t="shared" si="225"/>
        <v/>
      </c>
      <c r="Y1383" s="630" t="str">
        <f>IF(W1383="","",W1383*'Step 1  Fixed Inputs'!$B$8)</f>
        <v/>
      </c>
    </row>
    <row r="1384" spans="2:25" hidden="1">
      <c r="B1384" s="407"/>
      <c r="C1384" s="526"/>
      <c r="D1384" s="562"/>
      <c r="E1384" s="542"/>
      <c r="F1384" s="442"/>
      <c r="G1384" s="637"/>
      <c r="H1384" s="532"/>
      <c r="I1384" s="647"/>
      <c r="J1384" s="649"/>
      <c r="K1384" s="441" t="str">
        <f>IF(C1384="","",VLOOKUP(C1384,'Reference 10.0 EULs'!$D$2:$E$120,2,))</f>
        <v/>
      </c>
      <c r="L1384" s="196" t="str">
        <f t="shared" si="226"/>
        <v/>
      </c>
      <c r="M1384" s="198" t="str">
        <f t="shared" si="222"/>
        <v/>
      </c>
      <c r="N1384" s="198"/>
      <c r="O1384" s="198"/>
      <c r="P1384" s="197" t="str">
        <f t="shared" si="227"/>
        <v/>
      </c>
      <c r="Q1384" s="199" t="str">
        <f t="shared" si="223"/>
        <v/>
      </c>
      <c r="R1384" s="200" t="str">
        <f>IF(K1384="","",'Step 1  Fixed Inputs'!$B$3*(1+'Step 1  Fixed Inputs'!$B$7)/('Step 1  Fixed Inputs'!$B$5-'Step 1  Fixed Inputs'!$B$7)*(1-((1+'Step 1  Fixed Inputs'!$B$7)/(1+'Step 1  Fixed Inputs'!$B$5))^$K1384))</f>
        <v/>
      </c>
      <c r="S1384" s="201" t="str">
        <f>IF(K1384="","",'Step 1  Fixed Inputs'!$B$4*(1+'Step 1  Fixed Inputs'!$B$7)/('Step 1  Fixed Inputs'!$B$5-'Step 1  Fixed Inputs'!$B$7)*(1-((1+'Step 1  Fixed Inputs'!$B$7)/(1+'Step 1  Fixed Inputs'!$B$5))^$K1384))</f>
        <v/>
      </c>
      <c r="T1384" s="202" t="str">
        <f>IF(K1384="","",R1384*#REF!)</f>
        <v/>
      </c>
      <c r="U1384" s="202" t="str">
        <f>IF(K1384="","",S1384*#REF!)</f>
        <v/>
      </c>
      <c r="V1384" s="200" t="str">
        <f>IF(K1384="","",R1384*#REF!+S1384*#REF!)</f>
        <v/>
      </c>
      <c r="W1384" s="256" t="str">
        <f t="shared" si="224"/>
        <v/>
      </c>
      <c r="X1384" s="259" t="str">
        <f t="shared" si="225"/>
        <v/>
      </c>
      <c r="Y1384" s="630" t="str">
        <f>IF(W1384="","",W1384*'Step 1  Fixed Inputs'!$B$8)</f>
        <v/>
      </c>
    </row>
    <row r="1385" spans="2:25" hidden="1">
      <c r="B1385" s="407"/>
      <c r="C1385" s="526"/>
      <c r="D1385" s="562"/>
      <c r="E1385" s="542"/>
      <c r="F1385" s="442"/>
      <c r="G1385" s="637"/>
      <c r="H1385" s="532"/>
      <c r="I1385" s="647"/>
      <c r="J1385" s="649"/>
      <c r="K1385" s="441" t="str">
        <f>IF(C1385="","",VLOOKUP(C1385,'Reference 10.0 EULs'!$D$2:$E$120,2,))</f>
        <v/>
      </c>
      <c r="L1385" s="196" t="str">
        <f t="shared" si="226"/>
        <v/>
      </c>
      <c r="M1385" s="198" t="str">
        <f t="shared" si="222"/>
        <v/>
      </c>
      <c r="N1385" s="198"/>
      <c r="O1385" s="198"/>
      <c r="P1385" s="197" t="str">
        <f t="shared" si="227"/>
        <v/>
      </c>
      <c r="Q1385" s="199" t="str">
        <f t="shared" si="223"/>
        <v/>
      </c>
      <c r="R1385" s="200" t="str">
        <f>IF(K1385="","",'Step 1  Fixed Inputs'!$B$3*(1+'Step 1  Fixed Inputs'!$B$7)/('Step 1  Fixed Inputs'!$B$5-'Step 1  Fixed Inputs'!$B$7)*(1-((1+'Step 1  Fixed Inputs'!$B$7)/(1+'Step 1  Fixed Inputs'!$B$5))^$K1385))</f>
        <v/>
      </c>
      <c r="S1385" s="201" t="str">
        <f>IF(K1385="","",'Step 1  Fixed Inputs'!$B$4*(1+'Step 1  Fixed Inputs'!$B$7)/('Step 1  Fixed Inputs'!$B$5-'Step 1  Fixed Inputs'!$B$7)*(1-((1+'Step 1  Fixed Inputs'!$B$7)/(1+'Step 1  Fixed Inputs'!$B$5))^$K1385))</f>
        <v/>
      </c>
      <c r="T1385" s="202" t="str">
        <f>IF(K1385="","",R1385*#REF!)</f>
        <v/>
      </c>
      <c r="U1385" s="202" t="str">
        <f>IF(K1385="","",S1385*#REF!)</f>
        <v/>
      </c>
      <c r="V1385" s="200" t="str">
        <f>IF(K1385="","",R1385*#REF!+S1385*#REF!)</f>
        <v/>
      </c>
      <c r="W1385" s="256" t="str">
        <f t="shared" si="224"/>
        <v/>
      </c>
      <c r="X1385" s="259" t="str">
        <f t="shared" si="225"/>
        <v/>
      </c>
      <c r="Y1385" s="630" t="str">
        <f>IF(W1385="","",W1385*'Step 1  Fixed Inputs'!$B$8)</f>
        <v/>
      </c>
    </row>
    <row r="1386" spans="2:25" hidden="1">
      <c r="B1386" s="407"/>
      <c r="C1386" s="526"/>
      <c r="D1386" s="562"/>
      <c r="E1386" s="542"/>
      <c r="F1386" s="442"/>
      <c r="G1386" s="637"/>
      <c r="H1386" s="532"/>
      <c r="I1386" s="647"/>
      <c r="J1386" s="649"/>
      <c r="K1386" s="441" t="str">
        <f>IF(C1386="","",VLOOKUP(C1386,'Reference 10.0 EULs'!$D$2:$E$120,2,))</f>
        <v/>
      </c>
      <c r="L1386" s="196" t="str">
        <f t="shared" si="226"/>
        <v/>
      </c>
      <c r="M1386" s="198" t="str">
        <f t="shared" si="222"/>
        <v/>
      </c>
      <c r="N1386" s="198"/>
      <c r="O1386" s="198"/>
      <c r="P1386" s="197" t="str">
        <f t="shared" si="227"/>
        <v/>
      </c>
      <c r="Q1386" s="199" t="str">
        <f t="shared" si="223"/>
        <v/>
      </c>
      <c r="R1386" s="200" t="str">
        <f>IF(K1386="","",'Step 1  Fixed Inputs'!$B$3*(1+'Step 1  Fixed Inputs'!$B$7)/('Step 1  Fixed Inputs'!$B$5-'Step 1  Fixed Inputs'!$B$7)*(1-((1+'Step 1  Fixed Inputs'!$B$7)/(1+'Step 1  Fixed Inputs'!$B$5))^$K1386))</f>
        <v/>
      </c>
      <c r="S1386" s="201" t="str">
        <f>IF(K1386="","",'Step 1  Fixed Inputs'!$B$4*(1+'Step 1  Fixed Inputs'!$B$7)/('Step 1  Fixed Inputs'!$B$5-'Step 1  Fixed Inputs'!$B$7)*(1-((1+'Step 1  Fixed Inputs'!$B$7)/(1+'Step 1  Fixed Inputs'!$B$5))^$K1386))</f>
        <v/>
      </c>
      <c r="T1386" s="202" t="str">
        <f>IF(K1386="","",R1386*#REF!)</f>
        <v/>
      </c>
      <c r="U1386" s="202" t="str">
        <f>IF(K1386="","",S1386*#REF!)</f>
        <v/>
      </c>
      <c r="V1386" s="200" t="str">
        <f>IF(K1386="","",R1386*#REF!+S1386*#REF!)</f>
        <v/>
      </c>
      <c r="W1386" s="256" t="str">
        <f t="shared" si="224"/>
        <v/>
      </c>
      <c r="X1386" s="259" t="str">
        <f t="shared" si="225"/>
        <v/>
      </c>
      <c r="Y1386" s="630" t="str">
        <f>IF(W1386="","",W1386*'Step 1  Fixed Inputs'!$B$8)</f>
        <v/>
      </c>
    </row>
    <row r="1387" spans="2:25" hidden="1">
      <c r="B1387" s="407"/>
      <c r="C1387" s="526"/>
      <c r="D1387" s="562"/>
      <c r="E1387" s="542"/>
      <c r="F1387" s="442"/>
      <c r="G1387" s="637"/>
      <c r="H1387" s="532"/>
      <c r="I1387" s="647"/>
      <c r="J1387" s="649"/>
      <c r="K1387" s="441" t="str">
        <f>IF(C1387="","",VLOOKUP(C1387,'Reference 10.0 EULs'!$D$2:$E$120,2,))</f>
        <v/>
      </c>
      <c r="L1387" s="196" t="str">
        <f t="shared" si="226"/>
        <v/>
      </c>
      <c r="M1387" s="198" t="str">
        <f t="shared" si="222"/>
        <v/>
      </c>
      <c r="N1387" s="198"/>
      <c r="O1387" s="198"/>
      <c r="P1387" s="197" t="str">
        <f t="shared" si="227"/>
        <v/>
      </c>
      <c r="Q1387" s="199" t="str">
        <f t="shared" si="223"/>
        <v/>
      </c>
      <c r="R1387" s="200" t="str">
        <f>IF(K1387="","",'Step 1  Fixed Inputs'!$B$3*(1+'Step 1  Fixed Inputs'!$B$7)/('Step 1  Fixed Inputs'!$B$5-'Step 1  Fixed Inputs'!$B$7)*(1-((1+'Step 1  Fixed Inputs'!$B$7)/(1+'Step 1  Fixed Inputs'!$B$5))^$K1387))</f>
        <v/>
      </c>
      <c r="S1387" s="201" t="str">
        <f>IF(K1387="","",'Step 1  Fixed Inputs'!$B$4*(1+'Step 1  Fixed Inputs'!$B$7)/('Step 1  Fixed Inputs'!$B$5-'Step 1  Fixed Inputs'!$B$7)*(1-((1+'Step 1  Fixed Inputs'!$B$7)/(1+'Step 1  Fixed Inputs'!$B$5))^$K1387))</f>
        <v/>
      </c>
      <c r="T1387" s="202" t="str">
        <f>IF(K1387="","",R1387*#REF!)</f>
        <v/>
      </c>
      <c r="U1387" s="202" t="str">
        <f>IF(K1387="","",S1387*#REF!)</f>
        <v/>
      </c>
      <c r="V1387" s="200" t="str">
        <f>IF(K1387="","",R1387*#REF!+S1387*#REF!)</f>
        <v/>
      </c>
      <c r="W1387" s="256" t="str">
        <f t="shared" si="224"/>
        <v/>
      </c>
      <c r="X1387" s="259" t="str">
        <f t="shared" si="225"/>
        <v/>
      </c>
      <c r="Y1387" s="630" t="str">
        <f>IF(W1387="","",W1387*'Step 1  Fixed Inputs'!$B$8)</f>
        <v/>
      </c>
    </row>
    <row r="1388" spans="2:25" hidden="1">
      <c r="B1388" s="407"/>
      <c r="C1388" s="526"/>
      <c r="D1388" s="562"/>
      <c r="E1388" s="542"/>
      <c r="F1388" s="442"/>
      <c r="G1388" s="637"/>
      <c r="H1388" s="532"/>
      <c r="I1388" s="647"/>
      <c r="J1388" s="649"/>
      <c r="K1388" s="441" t="str">
        <f>IF(C1388="","",VLOOKUP(C1388,'Reference 10.0 EULs'!$D$2:$E$120,2,))</f>
        <v/>
      </c>
      <c r="L1388" s="196" t="str">
        <f t="shared" si="226"/>
        <v/>
      </c>
      <c r="M1388" s="198" t="str">
        <f t="shared" si="222"/>
        <v/>
      </c>
      <c r="N1388" s="198"/>
      <c r="O1388" s="198"/>
      <c r="P1388" s="197" t="str">
        <f t="shared" si="227"/>
        <v/>
      </c>
      <c r="Q1388" s="199" t="str">
        <f t="shared" si="223"/>
        <v/>
      </c>
      <c r="R1388" s="200" t="str">
        <f>IF(K1388="","",'Step 1  Fixed Inputs'!$B$3*(1+'Step 1  Fixed Inputs'!$B$7)/('Step 1  Fixed Inputs'!$B$5-'Step 1  Fixed Inputs'!$B$7)*(1-((1+'Step 1  Fixed Inputs'!$B$7)/(1+'Step 1  Fixed Inputs'!$B$5))^$K1388))</f>
        <v/>
      </c>
      <c r="S1388" s="201" t="str">
        <f>IF(K1388="","",'Step 1  Fixed Inputs'!$B$4*(1+'Step 1  Fixed Inputs'!$B$7)/('Step 1  Fixed Inputs'!$B$5-'Step 1  Fixed Inputs'!$B$7)*(1-((1+'Step 1  Fixed Inputs'!$B$7)/(1+'Step 1  Fixed Inputs'!$B$5))^$K1388))</f>
        <v/>
      </c>
      <c r="T1388" s="202" t="str">
        <f>IF(K1388="","",R1388*#REF!)</f>
        <v/>
      </c>
      <c r="U1388" s="202" t="str">
        <f>IF(K1388="","",S1388*#REF!)</f>
        <v/>
      </c>
      <c r="V1388" s="200" t="str">
        <f>IF(K1388="","",R1388*#REF!+S1388*#REF!)</f>
        <v/>
      </c>
      <c r="W1388" s="256" t="str">
        <f t="shared" si="224"/>
        <v/>
      </c>
      <c r="X1388" s="259" t="str">
        <f t="shared" si="225"/>
        <v/>
      </c>
      <c r="Y1388" s="630" t="str">
        <f>IF(W1388="","",W1388*'Step 1  Fixed Inputs'!$B$8)</f>
        <v/>
      </c>
    </row>
    <row r="1389" spans="2:25" hidden="1">
      <c r="B1389" s="407"/>
      <c r="C1389" s="526"/>
      <c r="D1389" s="562"/>
      <c r="E1389" s="542"/>
      <c r="F1389" s="442"/>
      <c r="G1389" s="637"/>
      <c r="H1389" s="532"/>
      <c r="I1389" s="647"/>
      <c r="J1389" s="649"/>
      <c r="K1389" s="441" t="str">
        <f>IF(C1389="","",VLOOKUP(C1389,'Reference 10.0 EULs'!$D$2:$E$120,2,))</f>
        <v/>
      </c>
      <c r="L1389" s="196" t="str">
        <f t="shared" si="226"/>
        <v/>
      </c>
      <c r="M1389" s="198" t="str">
        <f t="shared" si="222"/>
        <v/>
      </c>
      <c r="N1389" s="198"/>
      <c r="O1389" s="198"/>
      <c r="P1389" s="197" t="str">
        <f t="shared" si="227"/>
        <v/>
      </c>
      <c r="Q1389" s="199" t="str">
        <f t="shared" si="223"/>
        <v/>
      </c>
      <c r="R1389" s="200" t="str">
        <f>IF(K1389="","",'Step 1  Fixed Inputs'!$B$3*(1+'Step 1  Fixed Inputs'!$B$7)/('Step 1  Fixed Inputs'!$B$5-'Step 1  Fixed Inputs'!$B$7)*(1-((1+'Step 1  Fixed Inputs'!$B$7)/(1+'Step 1  Fixed Inputs'!$B$5))^$K1389))</f>
        <v/>
      </c>
      <c r="S1389" s="201" t="str">
        <f>IF(K1389="","",'Step 1  Fixed Inputs'!$B$4*(1+'Step 1  Fixed Inputs'!$B$7)/('Step 1  Fixed Inputs'!$B$5-'Step 1  Fixed Inputs'!$B$7)*(1-((1+'Step 1  Fixed Inputs'!$B$7)/(1+'Step 1  Fixed Inputs'!$B$5))^$K1389))</f>
        <v/>
      </c>
      <c r="T1389" s="202" t="str">
        <f>IF(K1389="","",R1389*#REF!)</f>
        <v/>
      </c>
      <c r="U1389" s="202" t="str">
        <f>IF(K1389="","",S1389*#REF!)</f>
        <v/>
      </c>
      <c r="V1389" s="200" t="str">
        <f>IF(K1389="","",R1389*#REF!+S1389*#REF!)</f>
        <v/>
      </c>
      <c r="W1389" s="256" t="str">
        <f t="shared" si="224"/>
        <v/>
      </c>
      <c r="X1389" s="259" t="str">
        <f t="shared" si="225"/>
        <v/>
      </c>
      <c r="Y1389" s="630" t="str">
        <f>IF(W1389="","",W1389*'Step 1  Fixed Inputs'!$B$8)</f>
        <v/>
      </c>
    </row>
    <row r="1390" spans="2:25" hidden="1">
      <c r="B1390" s="407"/>
      <c r="C1390" s="526"/>
      <c r="D1390" s="562"/>
      <c r="E1390" s="542"/>
      <c r="F1390" s="442"/>
      <c r="G1390" s="637"/>
      <c r="H1390" s="532"/>
      <c r="I1390" s="647"/>
      <c r="J1390" s="649"/>
      <c r="K1390" s="441" t="str">
        <f>IF(C1390="","",VLOOKUP(C1390,'Reference 10.0 EULs'!$D$2:$E$120,2,))</f>
        <v/>
      </c>
      <c r="L1390" s="196" t="str">
        <f t="shared" si="226"/>
        <v/>
      </c>
      <c r="M1390" s="198" t="str">
        <f t="shared" si="222"/>
        <v/>
      </c>
      <c r="N1390" s="198"/>
      <c r="O1390" s="198"/>
      <c r="P1390" s="197" t="str">
        <f t="shared" si="227"/>
        <v/>
      </c>
      <c r="Q1390" s="199" t="str">
        <f t="shared" si="223"/>
        <v/>
      </c>
      <c r="R1390" s="200" t="str">
        <f>IF(K1390="","",'Step 1  Fixed Inputs'!$B$3*(1+'Step 1  Fixed Inputs'!$B$7)/('Step 1  Fixed Inputs'!$B$5-'Step 1  Fixed Inputs'!$B$7)*(1-((1+'Step 1  Fixed Inputs'!$B$7)/(1+'Step 1  Fixed Inputs'!$B$5))^$K1390))</f>
        <v/>
      </c>
      <c r="S1390" s="201" t="str">
        <f>IF(K1390="","",'Step 1  Fixed Inputs'!$B$4*(1+'Step 1  Fixed Inputs'!$B$7)/('Step 1  Fixed Inputs'!$B$5-'Step 1  Fixed Inputs'!$B$7)*(1-((1+'Step 1  Fixed Inputs'!$B$7)/(1+'Step 1  Fixed Inputs'!$B$5))^$K1390))</f>
        <v/>
      </c>
      <c r="T1390" s="202" t="str">
        <f>IF(K1390="","",R1390*#REF!)</f>
        <v/>
      </c>
      <c r="U1390" s="202" t="str">
        <f>IF(K1390="","",S1390*#REF!)</f>
        <v/>
      </c>
      <c r="V1390" s="200" t="str">
        <f>IF(K1390="","",R1390*#REF!+S1390*#REF!)</f>
        <v/>
      </c>
      <c r="W1390" s="256" t="str">
        <f t="shared" si="224"/>
        <v/>
      </c>
      <c r="X1390" s="259" t="str">
        <f t="shared" si="225"/>
        <v/>
      </c>
      <c r="Y1390" s="630" t="str">
        <f>IF(W1390="","",W1390*'Step 1  Fixed Inputs'!$B$8)</f>
        <v/>
      </c>
    </row>
    <row r="1391" spans="2:25" hidden="1">
      <c r="B1391" s="407"/>
      <c r="C1391" s="526"/>
      <c r="D1391" s="562"/>
      <c r="E1391" s="542"/>
      <c r="F1391" s="442"/>
      <c r="G1391" s="637"/>
      <c r="H1391" s="532"/>
      <c r="I1391" s="647"/>
      <c r="J1391" s="649"/>
      <c r="K1391" s="441" t="str">
        <f>IF(C1391="","",VLOOKUP(C1391,'Reference 10.0 EULs'!$D$2:$E$120,2,))</f>
        <v/>
      </c>
      <c r="L1391" s="196" t="str">
        <f t="shared" si="226"/>
        <v/>
      </c>
      <c r="M1391" s="198" t="str">
        <f t="shared" si="222"/>
        <v/>
      </c>
      <c r="N1391" s="198"/>
      <c r="O1391" s="198"/>
      <c r="P1391" s="197" t="str">
        <f t="shared" si="227"/>
        <v/>
      </c>
      <c r="Q1391" s="199" t="str">
        <f t="shared" si="223"/>
        <v/>
      </c>
      <c r="R1391" s="200" t="str">
        <f>IF(K1391="","",'Step 1  Fixed Inputs'!$B$3*(1+'Step 1  Fixed Inputs'!$B$7)/('Step 1  Fixed Inputs'!$B$5-'Step 1  Fixed Inputs'!$B$7)*(1-((1+'Step 1  Fixed Inputs'!$B$7)/(1+'Step 1  Fixed Inputs'!$B$5))^$K1391))</f>
        <v/>
      </c>
      <c r="S1391" s="201" t="str">
        <f>IF(K1391="","",'Step 1  Fixed Inputs'!$B$4*(1+'Step 1  Fixed Inputs'!$B$7)/('Step 1  Fixed Inputs'!$B$5-'Step 1  Fixed Inputs'!$B$7)*(1-((1+'Step 1  Fixed Inputs'!$B$7)/(1+'Step 1  Fixed Inputs'!$B$5))^$K1391))</f>
        <v/>
      </c>
      <c r="T1391" s="202" t="str">
        <f>IF(K1391="","",R1391*#REF!)</f>
        <v/>
      </c>
      <c r="U1391" s="202" t="str">
        <f>IF(K1391="","",S1391*#REF!)</f>
        <v/>
      </c>
      <c r="V1391" s="200" t="str">
        <f>IF(K1391="","",R1391*#REF!+S1391*#REF!)</f>
        <v/>
      </c>
      <c r="W1391" s="256" t="str">
        <f t="shared" si="224"/>
        <v/>
      </c>
      <c r="X1391" s="259" t="str">
        <f t="shared" si="225"/>
        <v/>
      </c>
      <c r="Y1391" s="630" t="str">
        <f>IF(W1391="","",W1391*'Step 1  Fixed Inputs'!$B$8)</f>
        <v/>
      </c>
    </row>
    <row r="1392" spans="2:25" hidden="1">
      <c r="B1392" s="407"/>
      <c r="C1392" s="526"/>
      <c r="D1392" s="562"/>
      <c r="E1392" s="542"/>
      <c r="F1392" s="442"/>
      <c r="G1392" s="637"/>
      <c r="H1392" s="532"/>
      <c r="I1392" s="647"/>
      <c r="J1392" s="649"/>
      <c r="K1392" s="441" t="str">
        <f>IF(C1392="","",VLOOKUP(C1392,'Reference 10.0 EULs'!$D$2:$E$120,2,))</f>
        <v/>
      </c>
      <c r="L1392" s="196" t="str">
        <f t="shared" si="226"/>
        <v/>
      </c>
      <c r="M1392" s="198" t="str">
        <f t="shared" si="222"/>
        <v/>
      </c>
      <c r="N1392" s="198"/>
      <c r="O1392" s="198"/>
      <c r="P1392" s="197" t="str">
        <f t="shared" si="227"/>
        <v/>
      </c>
      <c r="Q1392" s="199" t="str">
        <f t="shared" si="223"/>
        <v/>
      </c>
      <c r="R1392" s="200" t="str">
        <f>IF(K1392="","",'Step 1  Fixed Inputs'!$B$3*(1+'Step 1  Fixed Inputs'!$B$7)/('Step 1  Fixed Inputs'!$B$5-'Step 1  Fixed Inputs'!$B$7)*(1-((1+'Step 1  Fixed Inputs'!$B$7)/(1+'Step 1  Fixed Inputs'!$B$5))^$K1392))</f>
        <v/>
      </c>
      <c r="S1392" s="201" t="str">
        <f>IF(K1392="","",'Step 1  Fixed Inputs'!$B$4*(1+'Step 1  Fixed Inputs'!$B$7)/('Step 1  Fixed Inputs'!$B$5-'Step 1  Fixed Inputs'!$B$7)*(1-((1+'Step 1  Fixed Inputs'!$B$7)/(1+'Step 1  Fixed Inputs'!$B$5))^$K1392))</f>
        <v/>
      </c>
      <c r="T1392" s="202" t="str">
        <f>IF(K1392="","",R1392*#REF!)</f>
        <v/>
      </c>
      <c r="U1392" s="202" t="str">
        <f>IF(K1392="","",S1392*#REF!)</f>
        <v/>
      </c>
      <c r="V1392" s="200" t="str">
        <f>IF(K1392="","",R1392*#REF!+S1392*#REF!)</f>
        <v/>
      </c>
      <c r="W1392" s="256" t="str">
        <f t="shared" si="224"/>
        <v/>
      </c>
      <c r="X1392" s="259" t="str">
        <f t="shared" si="225"/>
        <v/>
      </c>
      <c r="Y1392" s="630" t="str">
        <f>IF(W1392="","",W1392*'Step 1  Fixed Inputs'!$B$8)</f>
        <v/>
      </c>
    </row>
    <row r="1393" spans="2:25" hidden="1">
      <c r="B1393" s="407"/>
      <c r="C1393" s="526"/>
      <c r="D1393" s="562"/>
      <c r="E1393" s="542"/>
      <c r="F1393" s="442"/>
      <c r="G1393" s="637"/>
      <c r="H1393" s="532"/>
      <c r="I1393" s="647"/>
      <c r="J1393" s="649"/>
      <c r="K1393" s="441" t="str">
        <f>IF(C1393="","",VLOOKUP(C1393,'Reference 10.0 EULs'!$D$2:$E$120,2,))</f>
        <v/>
      </c>
      <c r="L1393" s="196" t="str">
        <f t="shared" si="226"/>
        <v/>
      </c>
      <c r="M1393" s="198" t="str">
        <f t="shared" ref="M1393:M1424" si="228">IF(K1393="","",SUM(J1393,L1393))</f>
        <v/>
      </c>
      <c r="N1393" s="198"/>
      <c r="O1393" s="198"/>
      <c r="P1393" s="197" t="str">
        <f t="shared" si="227"/>
        <v/>
      </c>
      <c r="Q1393" s="199" t="str">
        <f t="shared" ref="Q1393:Q1424" si="229">IF(K1393="","",SUM(J1393,P1393))</f>
        <v/>
      </c>
      <c r="R1393" s="200" t="str">
        <f>IF(K1393="","",'Step 1  Fixed Inputs'!$B$3*(1+'Step 1  Fixed Inputs'!$B$7)/('Step 1  Fixed Inputs'!$B$5-'Step 1  Fixed Inputs'!$B$7)*(1-((1+'Step 1  Fixed Inputs'!$B$7)/(1+'Step 1  Fixed Inputs'!$B$5))^$K1393))</f>
        <v/>
      </c>
      <c r="S1393" s="201" t="str">
        <f>IF(K1393="","",'Step 1  Fixed Inputs'!$B$4*(1+'Step 1  Fixed Inputs'!$B$7)/('Step 1  Fixed Inputs'!$B$5-'Step 1  Fixed Inputs'!$B$7)*(1-((1+'Step 1  Fixed Inputs'!$B$7)/(1+'Step 1  Fixed Inputs'!$B$5))^$K1393))</f>
        <v/>
      </c>
      <c r="T1393" s="202" t="str">
        <f>IF(K1393="","",R1393*#REF!)</f>
        <v/>
      </c>
      <c r="U1393" s="202" t="str">
        <f>IF(K1393="","",S1393*#REF!)</f>
        <v/>
      </c>
      <c r="V1393" s="200" t="str">
        <f>IF(K1393="","",R1393*#REF!+S1393*#REF!)</f>
        <v/>
      </c>
      <c r="W1393" s="256" t="str">
        <f t="shared" ref="W1393:W1424" si="230">IF(K1393="","",V1393-Q1393)</f>
        <v/>
      </c>
      <c r="X1393" s="259" t="str">
        <f t="shared" ref="X1393:X1424" si="231">IF(K1393="","",V1393/Q1393)</f>
        <v/>
      </c>
      <c r="Y1393" s="630" t="str">
        <f>IF(W1393="","",W1393*'Step 1  Fixed Inputs'!$B$8)</f>
        <v/>
      </c>
    </row>
    <row r="1394" spans="2:25" hidden="1">
      <c r="B1394" s="407"/>
      <c r="C1394" s="526"/>
      <c r="D1394" s="562"/>
      <c r="E1394" s="542"/>
      <c r="F1394" s="442"/>
      <c r="G1394" s="637"/>
      <c r="H1394" s="532"/>
      <c r="I1394" s="647"/>
      <c r="J1394" s="649"/>
      <c r="K1394" s="441" t="str">
        <f>IF(C1394="","",VLOOKUP(C1394,'Reference 10.0 EULs'!$D$2:$E$120,2,))</f>
        <v/>
      </c>
      <c r="L1394" s="196" t="str">
        <f t="shared" si="226"/>
        <v/>
      </c>
      <c r="M1394" s="198" t="str">
        <f t="shared" si="228"/>
        <v/>
      </c>
      <c r="N1394" s="198"/>
      <c r="O1394" s="198"/>
      <c r="P1394" s="197" t="str">
        <f t="shared" si="227"/>
        <v/>
      </c>
      <c r="Q1394" s="199" t="str">
        <f t="shared" si="229"/>
        <v/>
      </c>
      <c r="R1394" s="200" t="str">
        <f>IF(K1394="","",'Step 1  Fixed Inputs'!$B$3*(1+'Step 1  Fixed Inputs'!$B$7)/('Step 1  Fixed Inputs'!$B$5-'Step 1  Fixed Inputs'!$B$7)*(1-((1+'Step 1  Fixed Inputs'!$B$7)/(1+'Step 1  Fixed Inputs'!$B$5))^$K1394))</f>
        <v/>
      </c>
      <c r="S1394" s="201" t="str">
        <f>IF(K1394="","",'Step 1  Fixed Inputs'!$B$4*(1+'Step 1  Fixed Inputs'!$B$7)/('Step 1  Fixed Inputs'!$B$5-'Step 1  Fixed Inputs'!$B$7)*(1-((1+'Step 1  Fixed Inputs'!$B$7)/(1+'Step 1  Fixed Inputs'!$B$5))^$K1394))</f>
        <v/>
      </c>
      <c r="T1394" s="202" t="str">
        <f>IF(K1394="","",R1394*#REF!)</f>
        <v/>
      </c>
      <c r="U1394" s="202" t="str">
        <f>IF(K1394="","",S1394*#REF!)</f>
        <v/>
      </c>
      <c r="V1394" s="200" t="str">
        <f>IF(K1394="","",R1394*#REF!+S1394*#REF!)</f>
        <v/>
      </c>
      <c r="W1394" s="256" t="str">
        <f t="shared" si="230"/>
        <v/>
      </c>
      <c r="X1394" s="259" t="str">
        <f t="shared" si="231"/>
        <v/>
      </c>
      <c r="Y1394" s="630" t="str">
        <f>IF(W1394="","",W1394*'Step 1  Fixed Inputs'!$B$8)</f>
        <v/>
      </c>
    </row>
    <row r="1395" spans="2:25" hidden="1">
      <c r="B1395" s="407"/>
      <c r="C1395" s="526"/>
      <c r="D1395" s="562"/>
      <c r="E1395" s="542"/>
      <c r="F1395" s="442"/>
      <c r="G1395" s="637"/>
      <c r="H1395" s="532"/>
      <c r="I1395" s="647"/>
      <c r="J1395" s="649"/>
      <c r="K1395" s="441" t="str">
        <f>IF(C1395="","",VLOOKUP(C1395,'Reference 10.0 EULs'!$D$2:$E$120,2,))</f>
        <v/>
      </c>
      <c r="L1395" s="196" t="str">
        <f t="shared" si="226"/>
        <v/>
      </c>
      <c r="M1395" s="198" t="str">
        <f t="shared" si="228"/>
        <v/>
      </c>
      <c r="N1395" s="198"/>
      <c r="O1395" s="198"/>
      <c r="P1395" s="197" t="str">
        <f t="shared" si="227"/>
        <v/>
      </c>
      <c r="Q1395" s="199" t="str">
        <f t="shared" si="229"/>
        <v/>
      </c>
      <c r="R1395" s="200" t="str">
        <f>IF(K1395="","",'Step 1  Fixed Inputs'!$B$3*(1+'Step 1  Fixed Inputs'!$B$7)/('Step 1  Fixed Inputs'!$B$5-'Step 1  Fixed Inputs'!$B$7)*(1-((1+'Step 1  Fixed Inputs'!$B$7)/(1+'Step 1  Fixed Inputs'!$B$5))^$K1395))</f>
        <v/>
      </c>
      <c r="S1395" s="201" t="str">
        <f>IF(K1395="","",'Step 1  Fixed Inputs'!$B$4*(1+'Step 1  Fixed Inputs'!$B$7)/('Step 1  Fixed Inputs'!$B$5-'Step 1  Fixed Inputs'!$B$7)*(1-((1+'Step 1  Fixed Inputs'!$B$7)/(1+'Step 1  Fixed Inputs'!$B$5))^$K1395))</f>
        <v/>
      </c>
      <c r="T1395" s="202" t="str">
        <f>IF(K1395="","",R1395*#REF!)</f>
        <v/>
      </c>
      <c r="U1395" s="202" t="str">
        <f>IF(K1395="","",S1395*#REF!)</f>
        <v/>
      </c>
      <c r="V1395" s="200" t="str">
        <f>IF(K1395="","",R1395*#REF!+S1395*#REF!)</f>
        <v/>
      </c>
      <c r="W1395" s="256" t="str">
        <f t="shared" si="230"/>
        <v/>
      </c>
      <c r="X1395" s="259" t="str">
        <f t="shared" si="231"/>
        <v/>
      </c>
      <c r="Y1395" s="630" t="str">
        <f>IF(W1395="","",W1395*'Step 1  Fixed Inputs'!$B$8)</f>
        <v/>
      </c>
    </row>
    <row r="1396" spans="2:25" hidden="1">
      <c r="B1396" s="407"/>
      <c r="C1396" s="526"/>
      <c r="D1396" s="562"/>
      <c r="E1396" s="542"/>
      <c r="F1396" s="442"/>
      <c r="G1396" s="637"/>
      <c r="H1396" s="532"/>
      <c r="I1396" s="647"/>
      <c r="J1396" s="649"/>
      <c r="K1396" s="441" t="str">
        <f>IF(C1396="","",VLOOKUP(C1396,'Reference 10.0 EULs'!$D$2:$E$120,2,))</f>
        <v/>
      </c>
      <c r="L1396" s="196" t="str">
        <f t="shared" si="226"/>
        <v/>
      </c>
      <c r="M1396" s="198" t="str">
        <f t="shared" si="228"/>
        <v/>
      </c>
      <c r="N1396" s="198"/>
      <c r="O1396" s="198"/>
      <c r="P1396" s="197" t="str">
        <f t="shared" si="227"/>
        <v/>
      </c>
      <c r="Q1396" s="199" t="str">
        <f t="shared" si="229"/>
        <v/>
      </c>
      <c r="R1396" s="200" t="str">
        <f>IF(K1396="","",'Step 1  Fixed Inputs'!$B$3*(1+'Step 1  Fixed Inputs'!$B$7)/('Step 1  Fixed Inputs'!$B$5-'Step 1  Fixed Inputs'!$B$7)*(1-((1+'Step 1  Fixed Inputs'!$B$7)/(1+'Step 1  Fixed Inputs'!$B$5))^$K1396))</f>
        <v/>
      </c>
      <c r="S1396" s="201" t="str">
        <f>IF(K1396="","",'Step 1  Fixed Inputs'!$B$4*(1+'Step 1  Fixed Inputs'!$B$7)/('Step 1  Fixed Inputs'!$B$5-'Step 1  Fixed Inputs'!$B$7)*(1-((1+'Step 1  Fixed Inputs'!$B$7)/(1+'Step 1  Fixed Inputs'!$B$5))^$K1396))</f>
        <v/>
      </c>
      <c r="T1396" s="202" t="str">
        <f>IF(K1396="","",R1396*#REF!)</f>
        <v/>
      </c>
      <c r="U1396" s="202" t="str">
        <f>IF(K1396="","",S1396*#REF!)</f>
        <v/>
      </c>
      <c r="V1396" s="200" t="str">
        <f>IF(K1396="","",R1396*#REF!+S1396*#REF!)</f>
        <v/>
      </c>
      <c r="W1396" s="256" t="str">
        <f t="shared" si="230"/>
        <v/>
      </c>
      <c r="X1396" s="259" t="str">
        <f t="shared" si="231"/>
        <v/>
      </c>
      <c r="Y1396" s="630" t="str">
        <f>IF(W1396="","",W1396*'Step 1  Fixed Inputs'!$B$8)</f>
        <v/>
      </c>
    </row>
    <row r="1397" spans="2:25" hidden="1">
      <c r="B1397" s="407"/>
      <c r="C1397" s="526"/>
      <c r="D1397" s="562"/>
      <c r="E1397" s="542"/>
      <c r="F1397" s="442"/>
      <c r="G1397" s="637"/>
      <c r="H1397" s="532"/>
      <c r="I1397" s="647"/>
      <c r="J1397" s="649"/>
      <c r="K1397" s="441" t="str">
        <f>IF(C1397="","",VLOOKUP(C1397,'Reference 10.0 EULs'!$D$2:$E$120,2,))</f>
        <v/>
      </c>
      <c r="L1397" s="196" t="str">
        <f t="shared" si="226"/>
        <v/>
      </c>
      <c r="M1397" s="198" t="str">
        <f t="shared" si="228"/>
        <v/>
      </c>
      <c r="N1397" s="198"/>
      <c r="O1397" s="198"/>
      <c r="P1397" s="197" t="str">
        <f t="shared" si="227"/>
        <v/>
      </c>
      <c r="Q1397" s="199" t="str">
        <f t="shared" si="229"/>
        <v/>
      </c>
      <c r="R1397" s="200" t="str">
        <f>IF(K1397="","",'Step 1  Fixed Inputs'!$B$3*(1+'Step 1  Fixed Inputs'!$B$7)/('Step 1  Fixed Inputs'!$B$5-'Step 1  Fixed Inputs'!$B$7)*(1-((1+'Step 1  Fixed Inputs'!$B$7)/(1+'Step 1  Fixed Inputs'!$B$5))^$K1397))</f>
        <v/>
      </c>
      <c r="S1397" s="201" t="str">
        <f>IF(K1397="","",'Step 1  Fixed Inputs'!$B$4*(1+'Step 1  Fixed Inputs'!$B$7)/('Step 1  Fixed Inputs'!$B$5-'Step 1  Fixed Inputs'!$B$7)*(1-((1+'Step 1  Fixed Inputs'!$B$7)/(1+'Step 1  Fixed Inputs'!$B$5))^$K1397))</f>
        <v/>
      </c>
      <c r="T1397" s="202" t="str">
        <f>IF(K1397="","",R1397*#REF!)</f>
        <v/>
      </c>
      <c r="U1397" s="202" t="str">
        <f>IF(K1397="","",S1397*#REF!)</f>
        <v/>
      </c>
      <c r="V1397" s="200" t="str">
        <f>IF(K1397="","",R1397*#REF!+S1397*#REF!)</f>
        <v/>
      </c>
      <c r="W1397" s="256" t="str">
        <f t="shared" si="230"/>
        <v/>
      </c>
      <c r="X1397" s="259" t="str">
        <f t="shared" si="231"/>
        <v/>
      </c>
      <c r="Y1397" s="630" t="str">
        <f>IF(W1397="","",W1397*'Step 1  Fixed Inputs'!$B$8)</f>
        <v/>
      </c>
    </row>
    <row r="1398" spans="2:25" hidden="1">
      <c r="B1398" s="407"/>
      <c r="C1398" s="526"/>
      <c r="D1398" s="562"/>
      <c r="E1398" s="542"/>
      <c r="F1398" s="442"/>
      <c r="G1398" s="637"/>
      <c r="H1398" s="532"/>
      <c r="I1398" s="647"/>
      <c r="J1398" s="649"/>
      <c r="K1398" s="441" t="str">
        <f>IF(C1398="","",VLOOKUP(C1398,'Reference 10.0 EULs'!$D$2:$E$120,2,))</f>
        <v/>
      </c>
      <c r="L1398" s="196" t="str">
        <f t="shared" si="226"/>
        <v/>
      </c>
      <c r="M1398" s="198" t="str">
        <f t="shared" si="228"/>
        <v/>
      </c>
      <c r="N1398" s="198"/>
      <c r="O1398" s="198"/>
      <c r="P1398" s="197" t="str">
        <f t="shared" si="227"/>
        <v/>
      </c>
      <c r="Q1398" s="199" t="str">
        <f t="shared" si="229"/>
        <v/>
      </c>
      <c r="R1398" s="200" t="str">
        <f>IF(K1398="","",'Step 1  Fixed Inputs'!$B$3*(1+'Step 1  Fixed Inputs'!$B$7)/('Step 1  Fixed Inputs'!$B$5-'Step 1  Fixed Inputs'!$B$7)*(1-((1+'Step 1  Fixed Inputs'!$B$7)/(1+'Step 1  Fixed Inputs'!$B$5))^$K1398))</f>
        <v/>
      </c>
      <c r="S1398" s="201" t="str">
        <f>IF(K1398="","",'Step 1  Fixed Inputs'!$B$4*(1+'Step 1  Fixed Inputs'!$B$7)/('Step 1  Fixed Inputs'!$B$5-'Step 1  Fixed Inputs'!$B$7)*(1-((1+'Step 1  Fixed Inputs'!$B$7)/(1+'Step 1  Fixed Inputs'!$B$5))^$K1398))</f>
        <v/>
      </c>
      <c r="T1398" s="202" t="str">
        <f>IF(K1398="","",R1398*#REF!)</f>
        <v/>
      </c>
      <c r="U1398" s="202" t="str">
        <f>IF(K1398="","",S1398*#REF!)</f>
        <v/>
      </c>
      <c r="V1398" s="200" t="str">
        <f>IF(K1398="","",R1398*#REF!+S1398*#REF!)</f>
        <v/>
      </c>
      <c r="W1398" s="256" t="str">
        <f t="shared" si="230"/>
        <v/>
      </c>
      <c r="X1398" s="259" t="str">
        <f t="shared" si="231"/>
        <v/>
      </c>
      <c r="Y1398" s="630" t="str">
        <f>IF(W1398="","",W1398*'Step 1  Fixed Inputs'!$B$8)</f>
        <v/>
      </c>
    </row>
    <row r="1399" spans="2:25" hidden="1">
      <c r="B1399" s="407"/>
      <c r="C1399" s="526"/>
      <c r="D1399" s="562"/>
      <c r="E1399" s="542"/>
      <c r="F1399" s="442"/>
      <c r="G1399" s="637"/>
      <c r="H1399" s="532"/>
      <c r="I1399" s="647"/>
      <c r="J1399" s="649"/>
      <c r="K1399" s="441" t="str">
        <f>IF(C1399="","",VLOOKUP(C1399,'Reference 10.0 EULs'!$D$2:$E$120,2,))</f>
        <v/>
      </c>
      <c r="L1399" s="196" t="str">
        <f t="shared" si="226"/>
        <v/>
      </c>
      <c r="M1399" s="198" t="str">
        <f t="shared" si="228"/>
        <v/>
      </c>
      <c r="N1399" s="198"/>
      <c r="O1399" s="198"/>
      <c r="P1399" s="197" t="str">
        <f t="shared" si="227"/>
        <v/>
      </c>
      <c r="Q1399" s="199" t="str">
        <f t="shared" si="229"/>
        <v/>
      </c>
      <c r="R1399" s="200" t="str">
        <f>IF(K1399="","",'Step 1  Fixed Inputs'!$B$3*(1+'Step 1  Fixed Inputs'!$B$7)/('Step 1  Fixed Inputs'!$B$5-'Step 1  Fixed Inputs'!$B$7)*(1-((1+'Step 1  Fixed Inputs'!$B$7)/(1+'Step 1  Fixed Inputs'!$B$5))^$K1399))</f>
        <v/>
      </c>
      <c r="S1399" s="201" t="str">
        <f>IF(K1399="","",'Step 1  Fixed Inputs'!$B$4*(1+'Step 1  Fixed Inputs'!$B$7)/('Step 1  Fixed Inputs'!$B$5-'Step 1  Fixed Inputs'!$B$7)*(1-((1+'Step 1  Fixed Inputs'!$B$7)/(1+'Step 1  Fixed Inputs'!$B$5))^$K1399))</f>
        <v/>
      </c>
      <c r="T1399" s="202" t="str">
        <f>IF(K1399="","",R1399*#REF!)</f>
        <v/>
      </c>
      <c r="U1399" s="202" t="str">
        <f>IF(K1399="","",S1399*#REF!)</f>
        <v/>
      </c>
      <c r="V1399" s="200" t="str">
        <f>IF(K1399="","",R1399*#REF!+S1399*#REF!)</f>
        <v/>
      </c>
      <c r="W1399" s="256" t="str">
        <f t="shared" si="230"/>
        <v/>
      </c>
      <c r="X1399" s="259" t="str">
        <f t="shared" si="231"/>
        <v/>
      </c>
      <c r="Y1399" s="630" t="str">
        <f>IF(W1399="","",W1399*'Step 1  Fixed Inputs'!$B$8)</f>
        <v/>
      </c>
    </row>
    <row r="1400" spans="2:25" hidden="1">
      <c r="B1400" s="407"/>
      <c r="C1400" s="526"/>
      <c r="D1400" s="562"/>
      <c r="E1400" s="542"/>
      <c r="F1400" s="442"/>
      <c r="G1400" s="637"/>
      <c r="H1400" s="532"/>
      <c r="I1400" s="647"/>
      <c r="J1400" s="649"/>
      <c r="K1400" s="441" t="str">
        <f>IF(C1400="","",VLOOKUP(C1400,'Reference 10.0 EULs'!$D$2:$E$120,2,))</f>
        <v/>
      </c>
      <c r="L1400" s="196" t="str">
        <f t="shared" si="226"/>
        <v/>
      </c>
      <c r="M1400" s="198" t="str">
        <f t="shared" si="228"/>
        <v/>
      </c>
      <c r="N1400" s="198"/>
      <c r="O1400" s="198"/>
      <c r="P1400" s="197" t="str">
        <f t="shared" si="227"/>
        <v/>
      </c>
      <c r="Q1400" s="199" t="str">
        <f t="shared" si="229"/>
        <v/>
      </c>
      <c r="R1400" s="200" t="str">
        <f>IF(K1400="","",'Step 1  Fixed Inputs'!$B$3*(1+'Step 1  Fixed Inputs'!$B$7)/('Step 1  Fixed Inputs'!$B$5-'Step 1  Fixed Inputs'!$B$7)*(1-((1+'Step 1  Fixed Inputs'!$B$7)/(1+'Step 1  Fixed Inputs'!$B$5))^$K1400))</f>
        <v/>
      </c>
      <c r="S1400" s="201" t="str">
        <f>IF(K1400="","",'Step 1  Fixed Inputs'!$B$4*(1+'Step 1  Fixed Inputs'!$B$7)/('Step 1  Fixed Inputs'!$B$5-'Step 1  Fixed Inputs'!$B$7)*(1-((1+'Step 1  Fixed Inputs'!$B$7)/(1+'Step 1  Fixed Inputs'!$B$5))^$K1400))</f>
        <v/>
      </c>
      <c r="T1400" s="202" t="str">
        <f>IF(K1400="","",R1400*#REF!)</f>
        <v/>
      </c>
      <c r="U1400" s="202" t="str">
        <f>IF(K1400="","",S1400*#REF!)</f>
        <v/>
      </c>
      <c r="V1400" s="200" t="str">
        <f>IF(K1400="","",R1400*#REF!+S1400*#REF!)</f>
        <v/>
      </c>
      <c r="W1400" s="256" t="str">
        <f t="shared" si="230"/>
        <v/>
      </c>
      <c r="X1400" s="259" t="str">
        <f t="shared" si="231"/>
        <v/>
      </c>
      <c r="Y1400" s="630" t="str">
        <f>IF(W1400="","",W1400*'Step 1  Fixed Inputs'!$B$8)</f>
        <v/>
      </c>
    </row>
    <row r="1401" spans="2:25" hidden="1">
      <c r="B1401" s="407"/>
      <c r="C1401" s="526"/>
      <c r="D1401" s="562"/>
      <c r="E1401" s="542"/>
      <c r="F1401" s="442"/>
      <c r="G1401" s="637"/>
      <c r="H1401" s="532"/>
      <c r="I1401" s="647"/>
      <c r="J1401" s="649"/>
      <c r="K1401" s="441" t="str">
        <f>IF(C1401="","",VLOOKUP(C1401,'Reference 10.0 EULs'!$D$2:$E$120,2,))</f>
        <v/>
      </c>
      <c r="L1401" s="196" t="str">
        <f t="shared" si="226"/>
        <v/>
      </c>
      <c r="M1401" s="198" t="str">
        <f t="shared" si="228"/>
        <v/>
      </c>
      <c r="N1401" s="198"/>
      <c r="O1401" s="198"/>
      <c r="P1401" s="197" t="str">
        <f t="shared" si="227"/>
        <v/>
      </c>
      <c r="Q1401" s="199" t="str">
        <f t="shared" si="229"/>
        <v/>
      </c>
      <c r="R1401" s="200" t="str">
        <f>IF(K1401="","",'Step 1  Fixed Inputs'!$B$3*(1+'Step 1  Fixed Inputs'!$B$7)/('Step 1  Fixed Inputs'!$B$5-'Step 1  Fixed Inputs'!$B$7)*(1-((1+'Step 1  Fixed Inputs'!$B$7)/(1+'Step 1  Fixed Inputs'!$B$5))^$K1401))</f>
        <v/>
      </c>
      <c r="S1401" s="201" t="str">
        <f>IF(K1401="","",'Step 1  Fixed Inputs'!$B$4*(1+'Step 1  Fixed Inputs'!$B$7)/('Step 1  Fixed Inputs'!$B$5-'Step 1  Fixed Inputs'!$B$7)*(1-((1+'Step 1  Fixed Inputs'!$B$7)/(1+'Step 1  Fixed Inputs'!$B$5))^$K1401))</f>
        <v/>
      </c>
      <c r="T1401" s="202" t="str">
        <f>IF(K1401="","",R1401*#REF!)</f>
        <v/>
      </c>
      <c r="U1401" s="202" t="str">
        <f>IF(K1401="","",S1401*#REF!)</f>
        <v/>
      </c>
      <c r="V1401" s="200" t="str">
        <f>IF(K1401="","",R1401*#REF!+S1401*#REF!)</f>
        <v/>
      </c>
      <c r="W1401" s="256" t="str">
        <f t="shared" si="230"/>
        <v/>
      </c>
      <c r="X1401" s="259" t="str">
        <f t="shared" si="231"/>
        <v/>
      </c>
      <c r="Y1401" s="630" t="str">
        <f>IF(W1401="","",W1401*'Step 1  Fixed Inputs'!$B$8)</f>
        <v/>
      </c>
    </row>
    <row r="1402" spans="2:25" hidden="1">
      <c r="B1402" s="407"/>
      <c r="C1402" s="526"/>
      <c r="D1402" s="562"/>
      <c r="E1402" s="542"/>
      <c r="F1402" s="442"/>
      <c r="G1402" s="637"/>
      <c r="H1402" s="532"/>
      <c r="I1402" s="647"/>
      <c r="J1402" s="649"/>
      <c r="K1402" s="441" t="str">
        <f>IF(C1402="","",VLOOKUP(C1402,'Reference 10.0 EULs'!$D$2:$E$120,2,))</f>
        <v/>
      </c>
      <c r="L1402" s="196" t="str">
        <f t="shared" si="226"/>
        <v/>
      </c>
      <c r="M1402" s="198" t="str">
        <f t="shared" si="228"/>
        <v/>
      </c>
      <c r="N1402" s="198"/>
      <c r="O1402" s="198"/>
      <c r="P1402" s="197" t="str">
        <f t="shared" si="227"/>
        <v/>
      </c>
      <c r="Q1402" s="199" t="str">
        <f t="shared" si="229"/>
        <v/>
      </c>
      <c r="R1402" s="200" t="str">
        <f>IF(K1402="","",'Step 1  Fixed Inputs'!$B$3*(1+'Step 1  Fixed Inputs'!$B$7)/('Step 1  Fixed Inputs'!$B$5-'Step 1  Fixed Inputs'!$B$7)*(1-((1+'Step 1  Fixed Inputs'!$B$7)/(1+'Step 1  Fixed Inputs'!$B$5))^$K1402))</f>
        <v/>
      </c>
      <c r="S1402" s="201" t="str">
        <f>IF(K1402="","",'Step 1  Fixed Inputs'!$B$4*(1+'Step 1  Fixed Inputs'!$B$7)/('Step 1  Fixed Inputs'!$B$5-'Step 1  Fixed Inputs'!$B$7)*(1-((1+'Step 1  Fixed Inputs'!$B$7)/(1+'Step 1  Fixed Inputs'!$B$5))^$K1402))</f>
        <v/>
      </c>
      <c r="T1402" s="202" t="str">
        <f>IF(K1402="","",R1402*#REF!)</f>
        <v/>
      </c>
      <c r="U1402" s="202" t="str">
        <f>IF(K1402="","",S1402*#REF!)</f>
        <v/>
      </c>
      <c r="V1402" s="200" t="str">
        <f>IF(K1402="","",R1402*#REF!+S1402*#REF!)</f>
        <v/>
      </c>
      <c r="W1402" s="256" t="str">
        <f t="shared" si="230"/>
        <v/>
      </c>
      <c r="X1402" s="259" t="str">
        <f t="shared" si="231"/>
        <v/>
      </c>
      <c r="Y1402" s="630" t="str">
        <f>IF(W1402="","",W1402*'Step 1  Fixed Inputs'!$B$8)</f>
        <v/>
      </c>
    </row>
    <row r="1403" spans="2:25" hidden="1">
      <c r="B1403" s="407"/>
      <c r="C1403" s="526"/>
      <c r="D1403" s="562"/>
      <c r="E1403" s="542"/>
      <c r="F1403" s="442"/>
      <c r="G1403" s="637"/>
      <c r="H1403" s="532"/>
      <c r="I1403" s="647"/>
      <c r="J1403" s="649"/>
      <c r="K1403" s="441" t="str">
        <f>IF(C1403="","",VLOOKUP(C1403,'Reference 10.0 EULs'!$D$2:$E$120,2,))</f>
        <v/>
      </c>
      <c r="L1403" s="196" t="str">
        <f t="shared" si="226"/>
        <v/>
      </c>
      <c r="M1403" s="198" t="str">
        <f t="shared" si="228"/>
        <v/>
      </c>
      <c r="N1403" s="198"/>
      <c r="O1403" s="198"/>
      <c r="P1403" s="197" t="str">
        <f t="shared" si="227"/>
        <v/>
      </c>
      <c r="Q1403" s="199" t="str">
        <f t="shared" si="229"/>
        <v/>
      </c>
      <c r="R1403" s="200" t="str">
        <f>IF(K1403="","",'Step 1  Fixed Inputs'!$B$3*(1+'Step 1  Fixed Inputs'!$B$7)/('Step 1  Fixed Inputs'!$B$5-'Step 1  Fixed Inputs'!$B$7)*(1-((1+'Step 1  Fixed Inputs'!$B$7)/(1+'Step 1  Fixed Inputs'!$B$5))^$K1403))</f>
        <v/>
      </c>
      <c r="S1403" s="201" t="str">
        <f>IF(K1403="","",'Step 1  Fixed Inputs'!$B$4*(1+'Step 1  Fixed Inputs'!$B$7)/('Step 1  Fixed Inputs'!$B$5-'Step 1  Fixed Inputs'!$B$7)*(1-((1+'Step 1  Fixed Inputs'!$B$7)/(1+'Step 1  Fixed Inputs'!$B$5))^$K1403))</f>
        <v/>
      </c>
      <c r="T1403" s="202" t="str">
        <f>IF(K1403="","",R1403*#REF!)</f>
        <v/>
      </c>
      <c r="U1403" s="202" t="str">
        <f>IF(K1403="","",S1403*#REF!)</f>
        <v/>
      </c>
      <c r="V1403" s="200" t="str">
        <f>IF(K1403="","",R1403*#REF!+S1403*#REF!)</f>
        <v/>
      </c>
      <c r="W1403" s="256" t="str">
        <f t="shared" si="230"/>
        <v/>
      </c>
      <c r="X1403" s="259" t="str">
        <f t="shared" si="231"/>
        <v/>
      </c>
      <c r="Y1403" s="630" t="str">
        <f>IF(W1403="","",W1403*'Step 1  Fixed Inputs'!$B$8)</f>
        <v/>
      </c>
    </row>
    <row r="1404" spans="2:25" hidden="1">
      <c r="B1404" s="407"/>
      <c r="C1404" s="526"/>
      <c r="D1404" s="562"/>
      <c r="E1404" s="542"/>
      <c r="F1404" s="442"/>
      <c r="G1404" s="637"/>
      <c r="H1404" s="532"/>
      <c r="I1404" s="647"/>
      <c r="J1404" s="649"/>
      <c r="K1404" s="441" t="str">
        <f>IF(C1404="","",VLOOKUP(C1404,'Reference 10.0 EULs'!$D$2:$E$120,2,))</f>
        <v/>
      </c>
      <c r="L1404" s="196" t="str">
        <f t="shared" si="226"/>
        <v/>
      </c>
      <c r="M1404" s="198" t="str">
        <f t="shared" si="228"/>
        <v/>
      </c>
      <c r="N1404" s="198"/>
      <c r="O1404" s="198"/>
      <c r="P1404" s="197" t="str">
        <f t="shared" si="227"/>
        <v/>
      </c>
      <c r="Q1404" s="199" t="str">
        <f t="shared" si="229"/>
        <v/>
      </c>
      <c r="R1404" s="200" t="str">
        <f>IF(K1404="","",'Step 1  Fixed Inputs'!$B$3*(1+'Step 1  Fixed Inputs'!$B$7)/('Step 1  Fixed Inputs'!$B$5-'Step 1  Fixed Inputs'!$B$7)*(1-((1+'Step 1  Fixed Inputs'!$B$7)/(1+'Step 1  Fixed Inputs'!$B$5))^$K1404))</f>
        <v/>
      </c>
      <c r="S1404" s="201" t="str">
        <f>IF(K1404="","",'Step 1  Fixed Inputs'!$B$4*(1+'Step 1  Fixed Inputs'!$B$7)/('Step 1  Fixed Inputs'!$B$5-'Step 1  Fixed Inputs'!$B$7)*(1-((1+'Step 1  Fixed Inputs'!$B$7)/(1+'Step 1  Fixed Inputs'!$B$5))^$K1404))</f>
        <v/>
      </c>
      <c r="T1404" s="202" t="str">
        <f>IF(K1404="","",R1404*#REF!)</f>
        <v/>
      </c>
      <c r="U1404" s="202" t="str">
        <f>IF(K1404="","",S1404*#REF!)</f>
        <v/>
      </c>
      <c r="V1404" s="200" t="str">
        <f>IF(K1404="","",R1404*#REF!+S1404*#REF!)</f>
        <v/>
      </c>
      <c r="W1404" s="256" t="str">
        <f t="shared" si="230"/>
        <v/>
      </c>
      <c r="X1404" s="259" t="str">
        <f t="shared" si="231"/>
        <v/>
      </c>
      <c r="Y1404" s="630" t="str">
        <f>IF(W1404="","",W1404*'Step 1  Fixed Inputs'!$B$8)</f>
        <v/>
      </c>
    </row>
    <row r="1405" spans="2:25" hidden="1">
      <c r="B1405" s="407"/>
      <c r="C1405" s="526"/>
      <c r="D1405" s="562"/>
      <c r="E1405" s="542"/>
      <c r="F1405" s="442"/>
      <c r="G1405" s="637"/>
      <c r="H1405" s="532"/>
      <c r="I1405" s="647"/>
      <c r="J1405" s="649"/>
      <c r="K1405" s="441" t="str">
        <f>IF(C1405="","",VLOOKUP(C1405,'Reference 10.0 EULs'!$D$2:$E$120,2,))</f>
        <v/>
      </c>
      <c r="L1405" s="196" t="str">
        <f t="shared" si="226"/>
        <v/>
      </c>
      <c r="M1405" s="198" t="str">
        <f t="shared" si="228"/>
        <v/>
      </c>
      <c r="N1405" s="198"/>
      <c r="O1405" s="198"/>
      <c r="P1405" s="197" t="str">
        <f t="shared" si="227"/>
        <v/>
      </c>
      <c r="Q1405" s="199" t="str">
        <f t="shared" si="229"/>
        <v/>
      </c>
      <c r="R1405" s="200" t="str">
        <f>IF(K1405="","",'Step 1  Fixed Inputs'!$B$3*(1+'Step 1  Fixed Inputs'!$B$7)/('Step 1  Fixed Inputs'!$B$5-'Step 1  Fixed Inputs'!$B$7)*(1-((1+'Step 1  Fixed Inputs'!$B$7)/(1+'Step 1  Fixed Inputs'!$B$5))^$K1405))</f>
        <v/>
      </c>
      <c r="S1405" s="201" t="str">
        <f>IF(K1405="","",'Step 1  Fixed Inputs'!$B$4*(1+'Step 1  Fixed Inputs'!$B$7)/('Step 1  Fixed Inputs'!$B$5-'Step 1  Fixed Inputs'!$B$7)*(1-((1+'Step 1  Fixed Inputs'!$B$7)/(1+'Step 1  Fixed Inputs'!$B$5))^$K1405))</f>
        <v/>
      </c>
      <c r="T1405" s="202" t="str">
        <f>IF(K1405="","",R1405*#REF!)</f>
        <v/>
      </c>
      <c r="U1405" s="202" t="str">
        <f>IF(K1405="","",S1405*#REF!)</f>
        <v/>
      </c>
      <c r="V1405" s="200" t="str">
        <f>IF(K1405="","",R1405*#REF!+S1405*#REF!)</f>
        <v/>
      </c>
      <c r="W1405" s="256" t="str">
        <f t="shared" si="230"/>
        <v/>
      </c>
      <c r="X1405" s="259" t="str">
        <f t="shared" si="231"/>
        <v/>
      </c>
      <c r="Y1405" s="630" t="str">
        <f>IF(W1405="","",W1405*'Step 1  Fixed Inputs'!$B$8)</f>
        <v/>
      </c>
    </row>
    <row r="1406" spans="2:25" hidden="1">
      <c r="B1406" s="407"/>
      <c r="C1406" s="526"/>
      <c r="D1406" s="562"/>
      <c r="E1406" s="542"/>
      <c r="F1406" s="442"/>
      <c r="G1406" s="637"/>
      <c r="H1406" s="532"/>
      <c r="I1406" s="647"/>
      <c r="J1406" s="649"/>
      <c r="K1406" s="441" t="str">
        <f>IF(C1406="","",VLOOKUP(C1406,'Reference 10.0 EULs'!$D$2:$E$120,2,))</f>
        <v/>
      </c>
      <c r="L1406" s="196" t="str">
        <f t="shared" si="226"/>
        <v/>
      </c>
      <c r="M1406" s="198" t="str">
        <f t="shared" si="228"/>
        <v/>
      </c>
      <c r="N1406" s="198"/>
      <c r="O1406" s="198"/>
      <c r="P1406" s="197" t="str">
        <f t="shared" si="227"/>
        <v/>
      </c>
      <c r="Q1406" s="199" t="str">
        <f t="shared" si="229"/>
        <v/>
      </c>
      <c r="R1406" s="200" t="str">
        <f>IF(K1406="","",'Step 1  Fixed Inputs'!$B$3*(1+'Step 1  Fixed Inputs'!$B$7)/('Step 1  Fixed Inputs'!$B$5-'Step 1  Fixed Inputs'!$B$7)*(1-((1+'Step 1  Fixed Inputs'!$B$7)/(1+'Step 1  Fixed Inputs'!$B$5))^$K1406))</f>
        <v/>
      </c>
      <c r="S1406" s="201" t="str">
        <f>IF(K1406="","",'Step 1  Fixed Inputs'!$B$4*(1+'Step 1  Fixed Inputs'!$B$7)/('Step 1  Fixed Inputs'!$B$5-'Step 1  Fixed Inputs'!$B$7)*(1-((1+'Step 1  Fixed Inputs'!$B$7)/(1+'Step 1  Fixed Inputs'!$B$5))^$K1406))</f>
        <v/>
      </c>
      <c r="T1406" s="202" t="str">
        <f>IF(K1406="","",R1406*#REF!)</f>
        <v/>
      </c>
      <c r="U1406" s="202" t="str">
        <f>IF(K1406="","",S1406*#REF!)</f>
        <v/>
      </c>
      <c r="V1406" s="200" t="str">
        <f>IF(K1406="","",R1406*#REF!+S1406*#REF!)</f>
        <v/>
      </c>
      <c r="W1406" s="256" t="str">
        <f t="shared" si="230"/>
        <v/>
      </c>
      <c r="X1406" s="259" t="str">
        <f t="shared" si="231"/>
        <v/>
      </c>
      <c r="Y1406" s="630" t="str">
        <f>IF(W1406="","",W1406*'Step 1  Fixed Inputs'!$B$8)</f>
        <v/>
      </c>
    </row>
    <row r="1407" spans="2:25" hidden="1">
      <c r="B1407" s="407"/>
      <c r="C1407" s="526"/>
      <c r="D1407" s="562"/>
      <c r="E1407" s="542"/>
      <c r="F1407" s="442"/>
      <c r="G1407" s="637"/>
      <c r="H1407" s="532"/>
      <c r="I1407" s="647"/>
      <c r="J1407" s="649"/>
      <c r="K1407" s="441" t="str">
        <f>IF(C1407="","",VLOOKUP(C1407,'Reference 10.0 EULs'!$D$2:$E$120,2,))</f>
        <v/>
      </c>
      <c r="L1407" s="196" t="str">
        <f t="shared" si="226"/>
        <v/>
      </c>
      <c r="M1407" s="198" t="str">
        <f t="shared" si="228"/>
        <v/>
      </c>
      <c r="N1407" s="198"/>
      <c r="O1407" s="198"/>
      <c r="P1407" s="197" t="str">
        <f t="shared" si="227"/>
        <v/>
      </c>
      <c r="Q1407" s="199" t="str">
        <f t="shared" si="229"/>
        <v/>
      </c>
      <c r="R1407" s="200" t="str">
        <f>IF(K1407="","",'Step 1  Fixed Inputs'!$B$3*(1+'Step 1  Fixed Inputs'!$B$7)/('Step 1  Fixed Inputs'!$B$5-'Step 1  Fixed Inputs'!$B$7)*(1-((1+'Step 1  Fixed Inputs'!$B$7)/(1+'Step 1  Fixed Inputs'!$B$5))^$K1407))</f>
        <v/>
      </c>
      <c r="S1407" s="201" t="str">
        <f>IF(K1407="","",'Step 1  Fixed Inputs'!$B$4*(1+'Step 1  Fixed Inputs'!$B$7)/('Step 1  Fixed Inputs'!$B$5-'Step 1  Fixed Inputs'!$B$7)*(1-((1+'Step 1  Fixed Inputs'!$B$7)/(1+'Step 1  Fixed Inputs'!$B$5))^$K1407))</f>
        <v/>
      </c>
      <c r="T1407" s="202" t="str">
        <f>IF(K1407="","",R1407*#REF!)</f>
        <v/>
      </c>
      <c r="U1407" s="202" t="str">
        <f>IF(K1407="","",S1407*#REF!)</f>
        <v/>
      </c>
      <c r="V1407" s="200" t="str">
        <f>IF(K1407="","",R1407*#REF!+S1407*#REF!)</f>
        <v/>
      </c>
      <c r="W1407" s="256" t="str">
        <f t="shared" si="230"/>
        <v/>
      </c>
      <c r="X1407" s="259" t="str">
        <f t="shared" si="231"/>
        <v/>
      </c>
      <c r="Y1407" s="630" t="str">
        <f>IF(W1407="","",W1407*'Step 1  Fixed Inputs'!$B$8)</f>
        <v/>
      </c>
    </row>
    <row r="1408" spans="2:25" hidden="1">
      <c r="B1408" s="407"/>
      <c r="C1408" s="526"/>
      <c r="D1408" s="562"/>
      <c r="E1408" s="542"/>
      <c r="F1408" s="442"/>
      <c r="G1408" s="637"/>
      <c r="H1408" s="532"/>
      <c r="I1408" s="647"/>
      <c r="J1408" s="649"/>
      <c r="K1408" s="441" t="str">
        <f>IF(C1408="","",VLOOKUP(C1408,'Reference 10.0 EULs'!$D$2:$E$120,2,))</f>
        <v/>
      </c>
      <c r="L1408" s="196" t="str">
        <f t="shared" si="226"/>
        <v/>
      </c>
      <c r="M1408" s="198" t="str">
        <f t="shared" si="228"/>
        <v/>
      </c>
      <c r="N1408" s="198"/>
      <c r="O1408" s="198"/>
      <c r="P1408" s="197" t="str">
        <f t="shared" si="227"/>
        <v/>
      </c>
      <c r="Q1408" s="199" t="str">
        <f t="shared" si="229"/>
        <v/>
      </c>
      <c r="R1408" s="200" t="str">
        <f>IF(K1408="","",'Step 1  Fixed Inputs'!$B$3*(1+'Step 1  Fixed Inputs'!$B$7)/('Step 1  Fixed Inputs'!$B$5-'Step 1  Fixed Inputs'!$B$7)*(1-((1+'Step 1  Fixed Inputs'!$B$7)/(1+'Step 1  Fixed Inputs'!$B$5))^$K1408))</f>
        <v/>
      </c>
      <c r="S1408" s="201" t="str">
        <f>IF(K1408="","",'Step 1  Fixed Inputs'!$B$4*(1+'Step 1  Fixed Inputs'!$B$7)/('Step 1  Fixed Inputs'!$B$5-'Step 1  Fixed Inputs'!$B$7)*(1-((1+'Step 1  Fixed Inputs'!$B$7)/(1+'Step 1  Fixed Inputs'!$B$5))^$K1408))</f>
        <v/>
      </c>
      <c r="T1408" s="202" t="str">
        <f>IF(K1408="","",R1408*#REF!)</f>
        <v/>
      </c>
      <c r="U1408" s="202" t="str">
        <f>IF(K1408="","",S1408*#REF!)</f>
        <v/>
      </c>
      <c r="V1408" s="200" t="str">
        <f>IF(K1408="","",R1408*#REF!+S1408*#REF!)</f>
        <v/>
      </c>
      <c r="W1408" s="256" t="str">
        <f t="shared" si="230"/>
        <v/>
      </c>
      <c r="X1408" s="259" t="str">
        <f t="shared" si="231"/>
        <v/>
      </c>
      <c r="Y1408" s="630" t="str">
        <f>IF(W1408="","",W1408*'Step 1  Fixed Inputs'!$B$8)</f>
        <v/>
      </c>
    </row>
    <row r="1409" spans="2:25" hidden="1">
      <c r="B1409" s="407"/>
      <c r="C1409" s="526"/>
      <c r="D1409" s="562"/>
      <c r="E1409" s="542"/>
      <c r="F1409" s="442"/>
      <c r="G1409" s="637"/>
      <c r="H1409" s="532"/>
      <c r="I1409" s="647"/>
      <c r="J1409" s="649"/>
      <c r="K1409" s="441" t="str">
        <f>IF(C1409="","",VLOOKUP(C1409,'Reference 10.0 EULs'!$D$2:$E$120,2,))</f>
        <v/>
      </c>
      <c r="L1409" s="196" t="str">
        <f t="shared" si="226"/>
        <v/>
      </c>
      <c r="M1409" s="198" t="str">
        <f t="shared" si="228"/>
        <v/>
      </c>
      <c r="N1409" s="198"/>
      <c r="O1409" s="198"/>
      <c r="P1409" s="197" t="str">
        <f t="shared" si="227"/>
        <v/>
      </c>
      <c r="Q1409" s="199" t="str">
        <f t="shared" si="229"/>
        <v/>
      </c>
      <c r="R1409" s="200" t="str">
        <f>IF(K1409="","",'Step 1  Fixed Inputs'!$B$3*(1+'Step 1  Fixed Inputs'!$B$7)/('Step 1  Fixed Inputs'!$B$5-'Step 1  Fixed Inputs'!$B$7)*(1-((1+'Step 1  Fixed Inputs'!$B$7)/(1+'Step 1  Fixed Inputs'!$B$5))^$K1409))</f>
        <v/>
      </c>
      <c r="S1409" s="201" t="str">
        <f>IF(K1409="","",'Step 1  Fixed Inputs'!$B$4*(1+'Step 1  Fixed Inputs'!$B$7)/('Step 1  Fixed Inputs'!$B$5-'Step 1  Fixed Inputs'!$B$7)*(1-((1+'Step 1  Fixed Inputs'!$B$7)/(1+'Step 1  Fixed Inputs'!$B$5))^$K1409))</f>
        <v/>
      </c>
      <c r="T1409" s="202" t="str">
        <f>IF(K1409="","",R1409*#REF!)</f>
        <v/>
      </c>
      <c r="U1409" s="202" t="str">
        <f>IF(K1409="","",S1409*#REF!)</f>
        <v/>
      </c>
      <c r="V1409" s="200" t="str">
        <f>IF(K1409="","",R1409*#REF!+S1409*#REF!)</f>
        <v/>
      </c>
      <c r="W1409" s="256" t="str">
        <f t="shared" si="230"/>
        <v/>
      </c>
      <c r="X1409" s="259" t="str">
        <f t="shared" si="231"/>
        <v/>
      </c>
      <c r="Y1409" s="630" t="str">
        <f>IF(W1409="","",W1409*'Step 1  Fixed Inputs'!$B$8)</f>
        <v/>
      </c>
    </row>
    <row r="1410" spans="2:25" hidden="1">
      <c r="B1410" s="407"/>
      <c r="C1410" s="526"/>
      <c r="D1410" s="562"/>
      <c r="E1410" s="542"/>
      <c r="F1410" s="442"/>
      <c r="G1410" s="637"/>
      <c r="H1410" s="532"/>
      <c r="I1410" s="647"/>
      <c r="J1410" s="649"/>
      <c r="K1410" s="441" t="str">
        <f>IF(C1410="","",VLOOKUP(C1410,'Reference 10.0 EULs'!$D$2:$E$120,2,))</f>
        <v/>
      </c>
      <c r="L1410" s="196" t="str">
        <f t="shared" si="226"/>
        <v/>
      </c>
      <c r="M1410" s="198" t="str">
        <f t="shared" si="228"/>
        <v/>
      </c>
      <c r="N1410" s="198"/>
      <c r="O1410" s="198"/>
      <c r="P1410" s="197" t="str">
        <f t="shared" si="227"/>
        <v/>
      </c>
      <c r="Q1410" s="199" t="str">
        <f t="shared" si="229"/>
        <v/>
      </c>
      <c r="R1410" s="200" t="str">
        <f>IF(K1410="","",'Step 1  Fixed Inputs'!$B$3*(1+'Step 1  Fixed Inputs'!$B$7)/('Step 1  Fixed Inputs'!$B$5-'Step 1  Fixed Inputs'!$B$7)*(1-((1+'Step 1  Fixed Inputs'!$B$7)/(1+'Step 1  Fixed Inputs'!$B$5))^$K1410))</f>
        <v/>
      </c>
      <c r="S1410" s="201" t="str">
        <f>IF(K1410="","",'Step 1  Fixed Inputs'!$B$4*(1+'Step 1  Fixed Inputs'!$B$7)/('Step 1  Fixed Inputs'!$B$5-'Step 1  Fixed Inputs'!$B$7)*(1-((1+'Step 1  Fixed Inputs'!$B$7)/(1+'Step 1  Fixed Inputs'!$B$5))^$K1410))</f>
        <v/>
      </c>
      <c r="T1410" s="202" t="str">
        <f>IF(K1410="","",R1410*#REF!)</f>
        <v/>
      </c>
      <c r="U1410" s="202" t="str">
        <f>IF(K1410="","",S1410*#REF!)</f>
        <v/>
      </c>
      <c r="V1410" s="200" t="str">
        <f>IF(K1410="","",R1410*#REF!+S1410*#REF!)</f>
        <v/>
      </c>
      <c r="W1410" s="256" t="str">
        <f t="shared" si="230"/>
        <v/>
      </c>
      <c r="X1410" s="259" t="str">
        <f t="shared" si="231"/>
        <v/>
      </c>
      <c r="Y1410" s="630" t="str">
        <f>IF(W1410="","",W1410*'Step 1  Fixed Inputs'!$B$8)</f>
        <v/>
      </c>
    </row>
    <row r="1411" spans="2:25" hidden="1">
      <c r="B1411" s="407"/>
      <c r="C1411" s="526"/>
      <c r="D1411" s="562"/>
      <c r="E1411" s="542"/>
      <c r="F1411" s="442"/>
      <c r="G1411" s="637"/>
      <c r="H1411" s="532"/>
      <c r="I1411" s="647"/>
      <c r="J1411" s="649"/>
      <c r="K1411" s="441" t="str">
        <f>IF(C1411="","",VLOOKUP(C1411,'Reference 10.0 EULs'!$D$2:$E$120,2,))</f>
        <v/>
      </c>
      <c r="L1411" s="196" t="str">
        <f t="shared" si="226"/>
        <v/>
      </c>
      <c r="M1411" s="198" t="str">
        <f t="shared" si="228"/>
        <v/>
      </c>
      <c r="N1411" s="198"/>
      <c r="O1411" s="198"/>
      <c r="P1411" s="197" t="str">
        <f t="shared" si="227"/>
        <v/>
      </c>
      <c r="Q1411" s="199" t="str">
        <f t="shared" si="229"/>
        <v/>
      </c>
      <c r="R1411" s="200" t="str">
        <f>IF(K1411="","",'Step 1  Fixed Inputs'!$B$3*(1+'Step 1  Fixed Inputs'!$B$7)/('Step 1  Fixed Inputs'!$B$5-'Step 1  Fixed Inputs'!$B$7)*(1-((1+'Step 1  Fixed Inputs'!$B$7)/(1+'Step 1  Fixed Inputs'!$B$5))^$K1411))</f>
        <v/>
      </c>
      <c r="S1411" s="201" t="str">
        <f>IF(K1411="","",'Step 1  Fixed Inputs'!$B$4*(1+'Step 1  Fixed Inputs'!$B$7)/('Step 1  Fixed Inputs'!$B$5-'Step 1  Fixed Inputs'!$B$7)*(1-((1+'Step 1  Fixed Inputs'!$B$7)/(1+'Step 1  Fixed Inputs'!$B$5))^$K1411))</f>
        <v/>
      </c>
      <c r="T1411" s="202" t="str">
        <f>IF(K1411="","",R1411*#REF!)</f>
        <v/>
      </c>
      <c r="U1411" s="202" t="str">
        <f>IF(K1411="","",S1411*#REF!)</f>
        <v/>
      </c>
      <c r="V1411" s="200" t="str">
        <f>IF(K1411="","",R1411*#REF!+S1411*#REF!)</f>
        <v/>
      </c>
      <c r="W1411" s="256" t="str">
        <f t="shared" si="230"/>
        <v/>
      </c>
      <c r="X1411" s="259" t="str">
        <f t="shared" si="231"/>
        <v/>
      </c>
      <c r="Y1411" s="630" t="str">
        <f>IF(W1411="","",W1411*'Step 1  Fixed Inputs'!$B$8)</f>
        <v/>
      </c>
    </row>
    <row r="1412" spans="2:25" hidden="1">
      <c r="B1412" s="407"/>
      <c r="C1412" s="526"/>
      <c r="D1412" s="562"/>
      <c r="E1412" s="542"/>
      <c r="F1412" s="442"/>
      <c r="G1412" s="637"/>
      <c r="H1412" s="532"/>
      <c r="I1412" s="647"/>
      <c r="J1412" s="649"/>
      <c r="K1412" s="441" t="str">
        <f>IF(C1412="","",VLOOKUP(C1412,'Reference 10.0 EULs'!$D$2:$E$120,2,))</f>
        <v/>
      </c>
      <c r="L1412" s="196" t="str">
        <f t="shared" si="226"/>
        <v/>
      </c>
      <c r="M1412" s="198" t="str">
        <f t="shared" si="228"/>
        <v/>
      </c>
      <c r="N1412" s="198"/>
      <c r="O1412" s="198"/>
      <c r="P1412" s="197" t="str">
        <f t="shared" si="227"/>
        <v/>
      </c>
      <c r="Q1412" s="199" t="str">
        <f t="shared" si="229"/>
        <v/>
      </c>
      <c r="R1412" s="200" t="str">
        <f>IF(K1412="","",'Step 1  Fixed Inputs'!$B$3*(1+'Step 1  Fixed Inputs'!$B$7)/('Step 1  Fixed Inputs'!$B$5-'Step 1  Fixed Inputs'!$B$7)*(1-((1+'Step 1  Fixed Inputs'!$B$7)/(1+'Step 1  Fixed Inputs'!$B$5))^$K1412))</f>
        <v/>
      </c>
      <c r="S1412" s="201" t="str">
        <f>IF(K1412="","",'Step 1  Fixed Inputs'!$B$4*(1+'Step 1  Fixed Inputs'!$B$7)/('Step 1  Fixed Inputs'!$B$5-'Step 1  Fixed Inputs'!$B$7)*(1-((1+'Step 1  Fixed Inputs'!$B$7)/(1+'Step 1  Fixed Inputs'!$B$5))^$K1412))</f>
        <v/>
      </c>
      <c r="T1412" s="202" t="str">
        <f>IF(K1412="","",R1412*#REF!)</f>
        <v/>
      </c>
      <c r="U1412" s="202" t="str">
        <f>IF(K1412="","",S1412*#REF!)</f>
        <v/>
      </c>
      <c r="V1412" s="200" t="str">
        <f>IF(K1412="","",R1412*#REF!+S1412*#REF!)</f>
        <v/>
      </c>
      <c r="W1412" s="256" t="str">
        <f t="shared" si="230"/>
        <v/>
      </c>
      <c r="X1412" s="259" t="str">
        <f t="shared" si="231"/>
        <v/>
      </c>
      <c r="Y1412" s="630" t="str">
        <f>IF(W1412="","",W1412*'Step 1  Fixed Inputs'!$B$8)</f>
        <v/>
      </c>
    </row>
    <row r="1413" spans="2:25" hidden="1">
      <c r="B1413" s="407"/>
      <c r="C1413" s="526"/>
      <c r="D1413" s="562"/>
      <c r="E1413" s="542"/>
      <c r="F1413" s="442"/>
      <c r="G1413" s="637"/>
      <c r="H1413" s="532"/>
      <c r="I1413" s="647"/>
      <c r="J1413" s="649"/>
      <c r="K1413" s="441" t="str">
        <f>IF(C1413="","",VLOOKUP(C1413,'Reference 10.0 EULs'!$D$2:$E$120,2,))</f>
        <v/>
      </c>
      <c r="L1413" s="196" t="str">
        <f t="shared" si="226"/>
        <v/>
      </c>
      <c r="M1413" s="198" t="str">
        <f t="shared" si="228"/>
        <v/>
      </c>
      <c r="N1413" s="198"/>
      <c r="O1413" s="198"/>
      <c r="P1413" s="197" t="str">
        <f t="shared" si="227"/>
        <v/>
      </c>
      <c r="Q1413" s="199" t="str">
        <f t="shared" si="229"/>
        <v/>
      </c>
      <c r="R1413" s="200" t="str">
        <f>IF(K1413="","",'Step 1  Fixed Inputs'!$B$3*(1+'Step 1  Fixed Inputs'!$B$7)/('Step 1  Fixed Inputs'!$B$5-'Step 1  Fixed Inputs'!$B$7)*(1-((1+'Step 1  Fixed Inputs'!$B$7)/(1+'Step 1  Fixed Inputs'!$B$5))^$K1413))</f>
        <v/>
      </c>
      <c r="S1413" s="201" t="str">
        <f>IF(K1413="","",'Step 1  Fixed Inputs'!$B$4*(1+'Step 1  Fixed Inputs'!$B$7)/('Step 1  Fixed Inputs'!$B$5-'Step 1  Fixed Inputs'!$B$7)*(1-((1+'Step 1  Fixed Inputs'!$B$7)/(1+'Step 1  Fixed Inputs'!$B$5))^$K1413))</f>
        <v/>
      </c>
      <c r="T1413" s="202" t="str">
        <f>IF(K1413="","",R1413*#REF!)</f>
        <v/>
      </c>
      <c r="U1413" s="202" t="str">
        <f>IF(K1413="","",S1413*#REF!)</f>
        <v/>
      </c>
      <c r="V1413" s="200" t="str">
        <f>IF(K1413="","",R1413*#REF!+S1413*#REF!)</f>
        <v/>
      </c>
      <c r="W1413" s="256" t="str">
        <f t="shared" si="230"/>
        <v/>
      </c>
      <c r="X1413" s="259" t="str">
        <f t="shared" si="231"/>
        <v/>
      </c>
      <c r="Y1413" s="630" t="str">
        <f>IF(W1413="","",W1413*'Step 1  Fixed Inputs'!$B$8)</f>
        <v/>
      </c>
    </row>
    <row r="1414" spans="2:25" hidden="1">
      <c r="B1414" s="407"/>
      <c r="C1414" s="526"/>
      <c r="D1414" s="562"/>
      <c r="E1414" s="542"/>
      <c r="F1414" s="442"/>
      <c r="G1414" s="637"/>
      <c r="H1414" s="532"/>
      <c r="I1414" s="647"/>
      <c r="J1414" s="649"/>
      <c r="K1414" s="441" t="str">
        <f>IF(C1414="","",VLOOKUP(C1414,'Reference 10.0 EULs'!$D$2:$E$120,2,))</f>
        <v/>
      </c>
      <c r="L1414" s="196" t="str">
        <f t="shared" si="226"/>
        <v/>
      </c>
      <c r="M1414" s="198" t="str">
        <f t="shared" si="228"/>
        <v/>
      </c>
      <c r="N1414" s="198"/>
      <c r="O1414" s="198"/>
      <c r="P1414" s="197" t="str">
        <f t="shared" si="227"/>
        <v/>
      </c>
      <c r="Q1414" s="199" t="str">
        <f t="shared" si="229"/>
        <v/>
      </c>
      <c r="R1414" s="200" t="str">
        <f>IF(K1414="","",'Step 1  Fixed Inputs'!$B$3*(1+'Step 1  Fixed Inputs'!$B$7)/('Step 1  Fixed Inputs'!$B$5-'Step 1  Fixed Inputs'!$B$7)*(1-((1+'Step 1  Fixed Inputs'!$B$7)/(1+'Step 1  Fixed Inputs'!$B$5))^$K1414))</f>
        <v/>
      </c>
      <c r="S1414" s="201" t="str">
        <f>IF(K1414="","",'Step 1  Fixed Inputs'!$B$4*(1+'Step 1  Fixed Inputs'!$B$7)/('Step 1  Fixed Inputs'!$B$5-'Step 1  Fixed Inputs'!$B$7)*(1-((1+'Step 1  Fixed Inputs'!$B$7)/(1+'Step 1  Fixed Inputs'!$B$5))^$K1414))</f>
        <v/>
      </c>
      <c r="T1414" s="202" t="str">
        <f>IF(K1414="","",R1414*#REF!)</f>
        <v/>
      </c>
      <c r="U1414" s="202" t="str">
        <f>IF(K1414="","",S1414*#REF!)</f>
        <v/>
      </c>
      <c r="V1414" s="200" t="str">
        <f>IF(K1414="","",R1414*#REF!+S1414*#REF!)</f>
        <v/>
      </c>
      <c r="W1414" s="256" t="str">
        <f t="shared" si="230"/>
        <v/>
      </c>
      <c r="X1414" s="259" t="str">
        <f t="shared" si="231"/>
        <v/>
      </c>
      <c r="Y1414" s="630" t="str">
        <f>IF(W1414="","",W1414*'Step 1  Fixed Inputs'!$B$8)</f>
        <v/>
      </c>
    </row>
    <row r="1415" spans="2:25" hidden="1">
      <c r="B1415" s="407"/>
      <c r="C1415" s="526"/>
      <c r="D1415" s="562"/>
      <c r="E1415" s="542"/>
      <c r="F1415" s="442"/>
      <c r="G1415" s="637"/>
      <c r="H1415" s="532"/>
      <c r="I1415" s="647"/>
      <c r="J1415" s="649"/>
      <c r="K1415" s="441" t="str">
        <f>IF(C1415="","",VLOOKUP(C1415,'Reference 10.0 EULs'!$D$2:$E$120,2,))</f>
        <v/>
      </c>
      <c r="L1415" s="196" t="str">
        <f t="shared" si="226"/>
        <v/>
      </c>
      <c r="M1415" s="198" t="str">
        <f t="shared" si="228"/>
        <v/>
      </c>
      <c r="N1415" s="198"/>
      <c r="O1415" s="198"/>
      <c r="P1415" s="197" t="str">
        <f t="shared" si="227"/>
        <v/>
      </c>
      <c r="Q1415" s="199" t="str">
        <f t="shared" si="229"/>
        <v/>
      </c>
      <c r="R1415" s="200" t="str">
        <f>IF(K1415="","",'Step 1  Fixed Inputs'!$B$3*(1+'Step 1  Fixed Inputs'!$B$7)/('Step 1  Fixed Inputs'!$B$5-'Step 1  Fixed Inputs'!$B$7)*(1-((1+'Step 1  Fixed Inputs'!$B$7)/(1+'Step 1  Fixed Inputs'!$B$5))^$K1415))</f>
        <v/>
      </c>
      <c r="S1415" s="201" t="str">
        <f>IF(K1415="","",'Step 1  Fixed Inputs'!$B$4*(1+'Step 1  Fixed Inputs'!$B$7)/('Step 1  Fixed Inputs'!$B$5-'Step 1  Fixed Inputs'!$B$7)*(1-((1+'Step 1  Fixed Inputs'!$B$7)/(1+'Step 1  Fixed Inputs'!$B$5))^$K1415))</f>
        <v/>
      </c>
      <c r="T1415" s="202" t="str">
        <f>IF(K1415="","",R1415*#REF!)</f>
        <v/>
      </c>
      <c r="U1415" s="202" t="str">
        <f>IF(K1415="","",S1415*#REF!)</f>
        <v/>
      </c>
      <c r="V1415" s="200" t="str">
        <f>IF(K1415="","",R1415*#REF!+S1415*#REF!)</f>
        <v/>
      </c>
      <c r="W1415" s="256" t="str">
        <f t="shared" si="230"/>
        <v/>
      </c>
      <c r="X1415" s="259" t="str">
        <f t="shared" si="231"/>
        <v/>
      </c>
      <c r="Y1415" s="630" t="str">
        <f>IF(W1415="","",W1415*'Step 1  Fixed Inputs'!$B$8)</f>
        <v/>
      </c>
    </row>
    <row r="1416" spans="2:25" hidden="1">
      <c r="B1416" s="407"/>
      <c r="C1416" s="526"/>
      <c r="D1416" s="562"/>
      <c r="E1416" s="542"/>
      <c r="F1416" s="442"/>
      <c r="G1416" s="637"/>
      <c r="H1416" s="532"/>
      <c r="I1416" s="647"/>
      <c r="J1416" s="649"/>
      <c r="K1416" s="441" t="str">
        <f>IF(C1416="","",VLOOKUP(C1416,'Reference 10.0 EULs'!$D$2:$E$120,2,))</f>
        <v/>
      </c>
      <c r="L1416" s="196" t="str">
        <f t="shared" si="226"/>
        <v/>
      </c>
      <c r="M1416" s="198" t="str">
        <f t="shared" si="228"/>
        <v/>
      </c>
      <c r="N1416" s="198"/>
      <c r="O1416" s="198"/>
      <c r="P1416" s="197" t="str">
        <f t="shared" si="227"/>
        <v/>
      </c>
      <c r="Q1416" s="199" t="str">
        <f t="shared" si="229"/>
        <v/>
      </c>
      <c r="R1416" s="200" t="str">
        <f>IF(K1416="","",'Step 1  Fixed Inputs'!$B$3*(1+'Step 1  Fixed Inputs'!$B$7)/('Step 1  Fixed Inputs'!$B$5-'Step 1  Fixed Inputs'!$B$7)*(1-((1+'Step 1  Fixed Inputs'!$B$7)/(1+'Step 1  Fixed Inputs'!$B$5))^$K1416))</f>
        <v/>
      </c>
      <c r="S1416" s="201" t="str">
        <f>IF(K1416="","",'Step 1  Fixed Inputs'!$B$4*(1+'Step 1  Fixed Inputs'!$B$7)/('Step 1  Fixed Inputs'!$B$5-'Step 1  Fixed Inputs'!$B$7)*(1-((1+'Step 1  Fixed Inputs'!$B$7)/(1+'Step 1  Fixed Inputs'!$B$5))^$K1416))</f>
        <v/>
      </c>
      <c r="T1416" s="202" t="str">
        <f>IF(K1416="","",R1416*#REF!)</f>
        <v/>
      </c>
      <c r="U1416" s="202" t="str">
        <f>IF(K1416="","",S1416*#REF!)</f>
        <v/>
      </c>
      <c r="V1416" s="200" t="str">
        <f>IF(K1416="","",R1416*#REF!+S1416*#REF!)</f>
        <v/>
      </c>
      <c r="W1416" s="256" t="str">
        <f t="shared" si="230"/>
        <v/>
      </c>
      <c r="X1416" s="259" t="str">
        <f t="shared" si="231"/>
        <v/>
      </c>
      <c r="Y1416" s="630" t="str">
        <f>IF(W1416="","",W1416*'Step 1  Fixed Inputs'!$B$8)</f>
        <v/>
      </c>
    </row>
    <row r="1417" spans="2:25" hidden="1">
      <c r="B1417" s="407"/>
      <c r="C1417" s="526"/>
      <c r="D1417" s="562"/>
      <c r="E1417" s="542"/>
      <c r="F1417" s="442"/>
      <c r="G1417" s="637"/>
      <c r="H1417" s="532"/>
      <c r="I1417" s="647"/>
      <c r="J1417" s="649"/>
      <c r="K1417" s="441" t="str">
        <f>IF(C1417="","",VLOOKUP(C1417,'Reference 10.0 EULs'!$D$2:$E$120,2,))</f>
        <v/>
      </c>
      <c r="L1417" s="196" t="str">
        <f t="shared" si="226"/>
        <v/>
      </c>
      <c r="M1417" s="198" t="str">
        <f t="shared" si="228"/>
        <v/>
      </c>
      <c r="N1417" s="198"/>
      <c r="O1417" s="198"/>
      <c r="P1417" s="197" t="str">
        <f t="shared" si="227"/>
        <v/>
      </c>
      <c r="Q1417" s="199" t="str">
        <f t="shared" si="229"/>
        <v/>
      </c>
      <c r="R1417" s="200" t="str">
        <f>IF(K1417="","",'Step 1  Fixed Inputs'!$B$3*(1+'Step 1  Fixed Inputs'!$B$7)/('Step 1  Fixed Inputs'!$B$5-'Step 1  Fixed Inputs'!$B$7)*(1-((1+'Step 1  Fixed Inputs'!$B$7)/(1+'Step 1  Fixed Inputs'!$B$5))^$K1417))</f>
        <v/>
      </c>
      <c r="S1417" s="201" t="str">
        <f>IF(K1417="","",'Step 1  Fixed Inputs'!$B$4*(1+'Step 1  Fixed Inputs'!$B$7)/('Step 1  Fixed Inputs'!$B$5-'Step 1  Fixed Inputs'!$B$7)*(1-((1+'Step 1  Fixed Inputs'!$B$7)/(1+'Step 1  Fixed Inputs'!$B$5))^$K1417))</f>
        <v/>
      </c>
      <c r="T1417" s="202" t="str">
        <f>IF(K1417="","",R1417*#REF!)</f>
        <v/>
      </c>
      <c r="U1417" s="202" t="str">
        <f>IF(K1417="","",S1417*#REF!)</f>
        <v/>
      </c>
      <c r="V1417" s="200" t="str">
        <f>IF(K1417="","",R1417*#REF!+S1417*#REF!)</f>
        <v/>
      </c>
      <c r="W1417" s="256" t="str">
        <f t="shared" si="230"/>
        <v/>
      </c>
      <c r="X1417" s="259" t="str">
        <f t="shared" si="231"/>
        <v/>
      </c>
      <c r="Y1417" s="630" t="str">
        <f>IF(W1417="","",W1417*'Step 1  Fixed Inputs'!$B$8)</f>
        <v/>
      </c>
    </row>
    <row r="1418" spans="2:25" hidden="1">
      <c r="B1418" s="407"/>
      <c r="C1418" s="526"/>
      <c r="D1418" s="562"/>
      <c r="E1418" s="542"/>
      <c r="F1418" s="442"/>
      <c r="G1418" s="637"/>
      <c r="H1418" s="532"/>
      <c r="I1418" s="647"/>
      <c r="J1418" s="649"/>
      <c r="K1418" s="441" t="str">
        <f>IF(C1418="","",VLOOKUP(C1418,'Reference 10.0 EULs'!$D$2:$E$120,2,))</f>
        <v/>
      </c>
      <c r="L1418" s="196" t="str">
        <f t="shared" si="226"/>
        <v/>
      </c>
      <c r="M1418" s="198" t="str">
        <f t="shared" si="228"/>
        <v/>
      </c>
      <c r="N1418" s="198"/>
      <c r="O1418" s="198"/>
      <c r="P1418" s="197" t="str">
        <f t="shared" si="227"/>
        <v/>
      </c>
      <c r="Q1418" s="199" t="str">
        <f t="shared" si="229"/>
        <v/>
      </c>
      <c r="R1418" s="200" t="str">
        <f>IF(K1418="","",'Step 1  Fixed Inputs'!$B$3*(1+'Step 1  Fixed Inputs'!$B$7)/('Step 1  Fixed Inputs'!$B$5-'Step 1  Fixed Inputs'!$B$7)*(1-((1+'Step 1  Fixed Inputs'!$B$7)/(1+'Step 1  Fixed Inputs'!$B$5))^$K1418))</f>
        <v/>
      </c>
      <c r="S1418" s="201" t="str">
        <f>IF(K1418="","",'Step 1  Fixed Inputs'!$B$4*(1+'Step 1  Fixed Inputs'!$B$7)/('Step 1  Fixed Inputs'!$B$5-'Step 1  Fixed Inputs'!$B$7)*(1-((1+'Step 1  Fixed Inputs'!$B$7)/(1+'Step 1  Fixed Inputs'!$B$5))^$K1418))</f>
        <v/>
      </c>
      <c r="T1418" s="202" t="str">
        <f>IF(K1418="","",R1418*#REF!)</f>
        <v/>
      </c>
      <c r="U1418" s="202" t="str">
        <f>IF(K1418="","",S1418*#REF!)</f>
        <v/>
      </c>
      <c r="V1418" s="200" t="str">
        <f>IF(K1418="","",R1418*#REF!+S1418*#REF!)</f>
        <v/>
      </c>
      <c r="W1418" s="256" t="str">
        <f t="shared" si="230"/>
        <v/>
      </c>
      <c r="X1418" s="259" t="str">
        <f t="shared" si="231"/>
        <v/>
      </c>
      <c r="Y1418" s="630" t="str">
        <f>IF(W1418="","",W1418*'Step 1  Fixed Inputs'!$B$8)</f>
        <v/>
      </c>
    </row>
    <row r="1419" spans="2:25" hidden="1">
      <c r="B1419" s="407"/>
      <c r="C1419" s="526"/>
      <c r="D1419" s="562"/>
      <c r="E1419" s="542"/>
      <c r="F1419" s="442"/>
      <c r="G1419" s="637"/>
      <c r="H1419" s="532"/>
      <c r="I1419" s="647"/>
      <c r="J1419" s="649"/>
      <c r="K1419" s="441" t="str">
        <f>IF(C1419="","",VLOOKUP(C1419,'Reference 10.0 EULs'!$D$2:$E$120,2,))</f>
        <v/>
      </c>
      <c r="L1419" s="196" t="str">
        <f t="shared" si="226"/>
        <v/>
      </c>
      <c r="M1419" s="198" t="str">
        <f t="shared" si="228"/>
        <v/>
      </c>
      <c r="N1419" s="198"/>
      <c r="O1419" s="198"/>
      <c r="P1419" s="197" t="str">
        <f t="shared" si="227"/>
        <v/>
      </c>
      <c r="Q1419" s="199" t="str">
        <f t="shared" si="229"/>
        <v/>
      </c>
      <c r="R1419" s="200" t="str">
        <f>IF(K1419="","",'Step 1  Fixed Inputs'!$B$3*(1+'Step 1  Fixed Inputs'!$B$7)/('Step 1  Fixed Inputs'!$B$5-'Step 1  Fixed Inputs'!$B$7)*(1-((1+'Step 1  Fixed Inputs'!$B$7)/(1+'Step 1  Fixed Inputs'!$B$5))^$K1419))</f>
        <v/>
      </c>
      <c r="S1419" s="201" t="str">
        <f>IF(K1419="","",'Step 1  Fixed Inputs'!$B$4*(1+'Step 1  Fixed Inputs'!$B$7)/('Step 1  Fixed Inputs'!$B$5-'Step 1  Fixed Inputs'!$B$7)*(1-((1+'Step 1  Fixed Inputs'!$B$7)/(1+'Step 1  Fixed Inputs'!$B$5))^$K1419))</f>
        <v/>
      </c>
      <c r="T1419" s="202" t="str">
        <f>IF(K1419="","",R1419*#REF!)</f>
        <v/>
      </c>
      <c r="U1419" s="202" t="str">
        <f>IF(K1419="","",S1419*#REF!)</f>
        <v/>
      </c>
      <c r="V1419" s="200" t="str">
        <f>IF(K1419="","",R1419*#REF!+S1419*#REF!)</f>
        <v/>
      </c>
      <c r="W1419" s="256" t="str">
        <f t="shared" si="230"/>
        <v/>
      </c>
      <c r="X1419" s="259" t="str">
        <f t="shared" si="231"/>
        <v/>
      </c>
      <c r="Y1419" s="630" t="str">
        <f>IF(W1419="","",W1419*'Step 1  Fixed Inputs'!$B$8)</f>
        <v/>
      </c>
    </row>
    <row r="1420" spans="2:25" hidden="1">
      <c r="B1420" s="407"/>
      <c r="C1420" s="526"/>
      <c r="D1420" s="562"/>
      <c r="E1420" s="542"/>
      <c r="F1420" s="442"/>
      <c r="G1420" s="637"/>
      <c r="H1420" s="532"/>
      <c r="I1420" s="647"/>
      <c r="J1420" s="649"/>
      <c r="K1420" s="441" t="str">
        <f>IF(C1420="","",VLOOKUP(C1420,'Reference 10.0 EULs'!$D$2:$E$120,2,))</f>
        <v/>
      </c>
      <c r="L1420" s="196" t="str">
        <f t="shared" si="226"/>
        <v/>
      </c>
      <c r="M1420" s="198" t="str">
        <f t="shared" si="228"/>
        <v/>
      </c>
      <c r="N1420" s="198"/>
      <c r="O1420" s="198"/>
      <c r="P1420" s="197" t="str">
        <f t="shared" si="227"/>
        <v/>
      </c>
      <c r="Q1420" s="199" t="str">
        <f t="shared" si="229"/>
        <v/>
      </c>
      <c r="R1420" s="200" t="str">
        <f>IF(K1420="","",'Step 1  Fixed Inputs'!$B$3*(1+'Step 1  Fixed Inputs'!$B$7)/('Step 1  Fixed Inputs'!$B$5-'Step 1  Fixed Inputs'!$B$7)*(1-((1+'Step 1  Fixed Inputs'!$B$7)/(1+'Step 1  Fixed Inputs'!$B$5))^$K1420))</f>
        <v/>
      </c>
      <c r="S1420" s="201" t="str">
        <f>IF(K1420="","",'Step 1  Fixed Inputs'!$B$4*(1+'Step 1  Fixed Inputs'!$B$7)/('Step 1  Fixed Inputs'!$B$5-'Step 1  Fixed Inputs'!$B$7)*(1-((1+'Step 1  Fixed Inputs'!$B$7)/(1+'Step 1  Fixed Inputs'!$B$5))^$K1420))</f>
        <v/>
      </c>
      <c r="T1420" s="202" t="str">
        <f>IF(K1420="","",R1420*#REF!)</f>
        <v/>
      </c>
      <c r="U1420" s="202" t="str">
        <f>IF(K1420="","",S1420*#REF!)</f>
        <v/>
      </c>
      <c r="V1420" s="200" t="str">
        <f>IF(K1420="","",R1420*#REF!+S1420*#REF!)</f>
        <v/>
      </c>
      <c r="W1420" s="256" t="str">
        <f t="shared" si="230"/>
        <v/>
      </c>
      <c r="X1420" s="259" t="str">
        <f t="shared" si="231"/>
        <v/>
      </c>
      <c r="Y1420" s="630" t="str">
        <f>IF(W1420="","",W1420*'Step 1  Fixed Inputs'!$B$8)</f>
        <v/>
      </c>
    </row>
    <row r="1421" spans="2:25" hidden="1">
      <c r="B1421" s="407"/>
      <c r="C1421" s="526"/>
      <c r="D1421" s="562"/>
      <c r="E1421" s="542"/>
      <c r="F1421" s="442"/>
      <c r="G1421" s="637"/>
      <c r="H1421" s="532"/>
      <c r="I1421" s="647"/>
      <c r="J1421" s="649"/>
      <c r="K1421" s="441" t="str">
        <f>IF(C1421="","",VLOOKUP(C1421,'Reference 10.0 EULs'!$D$2:$E$120,2,))</f>
        <v/>
      </c>
      <c r="L1421" s="196" t="str">
        <f t="shared" si="226"/>
        <v/>
      </c>
      <c r="M1421" s="198" t="str">
        <f t="shared" si="228"/>
        <v/>
      </c>
      <c r="N1421" s="198"/>
      <c r="O1421" s="198"/>
      <c r="P1421" s="197" t="str">
        <f t="shared" si="227"/>
        <v/>
      </c>
      <c r="Q1421" s="199" t="str">
        <f t="shared" si="229"/>
        <v/>
      </c>
      <c r="R1421" s="200" t="str">
        <f>IF(K1421="","",'Step 1  Fixed Inputs'!$B$3*(1+'Step 1  Fixed Inputs'!$B$7)/('Step 1  Fixed Inputs'!$B$5-'Step 1  Fixed Inputs'!$B$7)*(1-((1+'Step 1  Fixed Inputs'!$B$7)/(1+'Step 1  Fixed Inputs'!$B$5))^$K1421))</f>
        <v/>
      </c>
      <c r="S1421" s="201" t="str">
        <f>IF(K1421="","",'Step 1  Fixed Inputs'!$B$4*(1+'Step 1  Fixed Inputs'!$B$7)/('Step 1  Fixed Inputs'!$B$5-'Step 1  Fixed Inputs'!$B$7)*(1-((1+'Step 1  Fixed Inputs'!$B$7)/(1+'Step 1  Fixed Inputs'!$B$5))^$K1421))</f>
        <v/>
      </c>
      <c r="T1421" s="202" t="str">
        <f>IF(K1421="","",R1421*#REF!)</f>
        <v/>
      </c>
      <c r="U1421" s="202" t="str">
        <f>IF(K1421="","",S1421*#REF!)</f>
        <v/>
      </c>
      <c r="V1421" s="200" t="str">
        <f>IF(K1421="","",R1421*#REF!+S1421*#REF!)</f>
        <v/>
      </c>
      <c r="W1421" s="256" t="str">
        <f t="shared" si="230"/>
        <v/>
      </c>
      <c r="X1421" s="259" t="str">
        <f t="shared" si="231"/>
        <v/>
      </c>
      <c r="Y1421" s="630" t="str">
        <f>IF(W1421="","",W1421*'Step 1  Fixed Inputs'!$B$8)</f>
        <v/>
      </c>
    </row>
    <row r="1422" spans="2:25" hidden="1">
      <c r="B1422" s="407"/>
      <c r="C1422" s="526"/>
      <c r="D1422" s="562"/>
      <c r="E1422" s="542"/>
      <c r="F1422" s="442"/>
      <c r="G1422" s="637"/>
      <c r="H1422" s="532"/>
      <c r="I1422" s="647"/>
      <c r="J1422" s="649"/>
      <c r="K1422" s="441" t="str">
        <f>IF(C1422="","",VLOOKUP(C1422,'Reference 10.0 EULs'!$D$2:$E$120,2,))</f>
        <v/>
      </c>
      <c r="L1422" s="196" t="str">
        <f t="shared" si="226"/>
        <v/>
      </c>
      <c r="M1422" s="198" t="str">
        <f t="shared" si="228"/>
        <v/>
      </c>
      <c r="N1422" s="198"/>
      <c r="O1422" s="198"/>
      <c r="P1422" s="197" t="str">
        <f t="shared" si="227"/>
        <v/>
      </c>
      <c r="Q1422" s="199" t="str">
        <f t="shared" si="229"/>
        <v/>
      </c>
      <c r="R1422" s="200" t="str">
        <f>IF(K1422="","",'Step 1  Fixed Inputs'!$B$3*(1+'Step 1  Fixed Inputs'!$B$7)/('Step 1  Fixed Inputs'!$B$5-'Step 1  Fixed Inputs'!$B$7)*(1-((1+'Step 1  Fixed Inputs'!$B$7)/(1+'Step 1  Fixed Inputs'!$B$5))^$K1422))</f>
        <v/>
      </c>
      <c r="S1422" s="201" t="str">
        <f>IF(K1422="","",'Step 1  Fixed Inputs'!$B$4*(1+'Step 1  Fixed Inputs'!$B$7)/('Step 1  Fixed Inputs'!$B$5-'Step 1  Fixed Inputs'!$B$7)*(1-((1+'Step 1  Fixed Inputs'!$B$7)/(1+'Step 1  Fixed Inputs'!$B$5))^$K1422))</f>
        <v/>
      </c>
      <c r="T1422" s="202" t="str">
        <f>IF(K1422="","",R1422*#REF!)</f>
        <v/>
      </c>
      <c r="U1422" s="202" t="str">
        <f>IF(K1422="","",S1422*#REF!)</f>
        <v/>
      </c>
      <c r="V1422" s="200" t="str">
        <f>IF(K1422="","",R1422*#REF!+S1422*#REF!)</f>
        <v/>
      </c>
      <c r="W1422" s="256" t="str">
        <f t="shared" si="230"/>
        <v/>
      </c>
      <c r="X1422" s="259" t="str">
        <f t="shared" si="231"/>
        <v/>
      </c>
      <c r="Y1422" s="630" t="str">
        <f>IF(W1422="","",W1422*'Step 1  Fixed Inputs'!$B$8)</f>
        <v/>
      </c>
    </row>
    <row r="1423" spans="2:25" hidden="1">
      <c r="B1423" s="407"/>
      <c r="C1423" s="526"/>
      <c r="D1423" s="562"/>
      <c r="E1423" s="542"/>
      <c r="F1423" s="442"/>
      <c r="G1423" s="637"/>
      <c r="H1423" s="532"/>
      <c r="I1423" s="647"/>
      <c r="J1423" s="649"/>
      <c r="K1423" s="441" t="str">
        <f>IF(C1423="","",VLOOKUP(C1423,'Reference 10.0 EULs'!$D$2:$E$120,2,))</f>
        <v/>
      </c>
      <c r="L1423" s="196" t="str">
        <f t="shared" si="226"/>
        <v/>
      </c>
      <c r="M1423" s="198" t="str">
        <f t="shared" si="228"/>
        <v/>
      </c>
      <c r="N1423" s="198"/>
      <c r="O1423" s="198"/>
      <c r="P1423" s="197" t="str">
        <f t="shared" si="227"/>
        <v/>
      </c>
      <c r="Q1423" s="199" t="str">
        <f t="shared" si="229"/>
        <v/>
      </c>
      <c r="R1423" s="200" t="str">
        <f>IF(K1423="","",'Step 1  Fixed Inputs'!$B$3*(1+'Step 1  Fixed Inputs'!$B$7)/('Step 1  Fixed Inputs'!$B$5-'Step 1  Fixed Inputs'!$B$7)*(1-((1+'Step 1  Fixed Inputs'!$B$7)/(1+'Step 1  Fixed Inputs'!$B$5))^$K1423))</f>
        <v/>
      </c>
      <c r="S1423" s="201" t="str">
        <f>IF(K1423="","",'Step 1  Fixed Inputs'!$B$4*(1+'Step 1  Fixed Inputs'!$B$7)/('Step 1  Fixed Inputs'!$B$5-'Step 1  Fixed Inputs'!$B$7)*(1-((1+'Step 1  Fixed Inputs'!$B$7)/(1+'Step 1  Fixed Inputs'!$B$5))^$K1423))</f>
        <v/>
      </c>
      <c r="T1423" s="202" t="str">
        <f>IF(K1423="","",R1423*#REF!)</f>
        <v/>
      </c>
      <c r="U1423" s="202" t="str">
        <f>IF(K1423="","",S1423*#REF!)</f>
        <v/>
      </c>
      <c r="V1423" s="200" t="str">
        <f>IF(K1423="","",R1423*#REF!+S1423*#REF!)</f>
        <v/>
      </c>
      <c r="W1423" s="256" t="str">
        <f t="shared" si="230"/>
        <v/>
      </c>
      <c r="X1423" s="259" t="str">
        <f t="shared" si="231"/>
        <v/>
      </c>
      <c r="Y1423" s="630" t="str">
        <f>IF(W1423="","",W1423*'Step 1  Fixed Inputs'!$B$8)</f>
        <v/>
      </c>
    </row>
    <row r="1424" spans="2:25" hidden="1">
      <c r="B1424" s="407"/>
      <c r="C1424" s="526"/>
      <c r="D1424" s="562"/>
      <c r="E1424" s="542"/>
      <c r="F1424" s="442"/>
      <c r="G1424" s="637"/>
      <c r="H1424" s="532"/>
      <c r="I1424" s="647"/>
      <c r="J1424" s="649"/>
      <c r="K1424" s="441" t="str">
        <f>IF(C1424="","",VLOOKUP(C1424,'Reference 10.0 EULs'!$D$2:$E$120,2,))</f>
        <v/>
      </c>
      <c r="L1424" s="196" t="str">
        <f t="shared" si="226"/>
        <v/>
      </c>
      <c r="M1424" s="198" t="str">
        <f t="shared" si="228"/>
        <v/>
      </c>
      <c r="N1424" s="198"/>
      <c r="O1424" s="198"/>
      <c r="P1424" s="197" t="str">
        <f t="shared" si="227"/>
        <v/>
      </c>
      <c r="Q1424" s="199" t="str">
        <f t="shared" si="229"/>
        <v/>
      </c>
      <c r="R1424" s="200" t="str">
        <f>IF(K1424="","",'Step 1  Fixed Inputs'!$B$3*(1+'Step 1  Fixed Inputs'!$B$7)/('Step 1  Fixed Inputs'!$B$5-'Step 1  Fixed Inputs'!$B$7)*(1-((1+'Step 1  Fixed Inputs'!$B$7)/(1+'Step 1  Fixed Inputs'!$B$5))^$K1424))</f>
        <v/>
      </c>
      <c r="S1424" s="201" t="str">
        <f>IF(K1424="","",'Step 1  Fixed Inputs'!$B$4*(1+'Step 1  Fixed Inputs'!$B$7)/('Step 1  Fixed Inputs'!$B$5-'Step 1  Fixed Inputs'!$B$7)*(1-((1+'Step 1  Fixed Inputs'!$B$7)/(1+'Step 1  Fixed Inputs'!$B$5))^$K1424))</f>
        <v/>
      </c>
      <c r="T1424" s="202" t="str">
        <f>IF(K1424="","",R1424*#REF!)</f>
        <v/>
      </c>
      <c r="U1424" s="202" t="str">
        <f>IF(K1424="","",S1424*#REF!)</f>
        <v/>
      </c>
      <c r="V1424" s="200" t="str">
        <f>IF(K1424="","",R1424*#REF!+S1424*#REF!)</f>
        <v/>
      </c>
      <c r="W1424" s="256" t="str">
        <f t="shared" si="230"/>
        <v/>
      </c>
      <c r="X1424" s="259" t="str">
        <f t="shared" si="231"/>
        <v/>
      </c>
      <c r="Y1424" s="630" t="str">
        <f>IF(W1424="","",W1424*'Step 1  Fixed Inputs'!$B$8)</f>
        <v/>
      </c>
    </row>
    <row r="1425" spans="2:25" hidden="1">
      <c r="B1425" s="407"/>
      <c r="C1425" s="526"/>
      <c r="D1425" s="562"/>
      <c r="E1425" s="542"/>
      <c r="F1425" s="442"/>
      <c r="G1425" s="637"/>
      <c r="H1425" s="532"/>
      <c r="I1425" s="647"/>
      <c r="J1425" s="649"/>
      <c r="K1425" s="441" t="str">
        <f>IF(C1425="","",VLOOKUP(C1425,'Reference 10.0 EULs'!$D$2:$E$120,2,))</f>
        <v/>
      </c>
      <c r="L1425" s="196" t="str">
        <f t="shared" si="226"/>
        <v/>
      </c>
      <c r="M1425" s="198" t="str">
        <f t="shared" ref="M1425:M1456" si="232">IF(K1425="","",SUM(J1425,L1425))</f>
        <v/>
      </c>
      <c r="N1425" s="198"/>
      <c r="O1425" s="198"/>
      <c r="P1425" s="197" t="str">
        <f t="shared" si="227"/>
        <v/>
      </c>
      <c r="Q1425" s="199" t="str">
        <f t="shared" ref="Q1425:Q1456" si="233">IF(K1425="","",SUM(J1425,P1425))</f>
        <v/>
      </c>
      <c r="R1425" s="200" t="str">
        <f>IF(K1425="","",'Step 1  Fixed Inputs'!$B$3*(1+'Step 1  Fixed Inputs'!$B$7)/('Step 1  Fixed Inputs'!$B$5-'Step 1  Fixed Inputs'!$B$7)*(1-((1+'Step 1  Fixed Inputs'!$B$7)/(1+'Step 1  Fixed Inputs'!$B$5))^$K1425))</f>
        <v/>
      </c>
      <c r="S1425" s="201" t="str">
        <f>IF(K1425="","",'Step 1  Fixed Inputs'!$B$4*(1+'Step 1  Fixed Inputs'!$B$7)/('Step 1  Fixed Inputs'!$B$5-'Step 1  Fixed Inputs'!$B$7)*(1-((1+'Step 1  Fixed Inputs'!$B$7)/(1+'Step 1  Fixed Inputs'!$B$5))^$K1425))</f>
        <v/>
      </c>
      <c r="T1425" s="202" t="str">
        <f>IF(K1425="","",R1425*#REF!)</f>
        <v/>
      </c>
      <c r="U1425" s="202" t="str">
        <f>IF(K1425="","",S1425*#REF!)</f>
        <v/>
      </c>
      <c r="V1425" s="200" t="str">
        <f>IF(K1425="","",R1425*#REF!+S1425*#REF!)</f>
        <v/>
      </c>
      <c r="W1425" s="256" t="str">
        <f t="shared" ref="W1425:W1456" si="234">IF(K1425="","",V1425-Q1425)</f>
        <v/>
      </c>
      <c r="X1425" s="259" t="str">
        <f t="shared" ref="X1425:X1456" si="235">IF(K1425="","",V1425/Q1425)</f>
        <v/>
      </c>
      <c r="Y1425" s="630" t="str">
        <f>IF(W1425="","",W1425*'Step 1  Fixed Inputs'!$B$8)</f>
        <v/>
      </c>
    </row>
    <row r="1426" spans="2:25" hidden="1">
      <c r="B1426" s="407"/>
      <c r="C1426" s="526"/>
      <c r="D1426" s="562"/>
      <c r="E1426" s="542"/>
      <c r="F1426" s="442"/>
      <c r="G1426" s="637"/>
      <c r="H1426" s="532"/>
      <c r="I1426" s="647"/>
      <c r="J1426" s="649"/>
      <c r="K1426" s="441" t="str">
        <f>IF(C1426="","",VLOOKUP(C1426,'Reference 10.0 EULs'!$D$2:$E$120,2,))</f>
        <v/>
      </c>
      <c r="L1426" s="196" t="str">
        <f t="shared" ref="L1426:L1469" si="236">IF(K1426="","",(J1426/J$1360)*L$1360)</f>
        <v/>
      </c>
      <c r="M1426" s="198" t="str">
        <f t="shared" si="232"/>
        <v/>
      </c>
      <c r="N1426" s="198"/>
      <c r="O1426" s="198"/>
      <c r="P1426" s="197" t="str">
        <f t="shared" ref="P1426:P1469" si="237">IF(K1426="","",(J1426/J$1360)*P$1360)</f>
        <v/>
      </c>
      <c r="Q1426" s="199" t="str">
        <f t="shared" si="233"/>
        <v/>
      </c>
      <c r="R1426" s="200" t="str">
        <f>IF(K1426="","",'Step 1  Fixed Inputs'!$B$3*(1+'Step 1  Fixed Inputs'!$B$7)/('Step 1  Fixed Inputs'!$B$5-'Step 1  Fixed Inputs'!$B$7)*(1-((1+'Step 1  Fixed Inputs'!$B$7)/(1+'Step 1  Fixed Inputs'!$B$5))^$K1426))</f>
        <v/>
      </c>
      <c r="S1426" s="201" t="str">
        <f>IF(K1426="","",'Step 1  Fixed Inputs'!$B$4*(1+'Step 1  Fixed Inputs'!$B$7)/('Step 1  Fixed Inputs'!$B$5-'Step 1  Fixed Inputs'!$B$7)*(1-((1+'Step 1  Fixed Inputs'!$B$7)/(1+'Step 1  Fixed Inputs'!$B$5))^$K1426))</f>
        <v/>
      </c>
      <c r="T1426" s="202" t="str">
        <f>IF(K1426="","",R1426*#REF!)</f>
        <v/>
      </c>
      <c r="U1426" s="202" t="str">
        <f>IF(K1426="","",S1426*#REF!)</f>
        <v/>
      </c>
      <c r="V1426" s="200" t="str">
        <f>IF(K1426="","",R1426*#REF!+S1426*#REF!)</f>
        <v/>
      </c>
      <c r="W1426" s="256" t="str">
        <f t="shared" si="234"/>
        <v/>
      </c>
      <c r="X1426" s="259" t="str">
        <f t="shared" si="235"/>
        <v/>
      </c>
      <c r="Y1426" s="630" t="str">
        <f>IF(W1426="","",W1426*'Step 1  Fixed Inputs'!$B$8)</f>
        <v/>
      </c>
    </row>
    <row r="1427" spans="2:25" hidden="1">
      <c r="B1427" s="407"/>
      <c r="C1427" s="526"/>
      <c r="D1427" s="562"/>
      <c r="E1427" s="542"/>
      <c r="F1427" s="442"/>
      <c r="G1427" s="637"/>
      <c r="H1427" s="532"/>
      <c r="I1427" s="647"/>
      <c r="J1427" s="649"/>
      <c r="K1427" s="441" t="str">
        <f>IF(C1427="","",VLOOKUP(C1427,'Reference 10.0 EULs'!$D$2:$E$120,2,))</f>
        <v/>
      </c>
      <c r="L1427" s="196" t="str">
        <f t="shared" si="236"/>
        <v/>
      </c>
      <c r="M1427" s="198" t="str">
        <f t="shared" si="232"/>
        <v/>
      </c>
      <c r="N1427" s="198"/>
      <c r="O1427" s="198"/>
      <c r="P1427" s="197" t="str">
        <f t="shared" si="237"/>
        <v/>
      </c>
      <c r="Q1427" s="199" t="str">
        <f t="shared" si="233"/>
        <v/>
      </c>
      <c r="R1427" s="200" t="str">
        <f>IF(K1427="","",'Step 1  Fixed Inputs'!$B$3*(1+'Step 1  Fixed Inputs'!$B$7)/('Step 1  Fixed Inputs'!$B$5-'Step 1  Fixed Inputs'!$B$7)*(1-((1+'Step 1  Fixed Inputs'!$B$7)/(1+'Step 1  Fixed Inputs'!$B$5))^$K1427))</f>
        <v/>
      </c>
      <c r="S1427" s="201" t="str">
        <f>IF(K1427="","",'Step 1  Fixed Inputs'!$B$4*(1+'Step 1  Fixed Inputs'!$B$7)/('Step 1  Fixed Inputs'!$B$5-'Step 1  Fixed Inputs'!$B$7)*(1-((1+'Step 1  Fixed Inputs'!$B$7)/(1+'Step 1  Fixed Inputs'!$B$5))^$K1427))</f>
        <v/>
      </c>
      <c r="T1427" s="202" t="str">
        <f>IF(K1427="","",R1427*#REF!)</f>
        <v/>
      </c>
      <c r="U1427" s="202" t="str">
        <f>IF(K1427="","",S1427*#REF!)</f>
        <v/>
      </c>
      <c r="V1427" s="200" t="str">
        <f>IF(K1427="","",R1427*#REF!+S1427*#REF!)</f>
        <v/>
      </c>
      <c r="W1427" s="256" t="str">
        <f t="shared" si="234"/>
        <v/>
      </c>
      <c r="X1427" s="259" t="str">
        <f t="shared" si="235"/>
        <v/>
      </c>
      <c r="Y1427" s="630" t="str">
        <f>IF(W1427="","",W1427*'Step 1  Fixed Inputs'!$B$8)</f>
        <v/>
      </c>
    </row>
    <row r="1428" spans="2:25" hidden="1">
      <c r="B1428" s="407"/>
      <c r="C1428" s="526"/>
      <c r="D1428" s="562"/>
      <c r="E1428" s="542"/>
      <c r="F1428" s="442"/>
      <c r="G1428" s="637"/>
      <c r="H1428" s="532"/>
      <c r="I1428" s="647"/>
      <c r="J1428" s="649"/>
      <c r="K1428" s="441" t="str">
        <f>IF(C1428="","",VLOOKUP(C1428,'Reference 10.0 EULs'!$D$2:$E$120,2,))</f>
        <v/>
      </c>
      <c r="L1428" s="196" t="str">
        <f t="shared" si="236"/>
        <v/>
      </c>
      <c r="M1428" s="198" t="str">
        <f t="shared" si="232"/>
        <v/>
      </c>
      <c r="N1428" s="198"/>
      <c r="O1428" s="198"/>
      <c r="P1428" s="197" t="str">
        <f t="shared" si="237"/>
        <v/>
      </c>
      <c r="Q1428" s="199" t="str">
        <f t="shared" si="233"/>
        <v/>
      </c>
      <c r="R1428" s="200" t="str">
        <f>IF(K1428="","",'Step 1  Fixed Inputs'!$B$3*(1+'Step 1  Fixed Inputs'!$B$7)/('Step 1  Fixed Inputs'!$B$5-'Step 1  Fixed Inputs'!$B$7)*(1-((1+'Step 1  Fixed Inputs'!$B$7)/(1+'Step 1  Fixed Inputs'!$B$5))^$K1428))</f>
        <v/>
      </c>
      <c r="S1428" s="201" t="str">
        <f>IF(K1428="","",'Step 1  Fixed Inputs'!$B$4*(1+'Step 1  Fixed Inputs'!$B$7)/('Step 1  Fixed Inputs'!$B$5-'Step 1  Fixed Inputs'!$B$7)*(1-((1+'Step 1  Fixed Inputs'!$B$7)/(1+'Step 1  Fixed Inputs'!$B$5))^$K1428))</f>
        <v/>
      </c>
      <c r="T1428" s="202" t="str">
        <f>IF(K1428="","",R1428*#REF!)</f>
        <v/>
      </c>
      <c r="U1428" s="202" t="str">
        <f>IF(K1428="","",S1428*#REF!)</f>
        <v/>
      </c>
      <c r="V1428" s="200" t="str">
        <f>IF(K1428="","",R1428*#REF!+S1428*#REF!)</f>
        <v/>
      </c>
      <c r="W1428" s="256" t="str">
        <f t="shared" si="234"/>
        <v/>
      </c>
      <c r="X1428" s="259" t="str">
        <f t="shared" si="235"/>
        <v/>
      </c>
      <c r="Y1428" s="630" t="str">
        <f>IF(W1428="","",W1428*'Step 1  Fixed Inputs'!$B$8)</f>
        <v/>
      </c>
    </row>
    <row r="1429" spans="2:25" hidden="1">
      <c r="B1429" s="407"/>
      <c r="C1429" s="526"/>
      <c r="D1429" s="562"/>
      <c r="E1429" s="542"/>
      <c r="F1429" s="442"/>
      <c r="G1429" s="637"/>
      <c r="H1429" s="532"/>
      <c r="I1429" s="647"/>
      <c r="J1429" s="649"/>
      <c r="K1429" s="441" t="str">
        <f>IF(C1429="","",VLOOKUP(C1429,'Reference 10.0 EULs'!$D$2:$E$120,2,))</f>
        <v/>
      </c>
      <c r="L1429" s="196" t="str">
        <f t="shared" si="236"/>
        <v/>
      </c>
      <c r="M1429" s="198" t="str">
        <f t="shared" si="232"/>
        <v/>
      </c>
      <c r="N1429" s="198"/>
      <c r="O1429" s="198"/>
      <c r="P1429" s="197" t="str">
        <f t="shared" si="237"/>
        <v/>
      </c>
      <c r="Q1429" s="199" t="str">
        <f t="shared" si="233"/>
        <v/>
      </c>
      <c r="R1429" s="200" t="str">
        <f>IF(K1429="","",'Step 1  Fixed Inputs'!$B$3*(1+'Step 1  Fixed Inputs'!$B$7)/('Step 1  Fixed Inputs'!$B$5-'Step 1  Fixed Inputs'!$B$7)*(1-((1+'Step 1  Fixed Inputs'!$B$7)/(1+'Step 1  Fixed Inputs'!$B$5))^$K1429))</f>
        <v/>
      </c>
      <c r="S1429" s="201" t="str">
        <f>IF(K1429="","",'Step 1  Fixed Inputs'!$B$4*(1+'Step 1  Fixed Inputs'!$B$7)/('Step 1  Fixed Inputs'!$B$5-'Step 1  Fixed Inputs'!$B$7)*(1-((1+'Step 1  Fixed Inputs'!$B$7)/(1+'Step 1  Fixed Inputs'!$B$5))^$K1429))</f>
        <v/>
      </c>
      <c r="T1429" s="202" t="str">
        <f>IF(K1429="","",R1429*#REF!)</f>
        <v/>
      </c>
      <c r="U1429" s="202" t="str">
        <f>IF(K1429="","",S1429*#REF!)</f>
        <v/>
      </c>
      <c r="V1429" s="200" t="str">
        <f>IF(K1429="","",R1429*#REF!+S1429*#REF!)</f>
        <v/>
      </c>
      <c r="W1429" s="256" t="str">
        <f t="shared" si="234"/>
        <v/>
      </c>
      <c r="X1429" s="259" t="str">
        <f t="shared" si="235"/>
        <v/>
      </c>
      <c r="Y1429" s="630" t="str">
        <f>IF(W1429="","",W1429*'Step 1  Fixed Inputs'!$B$8)</f>
        <v/>
      </c>
    </row>
    <row r="1430" spans="2:25" hidden="1">
      <c r="B1430" s="407"/>
      <c r="C1430" s="526"/>
      <c r="D1430" s="562"/>
      <c r="E1430" s="542"/>
      <c r="F1430" s="442"/>
      <c r="G1430" s="637"/>
      <c r="H1430" s="532"/>
      <c r="I1430" s="647"/>
      <c r="J1430" s="649"/>
      <c r="K1430" s="441" t="str">
        <f>IF(C1430="","",VLOOKUP(C1430,'Reference 10.0 EULs'!$D$2:$E$120,2,))</f>
        <v/>
      </c>
      <c r="L1430" s="196" t="str">
        <f t="shared" si="236"/>
        <v/>
      </c>
      <c r="M1430" s="198" t="str">
        <f t="shared" si="232"/>
        <v/>
      </c>
      <c r="N1430" s="198"/>
      <c r="O1430" s="198"/>
      <c r="P1430" s="197" t="str">
        <f t="shared" si="237"/>
        <v/>
      </c>
      <c r="Q1430" s="199" t="str">
        <f t="shared" si="233"/>
        <v/>
      </c>
      <c r="R1430" s="200" t="str">
        <f>IF(K1430="","",'Step 1  Fixed Inputs'!$B$3*(1+'Step 1  Fixed Inputs'!$B$7)/('Step 1  Fixed Inputs'!$B$5-'Step 1  Fixed Inputs'!$B$7)*(1-((1+'Step 1  Fixed Inputs'!$B$7)/(1+'Step 1  Fixed Inputs'!$B$5))^$K1430))</f>
        <v/>
      </c>
      <c r="S1430" s="201" t="str">
        <f>IF(K1430="","",'Step 1  Fixed Inputs'!$B$4*(1+'Step 1  Fixed Inputs'!$B$7)/('Step 1  Fixed Inputs'!$B$5-'Step 1  Fixed Inputs'!$B$7)*(1-((1+'Step 1  Fixed Inputs'!$B$7)/(1+'Step 1  Fixed Inputs'!$B$5))^$K1430))</f>
        <v/>
      </c>
      <c r="T1430" s="202" t="str">
        <f>IF(K1430="","",R1430*#REF!)</f>
        <v/>
      </c>
      <c r="U1430" s="202" t="str">
        <f>IF(K1430="","",S1430*#REF!)</f>
        <v/>
      </c>
      <c r="V1430" s="200" t="str">
        <f>IF(K1430="","",R1430*#REF!+S1430*#REF!)</f>
        <v/>
      </c>
      <c r="W1430" s="256" t="str">
        <f t="shared" si="234"/>
        <v/>
      </c>
      <c r="X1430" s="259" t="str">
        <f t="shared" si="235"/>
        <v/>
      </c>
      <c r="Y1430" s="630" t="str">
        <f>IF(W1430="","",W1430*'Step 1  Fixed Inputs'!$B$8)</f>
        <v/>
      </c>
    </row>
    <row r="1431" spans="2:25" hidden="1">
      <c r="B1431" s="407"/>
      <c r="C1431" s="526"/>
      <c r="D1431" s="562"/>
      <c r="E1431" s="542"/>
      <c r="F1431" s="442"/>
      <c r="G1431" s="637"/>
      <c r="H1431" s="532"/>
      <c r="I1431" s="647"/>
      <c r="J1431" s="649"/>
      <c r="K1431" s="441" t="str">
        <f>IF(C1431="","",VLOOKUP(C1431,'Reference 10.0 EULs'!$D$2:$E$120,2,))</f>
        <v/>
      </c>
      <c r="L1431" s="196" t="str">
        <f t="shared" si="236"/>
        <v/>
      </c>
      <c r="M1431" s="198" t="str">
        <f t="shared" si="232"/>
        <v/>
      </c>
      <c r="N1431" s="198"/>
      <c r="O1431" s="198"/>
      <c r="P1431" s="197" t="str">
        <f t="shared" si="237"/>
        <v/>
      </c>
      <c r="Q1431" s="199" t="str">
        <f t="shared" si="233"/>
        <v/>
      </c>
      <c r="R1431" s="200" t="str">
        <f>IF(K1431="","",'Step 1  Fixed Inputs'!$B$3*(1+'Step 1  Fixed Inputs'!$B$7)/('Step 1  Fixed Inputs'!$B$5-'Step 1  Fixed Inputs'!$B$7)*(1-((1+'Step 1  Fixed Inputs'!$B$7)/(1+'Step 1  Fixed Inputs'!$B$5))^$K1431))</f>
        <v/>
      </c>
      <c r="S1431" s="201" t="str">
        <f>IF(K1431="","",'Step 1  Fixed Inputs'!$B$4*(1+'Step 1  Fixed Inputs'!$B$7)/('Step 1  Fixed Inputs'!$B$5-'Step 1  Fixed Inputs'!$B$7)*(1-((1+'Step 1  Fixed Inputs'!$B$7)/(1+'Step 1  Fixed Inputs'!$B$5))^$K1431))</f>
        <v/>
      </c>
      <c r="T1431" s="202" t="str">
        <f>IF(K1431="","",R1431*#REF!)</f>
        <v/>
      </c>
      <c r="U1431" s="202" t="str">
        <f>IF(K1431="","",S1431*#REF!)</f>
        <v/>
      </c>
      <c r="V1431" s="200" t="str">
        <f>IF(K1431="","",R1431*#REF!+S1431*#REF!)</f>
        <v/>
      </c>
      <c r="W1431" s="256" t="str">
        <f t="shared" si="234"/>
        <v/>
      </c>
      <c r="X1431" s="259" t="str">
        <f t="shared" si="235"/>
        <v/>
      </c>
      <c r="Y1431" s="630" t="str">
        <f>IF(W1431="","",W1431*'Step 1  Fixed Inputs'!$B$8)</f>
        <v/>
      </c>
    </row>
    <row r="1432" spans="2:25" hidden="1">
      <c r="B1432" s="407"/>
      <c r="C1432" s="526"/>
      <c r="D1432" s="562"/>
      <c r="E1432" s="542"/>
      <c r="F1432" s="442"/>
      <c r="G1432" s="637"/>
      <c r="H1432" s="532"/>
      <c r="I1432" s="647"/>
      <c r="J1432" s="649"/>
      <c r="K1432" s="441" t="str">
        <f>IF(C1432="","",VLOOKUP(C1432,'Reference 10.0 EULs'!$D$2:$E$120,2,))</f>
        <v/>
      </c>
      <c r="L1432" s="196" t="str">
        <f t="shared" si="236"/>
        <v/>
      </c>
      <c r="M1432" s="198" t="str">
        <f t="shared" si="232"/>
        <v/>
      </c>
      <c r="N1432" s="198"/>
      <c r="O1432" s="198"/>
      <c r="P1432" s="197" t="str">
        <f t="shared" si="237"/>
        <v/>
      </c>
      <c r="Q1432" s="199" t="str">
        <f t="shared" si="233"/>
        <v/>
      </c>
      <c r="R1432" s="200" t="str">
        <f>IF(K1432="","",'Step 1  Fixed Inputs'!$B$3*(1+'Step 1  Fixed Inputs'!$B$7)/('Step 1  Fixed Inputs'!$B$5-'Step 1  Fixed Inputs'!$B$7)*(1-((1+'Step 1  Fixed Inputs'!$B$7)/(1+'Step 1  Fixed Inputs'!$B$5))^$K1432))</f>
        <v/>
      </c>
      <c r="S1432" s="201" t="str">
        <f>IF(K1432="","",'Step 1  Fixed Inputs'!$B$4*(1+'Step 1  Fixed Inputs'!$B$7)/('Step 1  Fixed Inputs'!$B$5-'Step 1  Fixed Inputs'!$B$7)*(1-((1+'Step 1  Fixed Inputs'!$B$7)/(1+'Step 1  Fixed Inputs'!$B$5))^$K1432))</f>
        <v/>
      </c>
      <c r="T1432" s="202" t="str">
        <f>IF(K1432="","",R1432*#REF!)</f>
        <v/>
      </c>
      <c r="U1432" s="202" t="str">
        <f>IF(K1432="","",S1432*#REF!)</f>
        <v/>
      </c>
      <c r="V1432" s="200" t="str">
        <f>IF(K1432="","",R1432*#REF!+S1432*#REF!)</f>
        <v/>
      </c>
      <c r="W1432" s="256" t="str">
        <f t="shared" si="234"/>
        <v/>
      </c>
      <c r="X1432" s="259" t="str">
        <f t="shared" si="235"/>
        <v/>
      </c>
      <c r="Y1432" s="630" t="str">
        <f>IF(W1432="","",W1432*'Step 1  Fixed Inputs'!$B$8)</f>
        <v/>
      </c>
    </row>
    <row r="1433" spans="2:25" hidden="1">
      <c r="B1433" s="407"/>
      <c r="C1433" s="526"/>
      <c r="D1433" s="562"/>
      <c r="E1433" s="542"/>
      <c r="F1433" s="442"/>
      <c r="G1433" s="637"/>
      <c r="H1433" s="532"/>
      <c r="I1433" s="647"/>
      <c r="J1433" s="649"/>
      <c r="K1433" s="441" t="str">
        <f>IF(C1433="","",VLOOKUP(C1433,'Reference 10.0 EULs'!$D$2:$E$120,2,))</f>
        <v/>
      </c>
      <c r="L1433" s="196" t="str">
        <f t="shared" si="236"/>
        <v/>
      </c>
      <c r="M1433" s="198" t="str">
        <f t="shared" si="232"/>
        <v/>
      </c>
      <c r="N1433" s="198"/>
      <c r="O1433" s="198"/>
      <c r="P1433" s="197" t="str">
        <f t="shared" si="237"/>
        <v/>
      </c>
      <c r="Q1433" s="199" t="str">
        <f t="shared" si="233"/>
        <v/>
      </c>
      <c r="R1433" s="200" t="str">
        <f>IF(K1433="","",'Step 1  Fixed Inputs'!$B$3*(1+'Step 1  Fixed Inputs'!$B$7)/('Step 1  Fixed Inputs'!$B$5-'Step 1  Fixed Inputs'!$B$7)*(1-((1+'Step 1  Fixed Inputs'!$B$7)/(1+'Step 1  Fixed Inputs'!$B$5))^$K1433))</f>
        <v/>
      </c>
      <c r="S1433" s="201" t="str">
        <f>IF(K1433="","",'Step 1  Fixed Inputs'!$B$4*(1+'Step 1  Fixed Inputs'!$B$7)/('Step 1  Fixed Inputs'!$B$5-'Step 1  Fixed Inputs'!$B$7)*(1-((1+'Step 1  Fixed Inputs'!$B$7)/(1+'Step 1  Fixed Inputs'!$B$5))^$K1433))</f>
        <v/>
      </c>
      <c r="T1433" s="202" t="str">
        <f>IF(K1433="","",R1433*#REF!)</f>
        <v/>
      </c>
      <c r="U1433" s="202" t="str">
        <f>IF(K1433="","",S1433*#REF!)</f>
        <v/>
      </c>
      <c r="V1433" s="200" t="str">
        <f>IF(K1433="","",R1433*#REF!+S1433*#REF!)</f>
        <v/>
      </c>
      <c r="W1433" s="256" t="str">
        <f t="shared" si="234"/>
        <v/>
      </c>
      <c r="X1433" s="259" t="str">
        <f t="shared" si="235"/>
        <v/>
      </c>
      <c r="Y1433" s="630" t="str">
        <f>IF(W1433="","",W1433*'Step 1  Fixed Inputs'!$B$8)</f>
        <v/>
      </c>
    </row>
    <row r="1434" spans="2:25" hidden="1">
      <c r="B1434" s="407"/>
      <c r="C1434" s="526"/>
      <c r="D1434" s="562"/>
      <c r="E1434" s="542"/>
      <c r="F1434" s="442"/>
      <c r="G1434" s="637"/>
      <c r="H1434" s="532"/>
      <c r="I1434" s="647"/>
      <c r="J1434" s="649"/>
      <c r="K1434" s="441" t="str">
        <f>IF(C1434="","",VLOOKUP(C1434,'Reference 10.0 EULs'!$D$2:$E$120,2,))</f>
        <v/>
      </c>
      <c r="L1434" s="196" t="str">
        <f t="shared" si="236"/>
        <v/>
      </c>
      <c r="M1434" s="198" t="str">
        <f t="shared" si="232"/>
        <v/>
      </c>
      <c r="N1434" s="198"/>
      <c r="O1434" s="198"/>
      <c r="P1434" s="197" t="str">
        <f t="shared" si="237"/>
        <v/>
      </c>
      <c r="Q1434" s="199" t="str">
        <f t="shared" si="233"/>
        <v/>
      </c>
      <c r="R1434" s="200" t="str">
        <f>IF(K1434="","",'Step 1  Fixed Inputs'!$B$3*(1+'Step 1  Fixed Inputs'!$B$7)/('Step 1  Fixed Inputs'!$B$5-'Step 1  Fixed Inputs'!$B$7)*(1-((1+'Step 1  Fixed Inputs'!$B$7)/(1+'Step 1  Fixed Inputs'!$B$5))^$K1434))</f>
        <v/>
      </c>
      <c r="S1434" s="201" t="str">
        <f>IF(K1434="","",'Step 1  Fixed Inputs'!$B$4*(1+'Step 1  Fixed Inputs'!$B$7)/('Step 1  Fixed Inputs'!$B$5-'Step 1  Fixed Inputs'!$B$7)*(1-((1+'Step 1  Fixed Inputs'!$B$7)/(1+'Step 1  Fixed Inputs'!$B$5))^$K1434))</f>
        <v/>
      </c>
      <c r="T1434" s="202" t="str">
        <f>IF(K1434="","",R1434*#REF!)</f>
        <v/>
      </c>
      <c r="U1434" s="202" t="str">
        <f>IF(K1434="","",S1434*#REF!)</f>
        <v/>
      </c>
      <c r="V1434" s="200" t="str">
        <f>IF(K1434="","",R1434*#REF!+S1434*#REF!)</f>
        <v/>
      </c>
      <c r="W1434" s="256" t="str">
        <f t="shared" si="234"/>
        <v/>
      </c>
      <c r="X1434" s="259" t="str">
        <f t="shared" si="235"/>
        <v/>
      </c>
      <c r="Y1434" s="630" t="str">
        <f>IF(W1434="","",W1434*'Step 1  Fixed Inputs'!$B$8)</f>
        <v/>
      </c>
    </row>
    <row r="1435" spans="2:25" hidden="1">
      <c r="B1435" s="407"/>
      <c r="C1435" s="526"/>
      <c r="D1435" s="562"/>
      <c r="E1435" s="542"/>
      <c r="F1435" s="442"/>
      <c r="G1435" s="637"/>
      <c r="H1435" s="532"/>
      <c r="I1435" s="647"/>
      <c r="J1435" s="649"/>
      <c r="K1435" s="441" t="str">
        <f>IF(C1435="","",VLOOKUP(C1435,'Reference 10.0 EULs'!$D$2:$E$120,2,))</f>
        <v/>
      </c>
      <c r="L1435" s="196" t="str">
        <f t="shared" si="236"/>
        <v/>
      </c>
      <c r="M1435" s="198" t="str">
        <f t="shared" si="232"/>
        <v/>
      </c>
      <c r="N1435" s="198"/>
      <c r="O1435" s="198"/>
      <c r="P1435" s="197" t="str">
        <f t="shared" si="237"/>
        <v/>
      </c>
      <c r="Q1435" s="199" t="str">
        <f t="shared" si="233"/>
        <v/>
      </c>
      <c r="R1435" s="200" t="str">
        <f>IF(K1435="","",'Step 1  Fixed Inputs'!$B$3*(1+'Step 1  Fixed Inputs'!$B$7)/('Step 1  Fixed Inputs'!$B$5-'Step 1  Fixed Inputs'!$B$7)*(1-((1+'Step 1  Fixed Inputs'!$B$7)/(1+'Step 1  Fixed Inputs'!$B$5))^$K1435))</f>
        <v/>
      </c>
      <c r="S1435" s="201" t="str">
        <f>IF(K1435="","",'Step 1  Fixed Inputs'!$B$4*(1+'Step 1  Fixed Inputs'!$B$7)/('Step 1  Fixed Inputs'!$B$5-'Step 1  Fixed Inputs'!$B$7)*(1-((1+'Step 1  Fixed Inputs'!$B$7)/(1+'Step 1  Fixed Inputs'!$B$5))^$K1435))</f>
        <v/>
      </c>
      <c r="T1435" s="202" t="str">
        <f>IF(K1435="","",R1435*#REF!)</f>
        <v/>
      </c>
      <c r="U1435" s="202" t="str">
        <f>IF(K1435="","",S1435*#REF!)</f>
        <v/>
      </c>
      <c r="V1435" s="200" t="str">
        <f>IF(K1435="","",R1435*#REF!+S1435*#REF!)</f>
        <v/>
      </c>
      <c r="W1435" s="256" t="str">
        <f t="shared" si="234"/>
        <v/>
      </c>
      <c r="X1435" s="259" t="str">
        <f t="shared" si="235"/>
        <v/>
      </c>
      <c r="Y1435" s="630" t="str">
        <f>IF(W1435="","",W1435*'Step 1  Fixed Inputs'!$B$8)</f>
        <v/>
      </c>
    </row>
    <row r="1436" spans="2:25" hidden="1">
      <c r="B1436" s="407"/>
      <c r="C1436" s="526"/>
      <c r="D1436" s="562"/>
      <c r="E1436" s="542"/>
      <c r="F1436" s="442"/>
      <c r="G1436" s="637"/>
      <c r="H1436" s="532"/>
      <c r="I1436" s="647"/>
      <c r="J1436" s="649"/>
      <c r="K1436" s="441" t="str">
        <f>IF(C1436="","",VLOOKUP(C1436,'Reference 10.0 EULs'!$D$2:$E$120,2,))</f>
        <v/>
      </c>
      <c r="L1436" s="196" t="str">
        <f t="shared" si="236"/>
        <v/>
      </c>
      <c r="M1436" s="198" t="str">
        <f t="shared" si="232"/>
        <v/>
      </c>
      <c r="N1436" s="198"/>
      <c r="O1436" s="198"/>
      <c r="P1436" s="197" t="str">
        <f t="shared" si="237"/>
        <v/>
      </c>
      <c r="Q1436" s="199" t="str">
        <f t="shared" si="233"/>
        <v/>
      </c>
      <c r="R1436" s="200" t="str">
        <f>IF(K1436="","",'Step 1  Fixed Inputs'!$B$3*(1+'Step 1  Fixed Inputs'!$B$7)/('Step 1  Fixed Inputs'!$B$5-'Step 1  Fixed Inputs'!$B$7)*(1-((1+'Step 1  Fixed Inputs'!$B$7)/(1+'Step 1  Fixed Inputs'!$B$5))^$K1436))</f>
        <v/>
      </c>
      <c r="S1436" s="201" t="str">
        <f>IF(K1436="","",'Step 1  Fixed Inputs'!$B$4*(1+'Step 1  Fixed Inputs'!$B$7)/('Step 1  Fixed Inputs'!$B$5-'Step 1  Fixed Inputs'!$B$7)*(1-((1+'Step 1  Fixed Inputs'!$B$7)/(1+'Step 1  Fixed Inputs'!$B$5))^$K1436))</f>
        <v/>
      </c>
      <c r="T1436" s="202" t="str">
        <f>IF(K1436="","",R1436*#REF!)</f>
        <v/>
      </c>
      <c r="U1436" s="202" t="str">
        <f>IF(K1436="","",S1436*#REF!)</f>
        <v/>
      </c>
      <c r="V1436" s="200" t="str">
        <f>IF(K1436="","",R1436*#REF!+S1436*#REF!)</f>
        <v/>
      </c>
      <c r="W1436" s="256" t="str">
        <f t="shared" si="234"/>
        <v/>
      </c>
      <c r="X1436" s="259" t="str">
        <f t="shared" si="235"/>
        <v/>
      </c>
      <c r="Y1436" s="630" t="str">
        <f>IF(W1436="","",W1436*'Step 1  Fixed Inputs'!$B$8)</f>
        <v/>
      </c>
    </row>
    <row r="1437" spans="2:25" hidden="1">
      <c r="B1437" s="407"/>
      <c r="C1437" s="526"/>
      <c r="D1437" s="562"/>
      <c r="E1437" s="542"/>
      <c r="F1437" s="442"/>
      <c r="G1437" s="637"/>
      <c r="H1437" s="532"/>
      <c r="I1437" s="647"/>
      <c r="J1437" s="649"/>
      <c r="K1437" s="441" t="str">
        <f>IF(C1437="","",VLOOKUP(C1437,'Reference 10.0 EULs'!$D$2:$E$120,2,))</f>
        <v/>
      </c>
      <c r="L1437" s="196" t="str">
        <f t="shared" si="236"/>
        <v/>
      </c>
      <c r="M1437" s="198" t="str">
        <f t="shared" si="232"/>
        <v/>
      </c>
      <c r="N1437" s="198"/>
      <c r="O1437" s="198"/>
      <c r="P1437" s="197" t="str">
        <f t="shared" si="237"/>
        <v/>
      </c>
      <c r="Q1437" s="199" t="str">
        <f t="shared" si="233"/>
        <v/>
      </c>
      <c r="R1437" s="200" t="str">
        <f>IF(K1437="","",'Step 1  Fixed Inputs'!$B$3*(1+'Step 1  Fixed Inputs'!$B$7)/('Step 1  Fixed Inputs'!$B$5-'Step 1  Fixed Inputs'!$B$7)*(1-((1+'Step 1  Fixed Inputs'!$B$7)/(1+'Step 1  Fixed Inputs'!$B$5))^$K1437))</f>
        <v/>
      </c>
      <c r="S1437" s="201" t="str">
        <f>IF(K1437="","",'Step 1  Fixed Inputs'!$B$4*(1+'Step 1  Fixed Inputs'!$B$7)/('Step 1  Fixed Inputs'!$B$5-'Step 1  Fixed Inputs'!$B$7)*(1-((1+'Step 1  Fixed Inputs'!$B$7)/(1+'Step 1  Fixed Inputs'!$B$5))^$K1437))</f>
        <v/>
      </c>
      <c r="T1437" s="202" t="str">
        <f>IF(K1437="","",R1437*#REF!)</f>
        <v/>
      </c>
      <c r="U1437" s="202" t="str">
        <f>IF(K1437="","",S1437*#REF!)</f>
        <v/>
      </c>
      <c r="V1437" s="200" t="str">
        <f>IF(K1437="","",R1437*#REF!+S1437*#REF!)</f>
        <v/>
      </c>
      <c r="W1437" s="256" t="str">
        <f t="shared" si="234"/>
        <v/>
      </c>
      <c r="X1437" s="259" t="str">
        <f t="shared" si="235"/>
        <v/>
      </c>
      <c r="Y1437" s="630" t="str">
        <f>IF(W1437="","",W1437*'Step 1  Fixed Inputs'!$B$8)</f>
        <v/>
      </c>
    </row>
    <row r="1438" spans="2:25" hidden="1">
      <c r="B1438" s="407"/>
      <c r="C1438" s="526"/>
      <c r="D1438" s="562"/>
      <c r="E1438" s="542"/>
      <c r="F1438" s="442"/>
      <c r="G1438" s="637"/>
      <c r="H1438" s="532"/>
      <c r="I1438" s="647"/>
      <c r="J1438" s="649"/>
      <c r="K1438" s="441" t="str">
        <f>IF(C1438="","",VLOOKUP(C1438,'Reference 10.0 EULs'!$D$2:$E$120,2,))</f>
        <v/>
      </c>
      <c r="L1438" s="196" t="str">
        <f t="shared" si="236"/>
        <v/>
      </c>
      <c r="M1438" s="198" t="str">
        <f t="shared" si="232"/>
        <v/>
      </c>
      <c r="N1438" s="198"/>
      <c r="O1438" s="198"/>
      <c r="P1438" s="197" t="str">
        <f t="shared" si="237"/>
        <v/>
      </c>
      <c r="Q1438" s="199" t="str">
        <f t="shared" si="233"/>
        <v/>
      </c>
      <c r="R1438" s="200" t="str">
        <f>IF(K1438="","",'Step 1  Fixed Inputs'!$B$3*(1+'Step 1  Fixed Inputs'!$B$7)/('Step 1  Fixed Inputs'!$B$5-'Step 1  Fixed Inputs'!$B$7)*(1-((1+'Step 1  Fixed Inputs'!$B$7)/(1+'Step 1  Fixed Inputs'!$B$5))^$K1438))</f>
        <v/>
      </c>
      <c r="S1438" s="201" t="str">
        <f>IF(K1438="","",'Step 1  Fixed Inputs'!$B$4*(1+'Step 1  Fixed Inputs'!$B$7)/('Step 1  Fixed Inputs'!$B$5-'Step 1  Fixed Inputs'!$B$7)*(1-((1+'Step 1  Fixed Inputs'!$B$7)/(1+'Step 1  Fixed Inputs'!$B$5))^$K1438))</f>
        <v/>
      </c>
      <c r="T1438" s="202" t="str">
        <f>IF(K1438="","",R1438*#REF!)</f>
        <v/>
      </c>
      <c r="U1438" s="202" t="str">
        <f>IF(K1438="","",S1438*#REF!)</f>
        <v/>
      </c>
      <c r="V1438" s="200" t="str">
        <f>IF(K1438="","",R1438*#REF!+S1438*#REF!)</f>
        <v/>
      </c>
      <c r="W1438" s="256" t="str">
        <f t="shared" si="234"/>
        <v/>
      </c>
      <c r="X1438" s="259" t="str">
        <f t="shared" si="235"/>
        <v/>
      </c>
      <c r="Y1438" s="630" t="str">
        <f>IF(W1438="","",W1438*'Step 1  Fixed Inputs'!$B$8)</f>
        <v/>
      </c>
    </row>
    <row r="1439" spans="2:25" hidden="1">
      <c r="B1439" s="407"/>
      <c r="C1439" s="526"/>
      <c r="D1439" s="562"/>
      <c r="E1439" s="542"/>
      <c r="F1439" s="442"/>
      <c r="G1439" s="637"/>
      <c r="H1439" s="532"/>
      <c r="I1439" s="647"/>
      <c r="J1439" s="649"/>
      <c r="K1439" s="441" t="str">
        <f>IF(C1439="","",VLOOKUP(C1439,'Reference 10.0 EULs'!$D$2:$E$120,2,))</f>
        <v/>
      </c>
      <c r="L1439" s="196" t="str">
        <f t="shared" si="236"/>
        <v/>
      </c>
      <c r="M1439" s="198" t="str">
        <f t="shared" si="232"/>
        <v/>
      </c>
      <c r="N1439" s="198"/>
      <c r="O1439" s="198"/>
      <c r="P1439" s="197" t="str">
        <f t="shared" si="237"/>
        <v/>
      </c>
      <c r="Q1439" s="199" t="str">
        <f t="shared" si="233"/>
        <v/>
      </c>
      <c r="R1439" s="200" t="str">
        <f>IF(K1439="","",'Step 1  Fixed Inputs'!$B$3*(1+'Step 1  Fixed Inputs'!$B$7)/('Step 1  Fixed Inputs'!$B$5-'Step 1  Fixed Inputs'!$B$7)*(1-((1+'Step 1  Fixed Inputs'!$B$7)/(1+'Step 1  Fixed Inputs'!$B$5))^$K1439))</f>
        <v/>
      </c>
      <c r="S1439" s="201" t="str">
        <f>IF(K1439="","",'Step 1  Fixed Inputs'!$B$4*(1+'Step 1  Fixed Inputs'!$B$7)/('Step 1  Fixed Inputs'!$B$5-'Step 1  Fixed Inputs'!$B$7)*(1-((1+'Step 1  Fixed Inputs'!$B$7)/(1+'Step 1  Fixed Inputs'!$B$5))^$K1439))</f>
        <v/>
      </c>
      <c r="T1439" s="202" t="str">
        <f>IF(K1439="","",R1439*#REF!)</f>
        <v/>
      </c>
      <c r="U1439" s="202" t="str">
        <f>IF(K1439="","",S1439*#REF!)</f>
        <v/>
      </c>
      <c r="V1439" s="200" t="str">
        <f>IF(K1439="","",R1439*#REF!+S1439*#REF!)</f>
        <v/>
      </c>
      <c r="W1439" s="256" t="str">
        <f t="shared" si="234"/>
        <v/>
      </c>
      <c r="X1439" s="259" t="str">
        <f t="shared" si="235"/>
        <v/>
      </c>
      <c r="Y1439" s="630" t="str">
        <f>IF(W1439="","",W1439*'Step 1  Fixed Inputs'!$B$8)</f>
        <v/>
      </c>
    </row>
    <row r="1440" spans="2:25" hidden="1">
      <c r="B1440" s="407"/>
      <c r="C1440" s="526"/>
      <c r="D1440" s="562"/>
      <c r="E1440" s="542"/>
      <c r="F1440" s="442"/>
      <c r="G1440" s="637"/>
      <c r="H1440" s="532"/>
      <c r="I1440" s="647"/>
      <c r="J1440" s="649"/>
      <c r="K1440" s="441" t="str">
        <f>IF(C1440="","",VLOOKUP(C1440,'Reference 10.0 EULs'!$D$2:$E$120,2,))</f>
        <v/>
      </c>
      <c r="L1440" s="196" t="str">
        <f t="shared" si="236"/>
        <v/>
      </c>
      <c r="M1440" s="198" t="str">
        <f t="shared" si="232"/>
        <v/>
      </c>
      <c r="N1440" s="198"/>
      <c r="O1440" s="198"/>
      <c r="P1440" s="197" t="str">
        <f t="shared" si="237"/>
        <v/>
      </c>
      <c r="Q1440" s="199" t="str">
        <f t="shared" si="233"/>
        <v/>
      </c>
      <c r="R1440" s="200" t="str">
        <f>IF(K1440="","",'Step 1  Fixed Inputs'!$B$3*(1+'Step 1  Fixed Inputs'!$B$7)/('Step 1  Fixed Inputs'!$B$5-'Step 1  Fixed Inputs'!$B$7)*(1-((1+'Step 1  Fixed Inputs'!$B$7)/(1+'Step 1  Fixed Inputs'!$B$5))^$K1440))</f>
        <v/>
      </c>
      <c r="S1440" s="201" t="str">
        <f>IF(K1440="","",'Step 1  Fixed Inputs'!$B$4*(1+'Step 1  Fixed Inputs'!$B$7)/('Step 1  Fixed Inputs'!$B$5-'Step 1  Fixed Inputs'!$B$7)*(1-((1+'Step 1  Fixed Inputs'!$B$7)/(1+'Step 1  Fixed Inputs'!$B$5))^$K1440))</f>
        <v/>
      </c>
      <c r="T1440" s="202" t="str">
        <f>IF(K1440="","",R1440*#REF!)</f>
        <v/>
      </c>
      <c r="U1440" s="202" t="str">
        <f>IF(K1440="","",S1440*#REF!)</f>
        <v/>
      </c>
      <c r="V1440" s="200" t="str">
        <f>IF(K1440="","",R1440*#REF!+S1440*#REF!)</f>
        <v/>
      </c>
      <c r="W1440" s="256" t="str">
        <f t="shared" si="234"/>
        <v/>
      </c>
      <c r="X1440" s="259" t="str">
        <f t="shared" si="235"/>
        <v/>
      </c>
      <c r="Y1440" s="630" t="str">
        <f>IF(W1440="","",W1440*'Step 1  Fixed Inputs'!$B$8)</f>
        <v/>
      </c>
    </row>
    <row r="1441" spans="2:25" hidden="1">
      <c r="B1441" s="407"/>
      <c r="C1441" s="526"/>
      <c r="D1441" s="562"/>
      <c r="E1441" s="542"/>
      <c r="F1441" s="442"/>
      <c r="G1441" s="637"/>
      <c r="H1441" s="532"/>
      <c r="I1441" s="647"/>
      <c r="J1441" s="649"/>
      <c r="K1441" s="441" t="str">
        <f>IF(C1441="","",VLOOKUP(C1441,'Reference 10.0 EULs'!$D$2:$E$120,2,))</f>
        <v/>
      </c>
      <c r="L1441" s="196" t="str">
        <f t="shared" si="236"/>
        <v/>
      </c>
      <c r="M1441" s="198" t="str">
        <f t="shared" si="232"/>
        <v/>
      </c>
      <c r="N1441" s="198"/>
      <c r="O1441" s="198"/>
      <c r="P1441" s="197" t="str">
        <f t="shared" si="237"/>
        <v/>
      </c>
      <c r="Q1441" s="199" t="str">
        <f t="shared" si="233"/>
        <v/>
      </c>
      <c r="R1441" s="200" t="str">
        <f>IF(K1441="","",'Step 1  Fixed Inputs'!$B$3*(1+'Step 1  Fixed Inputs'!$B$7)/('Step 1  Fixed Inputs'!$B$5-'Step 1  Fixed Inputs'!$B$7)*(1-((1+'Step 1  Fixed Inputs'!$B$7)/(1+'Step 1  Fixed Inputs'!$B$5))^$K1441))</f>
        <v/>
      </c>
      <c r="S1441" s="201" t="str">
        <f>IF(K1441="","",'Step 1  Fixed Inputs'!$B$4*(1+'Step 1  Fixed Inputs'!$B$7)/('Step 1  Fixed Inputs'!$B$5-'Step 1  Fixed Inputs'!$B$7)*(1-((1+'Step 1  Fixed Inputs'!$B$7)/(1+'Step 1  Fixed Inputs'!$B$5))^$K1441))</f>
        <v/>
      </c>
      <c r="T1441" s="202" t="str">
        <f>IF(K1441="","",R1441*#REF!)</f>
        <v/>
      </c>
      <c r="U1441" s="202" t="str">
        <f>IF(K1441="","",S1441*#REF!)</f>
        <v/>
      </c>
      <c r="V1441" s="200" t="str">
        <f>IF(K1441="","",R1441*#REF!+S1441*#REF!)</f>
        <v/>
      </c>
      <c r="W1441" s="256" t="str">
        <f t="shared" si="234"/>
        <v/>
      </c>
      <c r="X1441" s="259" t="str">
        <f t="shared" si="235"/>
        <v/>
      </c>
      <c r="Y1441" s="630" t="str">
        <f>IF(W1441="","",W1441*'Step 1  Fixed Inputs'!$B$8)</f>
        <v/>
      </c>
    </row>
    <row r="1442" spans="2:25" hidden="1">
      <c r="B1442" s="407"/>
      <c r="C1442" s="526"/>
      <c r="D1442" s="562"/>
      <c r="E1442" s="542"/>
      <c r="F1442" s="442"/>
      <c r="G1442" s="637"/>
      <c r="H1442" s="532"/>
      <c r="I1442" s="647"/>
      <c r="J1442" s="649"/>
      <c r="K1442" s="441" t="str">
        <f>IF(C1442="","",VLOOKUP(C1442,'Reference 10.0 EULs'!$D$2:$E$120,2,))</f>
        <v/>
      </c>
      <c r="L1442" s="196" t="str">
        <f t="shared" si="236"/>
        <v/>
      </c>
      <c r="M1442" s="198" t="str">
        <f t="shared" si="232"/>
        <v/>
      </c>
      <c r="N1442" s="198"/>
      <c r="O1442" s="198"/>
      <c r="P1442" s="197" t="str">
        <f t="shared" si="237"/>
        <v/>
      </c>
      <c r="Q1442" s="199" t="str">
        <f t="shared" si="233"/>
        <v/>
      </c>
      <c r="R1442" s="200" t="str">
        <f>IF(K1442="","",'Step 1  Fixed Inputs'!$B$3*(1+'Step 1  Fixed Inputs'!$B$7)/('Step 1  Fixed Inputs'!$B$5-'Step 1  Fixed Inputs'!$B$7)*(1-((1+'Step 1  Fixed Inputs'!$B$7)/(1+'Step 1  Fixed Inputs'!$B$5))^$K1442))</f>
        <v/>
      </c>
      <c r="S1442" s="201" t="str">
        <f>IF(K1442="","",'Step 1  Fixed Inputs'!$B$4*(1+'Step 1  Fixed Inputs'!$B$7)/('Step 1  Fixed Inputs'!$B$5-'Step 1  Fixed Inputs'!$B$7)*(1-((1+'Step 1  Fixed Inputs'!$B$7)/(1+'Step 1  Fixed Inputs'!$B$5))^$K1442))</f>
        <v/>
      </c>
      <c r="T1442" s="202" t="str">
        <f>IF(K1442="","",R1442*#REF!)</f>
        <v/>
      </c>
      <c r="U1442" s="202" t="str">
        <f>IF(K1442="","",S1442*#REF!)</f>
        <v/>
      </c>
      <c r="V1442" s="200" t="str">
        <f>IF(K1442="","",R1442*#REF!+S1442*#REF!)</f>
        <v/>
      </c>
      <c r="W1442" s="256" t="str">
        <f t="shared" si="234"/>
        <v/>
      </c>
      <c r="X1442" s="259" t="str">
        <f t="shared" si="235"/>
        <v/>
      </c>
      <c r="Y1442" s="630" t="str">
        <f>IF(W1442="","",W1442*'Step 1  Fixed Inputs'!$B$8)</f>
        <v/>
      </c>
    </row>
    <row r="1443" spans="2:25" hidden="1">
      <c r="B1443" s="407"/>
      <c r="C1443" s="526"/>
      <c r="D1443" s="562"/>
      <c r="E1443" s="542"/>
      <c r="F1443" s="442"/>
      <c r="G1443" s="637"/>
      <c r="H1443" s="532"/>
      <c r="I1443" s="647"/>
      <c r="J1443" s="649"/>
      <c r="K1443" s="441" t="str">
        <f>IF(C1443="","",VLOOKUP(C1443,'Reference 10.0 EULs'!$D$2:$E$120,2,))</f>
        <v/>
      </c>
      <c r="L1443" s="196" t="str">
        <f t="shared" si="236"/>
        <v/>
      </c>
      <c r="M1443" s="198" t="str">
        <f t="shared" si="232"/>
        <v/>
      </c>
      <c r="N1443" s="198"/>
      <c r="O1443" s="198"/>
      <c r="P1443" s="197" t="str">
        <f t="shared" si="237"/>
        <v/>
      </c>
      <c r="Q1443" s="199" t="str">
        <f t="shared" si="233"/>
        <v/>
      </c>
      <c r="R1443" s="200" t="str">
        <f>IF(K1443="","",'Step 1  Fixed Inputs'!$B$3*(1+'Step 1  Fixed Inputs'!$B$7)/('Step 1  Fixed Inputs'!$B$5-'Step 1  Fixed Inputs'!$B$7)*(1-((1+'Step 1  Fixed Inputs'!$B$7)/(1+'Step 1  Fixed Inputs'!$B$5))^$K1443))</f>
        <v/>
      </c>
      <c r="S1443" s="201" t="str">
        <f>IF(K1443="","",'Step 1  Fixed Inputs'!$B$4*(1+'Step 1  Fixed Inputs'!$B$7)/('Step 1  Fixed Inputs'!$B$5-'Step 1  Fixed Inputs'!$B$7)*(1-((1+'Step 1  Fixed Inputs'!$B$7)/(1+'Step 1  Fixed Inputs'!$B$5))^$K1443))</f>
        <v/>
      </c>
      <c r="T1443" s="202" t="str">
        <f>IF(K1443="","",R1443*#REF!)</f>
        <v/>
      </c>
      <c r="U1443" s="202" t="str">
        <f>IF(K1443="","",S1443*#REF!)</f>
        <v/>
      </c>
      <c r="V1443" s="200" t="str">
        <f>IF(K1443="","",R1443*#REF!+S1443*#REF!)</f>
        <v/>
      </c>
      <c r="W1443" s="256" t="str">
        <f t="shared" si="234"/>
        <v/>
      </c>
      <c r="X1443" s="259" t="str">
        <f t="shared" si="235"/>
        <v/>
      </c>
      <c r="Y1443" s="630" t="str">
        <f>IF(W1443="","",W1443*'Step 1  Fixed Inputs'!$B$8)</f>
        <v/>
      </c>
    </row>
    <row r="1444" spans="2:25" hidden="1">
      <c r="B1444" s="407"/>
      <c r="C1444" s="526"/>
      <c r="D1444" s="562"/>
      <c r="E1444" s="542"/>
      <c r="F1444" s="442"/>
      <c r="G1444" s="637"/>
      <c r="H1444" s="532"/>
      <c r="I1444" s="647"/>
      <c r="J1444" s="649"/>
      <c r="K1444" s="441" t="str">
        <f>IF(C1444="","",VLOOKUP(C1444,'Reference 10.0 EULs'!$D$2:$E$120,2,))</f>
        <v/>
      </c>
      <c r="L1444" s="196" t="str">
        <f t="shared" si="236"/>
        <v/>
      </c>
      <c r="M1444" s="198" t="str">
        <f t="shared" si="232"/>
        <v/>
      </c>
      <c r="N1444" s="198"/>
      <c r="O1444" s="198"/>
      <c r="P1444" s="197" t="str">
        <f t="shared" si="237"/>
        <v/>
      </c>
      <c r="Q1444" s="199" t="str">
        <f t="shared" si="233"/>
        <v/>
      </c>
      <c r="R1444" s="200" t="str">
        <f>IF(K1444="","",'Step 1  Fixed Inputs'!$B$3*(1+'Step 1  Fixed Inputs'!$B$7)/('Step 1  Fixed Inputs'!$B$5-'Step 1  Fixed Inputs'!$B$7)*(1-((1+'Step 1  Fixed Inputs'!$B$7)/(1+'Step 1  Fixed Inputs'!$B$5))^$K1444))</f>
        <v/>
      </c>
      <c r="S1444" s="201" t="str">
        <f>IF(K1444="","",'Step 1  Fixed Inputs'!$B$4*(1+'Step 1  Fixed Inputs'!$B$7)/('Step 1  Fixed Inputs'!$B$5-'Step 1  Fixed Inputs'!$B$7)*(1-((1+'Step 1  Fixed Inputs'!$B$7)/(1+'Step 1  Fixed Inputs'!$B$5))^$K1444))</f>
        <v/>
      </c>
      <c r="T1444" s="202" t="str">
        <f>IF(K1444="","",R1444*#REF!)</f>
        <v/>
      </c>
      <c r="U1444" s="202" t="str">
        <f>IF(K1444="","",S1444*#REF!)</f>
        <v/>
      </c>
      <c r="V1444" s="200" t="str">
        <f>IF(K1444="","",R1444*#REF!+S1444*#REF!)</f>
        <v/>
      </c>
      <c r="W1444" s="256" t="str">
        <f t="shared" si="234"/>
        <v/>
      </c>
      <c r="X1444" s="259" t="str">
        <f t="shared" si="235"/>
        <v/>
      </c>
      <c r="Y1444" s="630" t="str">
        <f>IF(W1444="","",W1444*'Step 1  Fixed Inputs'!$B$8)</f>
        <v/>
      </c>
    </row>
    <row r="1445" spans="2:25" hidden="1">
      <c r="B1445" s="407"/>
      <c r="C1445" s="526"/>
      <c r="D1445" s="562"/>
      <c r="E1445" s="542"/>
      <c r="F1445" s="442"/>
      <c r="G1445" s="637"/>
      <c r="H1445" s="532"/>
      <c r="I1445" s="647"/>
      <c r="J1445" s="649"/>
      <c r="K1445" s="441" t="str">
        <f>IF(C1445="","",VLOOKUP(C1445,'Reference 10.0 EULs'!$D$2:$E$120,2,))</f>
        <v/>
      </c>
      <c r="L1445" s="196" t="str">
        <f t="shared" si="236"/>
        <v/>
      </c>
      <c r="M1445" s="198" t="str">
        <f t="shared" si="232"/>
        <v/>
      </c>
      <c r="N1445" s="198"/>
      <c r="O1445" s="198"/>
      <c r="P1445" s="197" t="str">
        <f t="shared" si="237"/>
        <v/>
      </c>
      <c r="Q1445" s="199" t="str">
        <f t="shared" si="233"/>
        <v/>
      </c>
      <c r="R1445" s="200" t="str">
        <f>IF(K1445="","",'Step 1  Fixed Inputs'!$B$3*(1+'Step 1  Fixed Inputs'!$B$7)/('Step 1  Fixed Inputs'!$B$5-'Step 1  Fixed Inputs'!$B$7)*(1-((1+'Step 1  Fixed Inputs'!$B$7)/(1+'Step 1  Fixed Inputs'!$B$5))^$K1445))</f>
        <v/>
      </c>
      <c r="S1445" s="201" t="str">
        <f>IF(K1445="","",'Step 1  Fixed Inputs'!$B$4*(1+'Step 1  Fixed Inputs'!$B$7)/('Step 1  Fixed Inputs'!$B$5-'Step 1  Fixed Inputs'!$B$7)*(1-((1+'Step 1  Fixed Inputs'!$B$7)/(1+'Step 1  Fixed Inputs'!$B$5))^$K1445))</f>
        <v/>
      </c>
      <c r="T1445" s="202" t="str">
        <f>IF(K1445="","",R1445*#REF!)</f>
        <v/>
      </c>
      <c r="U1445" s="202" t="str">
        <f>IF(K1445="","",S1445*#REF!)</f>
        <v/>
      </c>
      <c r="V1445" s="200" t="str">
        <f>IF(K1445="","",R1445*#REF!+S1445*#REF!)</f>
        <v/>
      </c>
      <c r="W1445" s="256" t="str">
        <f t="shared" si="234"/>
        <v/>
      </c>
      <c r="X1445" s="259" t="str">
        <f t="shared" si="235"/>
        <v/>
      </c>
      <c r="Y1445" s="630" t="str">
        <f>IF(W1445="","",W1445*'Step 1  Fixed Inputs'!$B$8)</f>
        <v/>
      </c>
    </row>
    <row r="1446" spans="2:25" hidden="1">
      <c r="B1446" s="407"/>
      <c r="C1446" s="526"/>
      <c r="D1446" s="562"/>
      <c r="E1446" s="542"/>
      <c r="F1446" s="442"/>
      <c r="G1446" s="637"/>
      <c r="H1446" s="532"/>
      <c r="I1446" s="647"/>
      <c r="J1446" s="649"/>
      <c r="K1446" s="441" t="str">
        <f>IF(C1446="","",VLOOKUP(C1446,'Reference 10.0 EULs'!$D$2:$E$120,2,))</f>
        <v/>
      </c>
      <c r="L1446" s="196" t="str">
        <f t="shared" si="236"/>
        <v/>
      </c>
      <c r="M1446" s="198" t="str">
        <f t="shared" si="232"/>
        <v/>
      </c>
      <c r="N1446" s="198"/>
      <c r="O1446" s="198"/>
      <c r="P1446" s="197" t="str">
        <f t="shared" si="237"/>
        <v/>
      </c>
      <c r="Q1446" s="199" t="str">
        <f t="shared" si="233"/>
        <v/>
      </c>
      <c r="R1446" s="200" t="str">
        <f>IF(K1446="","",'Step 1  Fixed Inputs'!$B$3*(1+'Step 1  Fixed Inputs'!$B$7)/('Step 1  Fixed Inputs'!$B$5-'Step 1  Fixed Inputs'!$B$7)*(1-((1+'Step 1  Fixed Inputs'!$B$7)/(1+'Step 1  Fixed Inputs'!$B$5))^$K1446))</f>
        <v/>
      </c>
      <c r="S1446" s="201" t="str">
        <f>IF(K1446="","",'Step 1  Fixed Inputs'!$B$4*(1+'Step 1  Fixed Inputs'!$B$7)/('Step 1  Fixed Inputs'!$B$5-'Step 1  Fixed Inputs'!$B$7)*(1-((1+'Step 1  Fixed Inputs'!$B$7)/(1+'Step 1  Fixed Inputs'!$B$5))^$K1446))</f>
        <v/>
      </c>
      <c r="T1446" s="202" t="str">
        <f>IF(K1446="","",R1446*#REF!)</f>
        <v/>
      </c>
      <c r="U1446" s="202" t="str">
        <f>IF(K1446="","",S1446*#REF!)</f>
        <v/>
      </c>
      <c r="V1446" s="200" t="str">
        <f>IF(K1446="","",R1446*#REF!+S1446*#REF!)</f>
        <v/>
      </c>
      <c r="W1446" s="256" t="str">
        <f t="shared" si="234"/>
        <v/>
      </c>
      <c r="X1446" s="259" t="str">
        <f t="shared" si="235"/>
        <v/>
      </c>
      <c r="Y1446" s="630" t="str">
        <f>IF(W1446="","",W1446*'Step 1  Fixed Inputs'!$B$8)</f>
        <v/>
      </c>
    </row>
    <row r="1447" spans="2:25" hidden="1">
      <c r="B1447" s="407"/>
      <c r="C1447" s="526"/>
      <c r="D1447" s="562"/>
      <c r="E1447" s="542"/>
      <c r="F1447" s="442"/>
      <c r="G1447" s="637"/>
      <c r="H1447" s="532"/>
      <c r="I1447" s="647"/>
      <c r="J1447" s="649"/>
      <c r="K1447" s="441" t="str">
        <f>IF(C1447="","",VLOOKUP(C1447,'Reference 10.0 EULs'!$D$2:$E$120,2,))</f>
        <v/>
      </c>
      <c r="L1447" s="196" t="str">
        <f t="shared" si="236"/>
        <v/>
      </c>
      <c r="M1447" s="198" t="str">
        <f t="shared" si="232"/>
        <v/>
      </c>
      <c r="N1447" s="198"/>
      <c r="O1447" s="198"/>
      <c r="P1447" s="197" t="str">
        <f t="shared" si="237"/>
        <v/>
      </c>
      <c r="Q1447" s="199" t="str">
        <f t="shared" si="233"/>
        <v/>
      </c>
      <c r="R1447" s="200" t="str">
        <f>IF(K1447="","",'Step 1  Fixed Inputs'!$B$3*(1+'Step 1  Fixed Inputs'!$B$7)/('Step 1  Fixed Inputs'!$B$5-'Step 1  Fixed Inputs'!$B$7)*(1-((1+'Step 1  Fixed Inputs'!$B$7)/(1+'Step 1  Fixed Inputs'!$B$5))^$K1447))</f>
        <v/>
      </c>
      <c r="S1447" s="201" t="str">
        <f>IF(K1447="","",'Step 1  Fixed Inputs'!$B$4*(1+'Step 1  Fixed Inputs'!$B$7)/('Step 1  Fixed Inputs'!$B$5-'Step 1  Fixed Inputs'!$B$7)*(1-((1+'Step 1  Fixed Inputs'!$B$7)/(1+'Step 1  Fixed Inputs'!$B$5))^$K1447))</f>
        <v/>
      </c>
      <c r="T1447" s="202" t="str">
        <f>IF(K1447="","",R1447*#REF!)</f>
        <v/>
      </c>
      <c r="U1447" s="202" t="str">
        <f>IF(K1447="","",S1447*#REF!)</f>
        <v/>
      </c>
      <c r="V1447" s="200" t="str">
        <f>IF(K1447="","",R1447*#REF!+S1447*#REF!)</f>
        <v/>
      </c>
      <c r="W1447" s="256" t="str">
        <f t="shared" si="234"/>
        <v/>
      </c>
      <c r="X1447" s="259" t="str">
        <f t="shared" si="235"/>
        <v/>
      </c>
      <c r="Y1447" s="630" t="str">
        <f>IF(W1447="","",W1447*'Step 1  Fixed Inputs'!$B$8)</f>
        <v/>
      </c>
    </row>
    <row r="1448" spans="2:25" hidden="1">
      <c r="B1448" s="407"/>
      <c r="C1448" s="526"/>
      <c r="D1448" s="562"/>
      <c r="E1448" s="542"/>
      <c r="F1448" s="442"/>
      <c r="G1448" s="637"/>
      <c r="H1448" s="532"/>
      <c r="I1448" s="647"/>
      <c r="J1448" s="649"/>
      <c r="K1448" s="441" t="str">
        <f>IF(C1448="","",VLOOKUP(C1448,'Reference 10.0 EULs'!$D$2:$E$120,2,))</f>
        <v/>
      </c>
      <c r="L1448" s="196" t="str">
        <f t="shared" si="236"/>
        <v/>
      </c>
      <c r="M1448" s="198" t="str">
        <f t="shared" si="232"/>
        <v/>
      </c>
      <c r="N1448" s="198"/>
      <c r="O1448" s="198"/>
      <c r="P1448" s="197" t="str">
        <f t="shared" si="237"/>
        <v/>
      </c>
      <c r="Q1448" s="199" t="str">
        <f t="shared" si="233"/>
        <v/>
      </c>
      <c r="R1448" s="200" t="str">
        <f>IF(K1448="","",'Step 1  Fixed Inputs'!$B$3*(1+'Step 1  Fixed Inputs'!$B$7)/('Step 1  Fixed Inputs'!$B$5-'Step 1  Fixed Inputs'!$B$7)*(1-((1+'Step 1  Fixed Inputs'!$B$7)/(1+'Step 1  Fixed Inputs'!$B$5))^$K1448))</f>
        <v/>
      </c>
      <c r="S1448" s="201" t="str">
        <f>IF(K1448="","",'Step 1  Fixed Inputs'!$B$4*(1+'Step 1  Fixed Inputs'!$B$7)/('Step 1  Fixed Inputs'!$B$5-'Step 1  Fixed Inputs'!$B$7)*(1-((1+'Step 1  Fixed Inputs'!$B$7)/(1+'Step 1  Fixed Inputs'!$B$5))^$K1448))</f>
        <v/>
      </c>
      <c r="T1448" s="202" t="str">
        <f>IF(K1448="","",R1448*#REF!)</f>
        <v/>
      </c>
      <c r="U1448" s="202" t="str">
        <f>IF(K1448="","",S1448*#REF!)</f>
        <v/>
      </c>
      <c r="V1448" s="200" t="str">
        <f>IF(K1448="","",R1448*#REF!+S1448*#REF!)</f>
        <v/>
      </c>
      <c r="W1448" s="256" t="str">
        <f t="shared" si="234"/>
        <v/>
      </c>
      <c r="X1448" s="259" t="str">
        <f t="shared" si="235"/>
        <v/>
      </c>
      <c r="Y1448" s="630" t="str">
        <f>IF(W1448="","",W1448*'Step 1  Fixed Inputs'!$B$8)</f>
        <v/>
      </c>
    </row>
    <row r="1449" spans="2:25" hidden="1">
      <c r="B1449" s="407"/>
      <c r="C1449" s="526"/>
      <c r="D1449" s="562"/>
      <c r="E1449" s="542"/>
      <c r="F1449" s="442"/>
      <c r="G1449" s="637"/>
      <c r="H1449" s="532"/>
      <c r="I1449" s="647"/>
      <c r="J1449" s="649"/>
      <c r="K1449" s="441" t="str">
        <f>IF(C1449="","",VLOOKUP(C1449,'Reference 10.0 EULs'!$D$2:$E$120,2,))</f>
        <v/>
      </c>
      <c r="L1449" s="196" t="str">
        <f t="shared" si="236"/>
        <v/>
      </c>
      <c r="M1449" s="198" t="str">
        <f t="shared" si="232"/>
        <v/>
      </c>
      <c r="N1449" s="198"/>
      <c r="O1449" s="198"/>
      <c r="P1449" s="197" t="str">
        <f t="shared" si="237"/>
        <v/>
      </c>
      <c r="Q1449" s="199" t="str">
        <f t="shared" si="233"/>
        <v/>
      </c>
      <c r="R1449" s="200" t="str">
        <f>IF(K1449="","",'Step 1  Fixed Inputs'!$B$3*(1+'Step 1  Fixed Inputs'!$B$7)/('Step 1  Fixed Inputs'!$B$5-'Step 1  Fixed Inputs'!$B$7)*(1-((1+'Step 1  Fixed Inputs'!$B$7)/(1+'Step 1  Fixed Inputs'!$B$5))^$K1449))</f>
        <v/>
      </c>
      <c r="S1449" s="201" t="str">
        <f>IF(K1449="","",'Step 1  Fixed Inputs'!$B$4*(1+'Step 1  Fixed Inputs'!$B$7)/('Step 1  Fixed Inputs'!$B$5-'Step 1  Fixed Inputs'!$B$7)*(1-((1+'Step 1  Fixed Inputs'!$B$7)/(1+'Step 1  Fixed Inputs'!$B$5))^$K1449))</f>
        <v/>
      </c>
      <c r="T1449" s="202" t="str">
        <f>IF(K1449="","",R1449*#REF!)</f>
        <v/>
      </c>
      <c r="U1449" s="202" t="str">
        <f>IF(K1449="","",S1449*#REF!)</f>
        <v/>
      </c>
      <c r="V1449" s="200" t="str">
        <f>IF(K1449="","",R1449*#REF!+S1449*#REF!)</f>
        <v/>
      </c>
      <c r="W1449" s="256" t="str">
        <f t="shared" si="234"/>
        <v/>
      </c>
      <c r="X1449" s="259" t="str">
        <f t="shared" si="235"/>
        <v/>
      </c>
      <c r="Y1449" s="630" t="str">
        <f>IF(W1449="","",W1449*'Step 1  Fixed Inputs'!$B$8)</f>
        <v/>
      </c>
    </row>
    <row r="1450" spans="2:25" hidden="1">
      <c r="B1450" s="407"/>
      <c r="C1450" s="526"/>
      <c r="D1450" s="562"/>
      <c r="E1450" s="542"/>
      <c r="F1450" s="442"/>
      <c r="G1450" s="637"/>
      <c r="H1450" s="532"/>
      <c r="I1450" s="647"/>
      <c r="J1450" s="649"/>
      <c r="K1450" s="441" t="str">
        <f>IF(C1450="","",VLOOKUP(C1450,'Reference 10.0 EULs'!$D$2:$E$120,2,))</f>
        <v/>
      </c>
      <c r="L1450" s="196" t="str">
        <f t="shared" si="236"/>
        <v/>
      </c>
      <c r="M1450" s="198" t="str">
        <f t="shared" si="232"/>
        <v/>
      </c>
      <c r="N1450" s="198"/>
      <c r="O1450" s="198"/>
      <c r="P1450" s="197" t="str">
        <f t="shared" si="237"/>
        <v/>
      </c>
      <c r="Q1450" s="199" t="str">
        <f t="shared" si="233"/>
        <v/>
      </c>
      <c r="R1450" s="200" t="str">
        <f>IF(K1450="","",'Step 1  Fixed Inputs'!$B$3*(1+'Step 1  Fixed Inputs'!$B$7)/('Step 1  Fixed Inputs'!$B$5-'Step 1  Fixed Inputs'!$B$7)*(1-((1+'Step 1  Fixed Inputs'!$B$7)/(1+'Step 1  Fixed Inputs'!$B$5))^$K1450))</f>
        <v/>
      </c>
      <c r="S1450" s="201" t="str">
        <f>IF(K1450="","",'Step 1  Fixed Inputs'!$B$4*(1+'Step 1  Fixed Inputs'!$B$7)/('Step 1  Fixed Inputs'!$B$5-'Step 1  Fixed Inputs'!$B$7)*(1-((1+'Step 1  Fixed Inputs'!$B$7)/(1+'Step 1  Fixed Inputs'!$B$5))^$K1450))</f>
        <v/>
      </c>
      <c r="T1450" s="202" t="str">
        <f>IF(K1450="","",R1450*#REF!)</f>
        <v/>
      </c>
      <c r="U1450" s="202" t="str">
        <f>IF(K1450="","",S1450*#REF!)</f>
        <v/>
      </c>
      <c r="V1450" s="200" t="str">
        <f>IF(K1450="","",R1450*#REF!+S1450*#REF!)</f>
        <v/>
      </c>
      <c r="W1450" s="256" t="str">
        <f t="shared" si="234"/>
        <v/>
      </c>
      <c r="X1450" s="259" t="str">
        <f t="shared" si="235"/>
        <v/>
      </c>
      <c r="Y1450" s="630" t="str">
        <f>IF(W1450="","",W1450*'Step 1  Fixed Inputs'!$B$8)</f>
        <v/>
      </c>
    </row>
    <row r="1451" spans="2:25" hidden="1">
      <c r="B1451" s="407"/>
      <c r="C1451" s="526"/>
      <c r="D1451" s="562"/>
      <c r="E1451" s="542"/>
      <c r="F1451" s="442"/>
      <c r="G1451" s="637"/>
      <c r="H1451" s="532"/>
      <c r="I1451" s="647"/>
      <c r="J1451" s="649"/>
      <c r="K1451" s="441" t="str">
        <f>IF(C1451="","",VLOOKUP(C1451,'Reference 10.0 EULs'!$D$2:$E$120,2,))</f>
        <v/>
      </c>
      <c r="L1451" s="196" t="str">
        <f t="shared" si="236"/>
        <v/>
      </c>
      <c r="M1451" s="198" t="str">
        <f t="shared" si="232"/>
        <v/>
      </c>
      <c r="N1451" s="198"/>
      <c r="O1451" s="198"/>
      <c r="P1451" s="197" t="str">
        <f t="shared" si="237"/>
        <v/>
      </c>
      <c r="Q1451" s="199" t="str">
        <f t="shared" si="233"/>
        <v/>
      </c>
      <c r="R1451" s="200" t="str">
        <f>IF(K1451="","",'Step 1  Fixed Inputs'!$B$3*(1+'Step 1  Fixed Inputs'!$B$7)/('Step 1  Fixed Inputs'!$B$5-'Step 1  Fixed Inputs'!$B$7)*(1-((1+'Step 1  Fixed Inputs'!$B$7)/(1+'Step 1  Fixed Inputs'!$B$5))^$K1451))</f>
        <v/>
      </c>
      <c r="S1451" s="201" t="str">
        <f>IF(K1451="","",'Step 1  Fixed Inputs'!$B$4*(1+'Step 1  Fixed Inputs'!$B$7)/('Step 1  Fixed Inputs'!$B$5-'Step 1  Fixed Inputs'!$B$7)*(1-((1+'Step 1  Fixed Inputs'!$B$7)/(1+'Step 1  Fixed Inputs'!$B$5))^$K1451))</f>
        <v/>
      </c>
      <c r="T1451" s="202" t="str">
        <f>IF(K1451="","",R1451*#REF!)</f>
        <v/>
      </c>
      <c r="U1451" s="202" t="str">
        <f>IF(K1451="","",S1451*#REF!)</f>
        <v/>
      </c>
      <c r="V1451" s="200" t="str">
        <f>IF(K1451="","",R1451*#REF!+S1451*#REF!)</f>
        <v/>
      </c>
      <c r="W1451" s="256" t="str">
        <f t="shared" si="234"/>
        <v/>
      </c>
      <c r="X1451" s="259" t="str">
        <f t="shared" si="235"/>
        <v/>
      </c>
      <c r="Y1451" s="630" t="str">
        <f>IF(W1451="","",W1451*'Step 1  Fixed Inputs'!$B$8)</f>
        <v/>
      </c>
    </row>
    <row r="1452" spans="2:25" hidden="1">
      <c r="B1452" s="407"/>
      <c r="C1452" s="526"/>
      <c r="D1452" s="562"/>
      <c r="E1452" s="542"/>
      <c r="F1452" s="442"/>
      <c r="G1452" s="637"/>
      <c r="H1452" s="532"/>
      <c r="I1452" s="647"/>
      <c r="J1452" s="649"/>
      <c r="K1452" s="441" t="str">
        <f>IF(C1452="","",VLOOKUP(C1452,'Reference 10.0 EULs'!$D$2:$E$120,2,))</f>
        <v/>
      </c>
      <c r="L1452" s="196" t="str">
        <f t="shared" si="236"/>
        <v/>
      </c>
      <c r="M1452" s="198" t="str">
        <f t="shared" si="232"/>
        <v/>
      </c>
      <c r="N1452" s="198"/>
      <c r="O1452" s="198"/>
      <c r="P1452" s="197" t="str">
        <f t="shared" si="237"/>
        <v/>
      </c>
      <c r="Q1452" s="199" t="str">
        <f t="shared" si="233"/>
        <v/>
      </c>
      <c r="R1452" s="200" t="str">
        <f>IF(K1452="","",'Step 1  Fixed Inputs'!$B$3*(1+'Step 1  Fixed Inputs'!$B$7)/('Step 1  Fixed Inputs'!$B$5-'Step 1  Fixed Inputs'!$B$7)*(1-((1+'Step 1  Fixed Inputs'!$B$7)/(1+'Step 1  Fixed Inputs'!$B$5))^$K1452))</f>
        <v/>
      </c>
      <c r="S1452" s="201" t="str">
        <f>IF(K1452="","",'Step 1  Fixed Inputs'!$B$4*(1+'Step 1  Fixed Inputs'!$B$7)/('Step 1  Fixed Inputs'!$B$5-'Step 1  Fixed Inputs'!$B$7)*(1-((1+'Step 1  Fixed Inputs'!$B$7)/(1+'Step 1  Fixed Inputs'!$B$5))^$K1452))</f>
        <v/>
      </c>
      <c r="T1452" s="202" t="str">
        <f>IF(K1452="","",R1452*#REF!)</f>
        <v/>
      </c>
      <c r="U1452" s="202" t="str">
        <f>IF(K1452="","",S1452*#REF!)</f>
        <v/>
      </c>
      <c r="V1452" s="200" t="str">
        <f>IF(K1452="","",R1452*#REF!+S1452*#REF!)</f>
        <v/>
      </c>
      <c r="W1452" s="256" t="str">
        <f t="shared" si="234"/>
        <v/>
      </c>
      <c r="X1452" s="259" t="str">
        <f t="shared" si="235"/>
        <v/>
      </c>
      <c r="Y1452" s="630" t="str">
        <f>IF(W1452="","",W1452*'Step 1  Fixed Inputs'!$B$8)</f>
        <v/>
      </c>
    </row>
    <row r="1453" spans="2:25" hidden="1">
      <c r="B1453" s="407"/>
      <c r="C1453" s="526"/>
      <c r="D1453" s="562"/>
      <c r="E1453" s="542"/>
      <c r="F1453" s="442"/>
      <c r="G1453" s="637"/>
      <c r="H1453" s="532"/>
      <c r="I1453" s="647"/>
      <c r="J1453" s="649"/>
      <c r="K1453" s="441" t="str">
        <f>IF(C1453="","",VLOOKUP(C1453,'Reference 10.0 EULs'!$D$2:$E$120,2,))</f>
        <v/>
      </c>
      <c r="L1453" s="196" t="str">
        <f t="shared" si="236"/>
        <v/>
      </c>
      <c r="M1453" s="198" t="str">
        <f t="shared" si="232"/>
        <v/>
      </c>
      <c r="N1453" s="198"/>
      <c r="O1453" s="198"/>
      <c r="P1453" s="197" t="str">
        <f t="shared" si="237"/>
        <v/>
      </c>
      <c r="Q1453" s="199" t="str">
        <f t="shared" si="233"/>
        <v/>
      </c>
      <c r="R1453" s="200" t="str">
        <f>IF(K1453="","",'Step 1  Fixed Inputs'!$B$3*(1+'Step 1  Fixed Inputs'!$B$7)/('Step 1  Fixed Inputs'!$B$5-'Step 1  Fixed Inputs'!$B$7)*(1-((1+'Step 1  Fixed Inputs'!$B$7)/(1+'Step 1  Fixed Inputs'!$B$5))^$K1453))</f>
        <v/>
      </c>
      <c r="S1453" s="201" t="str">
        <f>IF(K1453="","",'Step 1  Fixed Inputs'!$B$4*(1+'Step 1  Fixed Inputs'!$B$7)/('Step 1  Fixed Inputs'!$B$5-'Step 1  Fixed Inputs'!$B$7)*(1-((1+'Step 1  Fixed Inputs'!$B$7)/(1+'Step 1  Fixed Inputs'!$B$5))^$K1453))</f>
        <v/>
      </c>
      <c r="T1453" s="202" t="str">
        <f>IF(K1453="","",R1453*#REF!)</f>
        <v/>
      </c>
      <c r="U1453" s="202" t="str">
        <f>IF(K1453="","",S1453*#REF!)</f>
        <v/>
      </c>
      <c r="V1453" s="200" t="str">
        <f>IF(K1453="","",R1453*#REF!+S1453*#REF!)</f>
        <v/>
      </c>
      <c r="W1453" s="256" t="str">
        <f t="shared" si="234"/>
        <v/>
      </c>
      <c r="X1453" s="259" t="str">
        <f t="shared" si="235"/>
        <v/>
      </c>
      <c r="Y1453" s="630" t="str">
        <f>IF(W1453="","",W1453*'Step 1  Fixed Inputs'!$B$8)</f>
        <v/>
      </c>
    </row>
    <row r="1454" spans="2:25" hidden="1">
      <c r="B1454" s="407"/>
      <c r="C1454" s="526"/>
      <c r="D1454" s="562"/>
      <c r="E1454" s="542"/>
      <c r="F1454" s="442"/>
      <c r="G1454" s="637"/>
      <c r="H1454" s="532"/>
      <c r="I1454" s="647"/>
      <c r="J1454" s="649"/>
      <c r="K1454" s="441" t="str">
        <f>IF(C1454="","",VLOOKUP(C1454,'Reference 10.0 EULs'!$D$2:$E$120,2,))</f>
        <v/>
      </c>
      <c r="L1454" s="196" t="str">
        <f t="shared" si="236"/>
        <v/>
      </c>
      <c r="M1454" s="198" t="str">
        <f t="shared" si="232"/>
        <v/>
      </c>
      <c r="N1454" s="198"/>
      <c r="O1454" s="198"/>
      <c r="P1454" s="197" t="str">
        <f t="shared" si="237"/>
        <v/>
      </c>
      <c r="Q1454" s="199" t="str">
        <f t="shared" si="233"/>
        <v/>
      </c>
      <c r="R1454" s="200" t="str">
        <f>IF(K1454="","",'Step 1  Fixed Inputs'!$B$3*(1+'Step 1  Fixed Inputs'!$B$7)/('Step 1  Fixed Inputs'!$B$5-'Step 1  Fixed Inputs'!$B$7)*(1-((1+'Step 1  Fixed Inputs'!$B$7)/(1+'Step 1  Fixed Inputs'!$B$5))^$K1454))</f>
        <v/>
      </c>
      <c r="S1454" s="201" t="str">
        <f>IF(K1454="","",'Step 1  Fixed Inputs'!$B$4*(1+'Step 1  Fixed Inputs'!$B$7)/('Step 1  Fixed Inputs'!$B$5-'Step 1  Fixed Inputs'!$B$7)*(1-((1+'Step 1  Fixed Inputs'!$B$7)/(1+'Step 1  Fixed Inputs'!$B$5))^$K1454))</f>
        <v/>
      </c>
      <c r="T1454" s="202" t="str">
        <f>IF(K1454="","",R1454*#REF!)</f>
        <v/>
      </c>
      <c r="U1454" s="202" t="str">
        <f>IF(K1454="","",S1454*#REF!)</f>
        <v/>
      </c>
      <c r="V1454" s="200" t="str">
        <f>IF(K1454="","",R1454*#REF!+S1454*#REF!)</f>
        <v/>
      </c>
      <c r="W1454" s="256" t="str">
        <f t="shared" si="234"/>
        <v/>
      </c>
      <c r="X1454" s="259" t="str">
        <f t="shared" si="235"/>
        <v/>
      </c>
      <c r="Y1454" s="630" t="str">
        <f>IF(W1454="","",W1454*'Step 1  Fixed Inputs'!$B$8)</f>
        <v/>
      </c>
    </row>
    <row r="1455" spans="2:25" hidden="1">
      <c r="B1455" s="407"/>
      <c r="C1455" s="526"/>
      <c r="D1455" s="562"/>
      <c r="E1455" s="542"/>
      <c r="F1455" s="442"/>
      <c r="G1455" s="637"/>
      <c r="H1455" s="532"/>
      <c r="I1455" s="647"/>
      <c r="J1455" s="649"/>
      <c r="K1455" s="441" t="str">
        <f>IF(C1455="","",VLOOKUP(C1455,'Reference 10.0 EULs'!$D$2:$E$120,2,))</f>
        <v/>
      </c>
      <c r="L1455" s="196" t="str">
        <f t="shared" si="236"/>
        <v/>
      </c>
      <c r="M1455" s="198" t="str">
        <f t="shared" si="232"/>
        <v/>
      </c>
      <c r="N1455" s="198"/>
      <c r="O1455" s="198"/>
      <c r="P1455" s="197" t="str">
        <f t="shared" si="237"/>
        <v/>
      </c>
      <c r="Q1455" s="199" t="str">
        <f t="shared" si="233"/>
        <v/>
      </c>
      <c r="R1455" s="200" t="str">
        <f>IF(K1455="","",'Step 1  Fixed Inputs'!$B$3*(1+'Step 1  Fixed Inputs'!$B$7)/('Step 1  Fixed Inputs'!$B$5-'Step 1  Fixed Inputs'!$B$7)*(1-((1+'Step 1  Fixed Inputs'!$B$7)/(1+'Step 1  Fixed Inputs'!$B$5))^$K1455))</f>
        <v/>
      </c>
      <c r="S1455" s="201" t="str">
        <f>IF(K1455="","",'Step 1  Fixed Inputs'!$B$4*(1+'Step 1  Fixed Inputs'!$B$7)/('Step 1  Fixed Inputs'!$B$5-'Step 1  Fixed Inputs'!$B$7)*(1-((1+'Step 1  Fixed Inputs'!$B$7)/(1+'Step 1  Fixed Inputs'!$B$5))^$K1455))</f>
        <v/>
      </c>
      <c r="T1455" s="202" t="str">
        <f>IF(K1455="","",R1455*#REF!)</f>
        <v/>
      </c>
      <c r="U1455" s="202" t="str">
        <f>IF(K1455="","",S1455*#REF!)</f>
        <v/>
      </c>
      <c r="V1455" s="200" t="str">
        <f>IF(K1455="","",R1455*#REF!+S1455*#REF!)</f>
        <v/>
      </c>
      <c r="W1455" s="256" t="str">
        <f t="shared" si="234"/>
        <v/>
      </c>
      <c r="X1455" s="259" t="str">
        <f t="shared" si="235"/>
        <v/>
      </c>
      <c r="Y1455" s="630" t="str">
        <f>IF(W1455="","",W1455*'Step 1  Fixed Inputs'!$B$8)</f>
        <v/>
      </c>
    </row>
    <row r="1456" spans="2:25" hidden="1">
      <c r="B1456" s="407"/>
      <c r="C1456" s="526"/>
      <c r="D1456" s="562"/>
      <c r="E1456" s="542"/>
      <c r="F1456" s="442"/>
      <c r="G1456" s="637"/>
      <c r="H1456" s="532"/>
      <c r="I1456" s="647"/>
      <c r="J1456" s="649"/>
      <c r="K1456" s="441" t="str">
        <f>IF(C1456="","",VLOOKUP(C1456,'Reference 10.0 EULs'!$D$2:$E$120,2,))</f>
        <v/>
      </c>
      <c r="L1456" s="196" t="str">
        <f t="shared" si="236"/>
        <v/>
      </c>
      <c r="M1456" s="198" t="str">
        <f t="shared" si="232"/>
        <v/>
      </c>
      <c r="N1456" s="198"/>
      <c r="O1456" s="198"/>
      <c r="P1456" s="197" t="str">
        <f t="shared" si="237"/>
        <v/>
      </c>
      <c r="Q1456" s="199" t="str">
        <f t="shared" si="233"/>
        <v/>
      </c>
      <c r="R1456" s="200" t="str">
        <f>IF(K1456="","",'Step 1  Fixed Inputs'!$B$3*(1+'Step 1  Fixed Inputs'!$B$7)/('Step 1  Fixed Inputs'!$B$5-'Step 1  Fixed Inputs'!$B$7)*(1-((1+'Step 1  Fixed Inputs'!$B$7)/(1+'Step 1  Fixed Inputs'!$B$5))^$K1456))</f>
        <v/>
      </c>
      <c r="S1456" s="201" t="str">
        <f>IF(K1456="","",'Step 1  Fixed Inputs'!$B$4*(1+'Step 1  Fixed Inputs'!$B$7)/('Step 1  Fixed Inputs'!$B$5-'Step 1  Fixed Inputs'!$B$7)*(1-((1+'Step 1  Fixed Inputs'!$B$7)/(1+'Step 1  Fixed Inputs'!$B$5))^$K1456))</f>
        <v/>
      </c>
      <c r="T1456" s="202" t="str">
        <f>IF(K1456="","",R1456*#REF!)</f>
        <v/>
      </c>
      <c r="U1456" s="202" t="str">
        <f>IF(K1456="","",S1456*#REF!)</f>
        <v/>
      </c>
      <c r="V1456" s="200" t="str">
        <f>IF(K1456="","",R1456*#REF!+S1456*#REF!)</f>
        <v/>
      </c>
      <c r="W1456" s="256" t="str">
        <f t="shared" si="234"/>
        <v/>
      </c>
      <c r="X1456" s="259" t="str">
        <f t="shared" si="235"/>
        <v/>
      </c>
      <c r="Y1456" s="630" t="str">
        <f>IF(W1456="","",W1456*'Step 1  Fixed Inputs'!$B$8)</f>
        <v/>
      </c>
    </row>
    <row r="1457" spans="2:25" hidden="1">
      <c r="B1457" s="407"/>
      <c r="C1457" s="526"/>
      <c r="D1457" s="562"/>
      <c r="E1457" s="542"/>
      <c r="F1457" s="442"/>
      <c r="G1457" s="637"/>
      <c r="H1457" s="532"/>
      <c r="I1457" s="647"/>
      <c r="J1457" s="649"/>
      <c r="K1457" s="441" t="str">
        <f>IF(C1457="","",VLOOKUP(C1457,'Reference 10.0 EULs'!$D$2:$E$120,2,))</f>
        <v/>
      </c>
      <c r="L1457" s="196" t="str">
        <f t="shared" si="236"/>
        <v/>
      </c>
      <c r="M1457" s="198" t="str">
        <f t="shared" ref="M1457:M1488" si="238">IF(K1457="","",SUM(J1457,L1457))</f>
        <v/>
      </c>
      <c r="N1457" s="198"/>
      <c r="O1457" s="198"/>
      <c r="P1457" s="197" t="str">
        <f t="shared" si="237"/>
        <v/>
      </c>
      <c r="Q1457" s="199" t="str">
        <f t="shared" ref="Q1457:Q1488" si="239">IF(K1457="","",SUM(J1457,P1457))</f>
        <v/>
      </c>
      <c r="R1457" s="200" t="str">
        <f>IF(K1457="","",'Step 1  Fixed Inputs'!$B$3*(1+'Step 1  Fixed Inputs'!$B$7)/('Step 1  Fixed Inputs'!$B$5-'Step 1  Fixed Inputs'!$B$7)*(1-((1+'Step 1  Fixed Inputs'!$B$7)/(1+'Step 1  Fixed Inputs'!$B$5))^$K1457))</f>
        <v/>
      </c>
      <c r="S1457" s="201" t="str">
        <f>IF(K1457="","",'Step 1  Fixed Inputs'!$B$4*(1+'Step 1  Fixed Inputs'!$B$7)/('Step 1  Fixed Inputs'!$B$5-'Step 1  Fixed Inputs'!$B$7)*(1-((1+'Step 1  Fixed Inputs'!$B$7)/(1+'Step 1  Fixed Inputs'!$B$5))^$K1457))</f>
        <v/>
      </c>
      <c r="T1457" s="202" t="str">
        <f>IF(K1457="","",R1457*#REF!)</f>
        <v/>
      </c>
      <c r="U1457" s="202" t="str">
        <f>IF(K1457="","",S1457*#REF!)</f>
        <v/>
      </c>
      <c r="V1457" s="200" t="str">
        <f>IF(K1457="","",R1457*#REF!+S1457*#REF!)</f>
        <v/>
      </c>
      <c r="W1457" s="256" t="str">
        <f t="shared" ref="W1457:W1488" si="240">IF(K1457="","",V1457-Q1457)</f>
        <v/>
      </c>
      <c r="X1457" s="259" t="str">
        <f t="shared" ref="X1457:X1488" si="241">IF(K1457="","",V1457/Q1457)</f>
        <v/>
      </c>
      <c r="Y1457" s="630" t="str">
        <f>IF(W1457="","",W1457*'Step 1  Fixed Inputs'!$B$8)</f>
        <v/>
      </c>
    </row>
    <row r="1458" spans="2:25" hidden="1">
      <c r="B1458" s="407"/>
      <c r="C1458" s="526"/>
      <c r="D1458" s="562"/>
      <c r="E1458" s="542"/>
      <c r="F1458" s="442"/>
      <c r="G1458" s="637"/>
      <c r="H1458" s="532"/>
      <c r="I1458" s="647"/>
      <c r="J1458" s="649"/>
      <c r="K1458" s="441" t="str">
        <f>IF(C1458="","",VLOOKUP(C1458,'Reference 10.0 EULs'!$D$2:$E$120,2,))</f>
        <v/>
      </c>
      <c r="L1458" s="196" t="str">
        <f t="shared" si="236"/>
        <v/>
      </c>
      <c r="M1458" s="198" t="str">
        <f t="shared" si="238"/>
        <v/>
      </c>
      <c r="N1458" s="198"/>
      <c r="O1458" s="198"/>
      <c r="P1458" s="197" t="str">
        <f t="shared" si="237"/>
        <v/>
      </c>
      <c r="Q1458" s="199" t="str">
        <f t="shared" si="239"/>
        <v/>
      </c>
      <c r="R1458" s="200" t="str">
        <f>IF(K1458="","",'Step 1  Fixed Inputs'!$B$3*(1+'Step 1  Fixed Inputs'!$B$7)/('Step 1  Fixed Inputs'!$B$5-'Step 1  Fixed Inputs'!$B$7)*(1-((1+'Step 1  Fixed Inputs'!$B$7)/(1+'Step 1  Fixed Inputs'!$B$5))^$K1458))</f>
        <v/>
      </c>
      <c r="S1458" s="201" t="str">
        <f>IF(K1458="","",'Step 1  Fixed Inputs'!$B$4*(1+'Step 1  Fixed Inputs'!$B$7)/('Step 1  Fixed Inputs'!$B$5-'Step 1  Fixed Inputs'!$B$7)*(1-((1+'Step 1  Fixed Inputs'!$B$7)/(1+'Step 1  Fixed Inputs'!$B$5))^$K1458))</f>
        <v/>
      </c>
      <c r="T1458" s="202" t="str">
        <f>IF(K1458="","",R1458*#REF!)</f>
        <v/>
      </c>
      <c r="U1458" s="202" t="str">
        <f>IF(K1458="","",S1458*#REF!)</f>
        <v/>
      </c>
      <c r="V1458" s="200" t="str">
        <f>IF(K1458="","",R1458*#REF!+S1458*#REF!)</f>
        <v/>
      </c>
      <c r="W1458" s="256" t="str">
        <f t="shared" si="240"/>
        <v/>
      </c>
      <c r="X1458" s="259" t="str">
        <f t="shared" si="241"/>
        <v/>
      </c>
      <c r="Y1458" s="630" t="str">
        <f>IF(W1458="","",W1458*'Step 1  Fixed Inputs'!$B$8)</f>
        <v/>
      </c>
    </row>
    <row r="1459" spans="2:25" hidden="1">
      <c r="B1459" s="407"/>
      <c r="C1459" s="526"/>
      <c r="D1459" s="562"/>
      <c r="E1459" s="542"/>
      <c r="F1459" s="442"/>
      <c r="G1459" s="637"/>
      <c r="H1459" s="532"/>
      <c r="I1459" s="647"/>
      <c r="J1459" s="649"/>
      <c r="K1459" s="441" t="str">
        <f>IF(C1459="","",VLOOKUP(C1459,'Reference 10.0 EULs'!$D$2:$E$120,2,))</f>
        <v/>
      </c>
      <c r="L1459" s="196" t="str">
        <f t="shared" si="236"/>
        <v/>
      </c>
      <c r="M1459" s="198" t="str">
        <f t="shared" si="238"/>
        <v/>
      </c>
      <c r="N1459" s="198"/>
      <c r="O1459" s="198"/>
      <c r="P1459" s="197" t="str">
        <f t="shared" si="237"/>
        <v/>
      </c>
      <c r="Q1459" s="199" t="str">
        <f t="shared" si="239"/>
        <v/>
      </c>
      <c r="R1459" s="200" t="str">
        <f>IF(K1459="","",'Step 1  Fixed Inputs'!$B$3*(1+'Step 1  Fixed Inputs'!$B$7)/('Step 1  Fixed Inputs'!$B$5-'Step 1  Fixed Inputs'!$B$7)*(1-((1+'Step 1  Fixed Inputs'!$B$7)/(1+'Step 1  Fixed Inputs'!$B$5))^$K1459))</f>
        <v/>
      </c>
      <c r="S1459" s="201" t="str">
        <f>IF(K1459="","",'Step 1  Fixed Inputs'!$B$4*(1+'Step 1  Fixed Inputs'!$B$7)/('Step 1  Fixed Inputs'!$B$5-'Step 1  Fixed Inputs'!$B$7)*(1-((1+'Step 1  Fixed Inputs'!$B$7)/(1+'Step 1  Fixed Inputs'!$B$5))^$K1459))</f>
        <v/>
      </c>
      <c r="T1459" s="202" t="str">
        <f>IF(K1459="","",R1459*#REF!)</f>
        <v/>
      </c>
      <c r="U1459" s="202" t="str">
        <f>IF(K1459="","",S1459*#REF!)</f>
        <v/>
      </c>
      <c r="V1459" s="200" t="str">
        <f>IF(K1459="","",R1459*#REF!+S1459*#REF!)</f>
        <v/>
      </c>
      <c r="W1459" s="256" t="str">
        <f t="shared" si="240"/>
        <v/>
      </c>
      <c r="X1459" s="259" t="str">
        <f t="shared" si="241"/>
        <v/>
      </c>
      <c r="Y1459" s="630" t="str">
        <f>IF(W1459="","",W1459*'Step 1  Fixed Inputs'!$B$8)</f>
        <v/>
      </c>
    </row>
    <row r="1460" spans="2:25" hidden="1">
      <c r="B1460" s="407"/>
      <c r="C1460" s="526"/>
      <c r="D1460" s="562"/>
      <c r="E1460" s="542"/>
      <c r="F1460" s="442"/>
      <c r="G1460" s="637"/>
      <c r="H1460" s="532"/>
      <c r="I1460" s="647"/>
      <c r="J1460" s="649"/>
      <c r="K1460" s="441" t="str">
        <f>IF(C1460="","",VLOOKUP(C1460,'Reference 10.0 EULs'!$D$2:$E$120,2,))</f>
        <v/>
      </c>
      <c r="L1460" s="196" t="str">
        <f t="shared" si="236"/>
        <v/>
      </c>
      <c r="M1460" s="198" t="str">
        <f t="shared" si="238"/>
        <v/>
      </c>
      <c r="N1460" s="198"/>
      <c r="O1460" s="198"/>
      <c r="P1460" s="197" t="str">
        <f t="shared" si="237"/>
        <v/>
      </c>
      <c r="Q1460" s="199" t="str">
        <f t="shared" si="239"/>
        <v/>
      </c>
      <c r="R1460" s="200" t="str">
        <f>IF(K1460="","",'Step 1  Fixed Inputs'!$B$3*(1+'Step 1  Fixed Inputs'!$B$7)/('Step 1  Fixed Inputs'!$B$5-'Step 1  Fixed Inputs'!$B$7)*(1-((1+'Step 1  Fixed Inputs'!$B$7)/(1+'Step 1  Fixed Inputs'!$B$5))^$K1460))</f>
        <v/>
      </c>
      <c r="S1460" s="201" t="str">
        <f>IF(K1460="","",'Step 1  Fixed Inputs'!$B$4*(1+'Step 1  Fixed Inputs'!$B$7)/('Step 1  Fixed Inputs'!$B$5-'Step 1  Fixed Inputs'!$B$7)*(1-((1+'Step 1  Fixed Inputs'!$B$7)/(1+'Step 1  Fixed Inputs'!$B$5))^$K1460))</f>
        <v/>
      </c>
      <c r="T1460" s="202" t="str">
        <f>IF(K1460="","",R1460*#REF!)</f>
        <v/>
      </c>
      <c r="U1460" s="202" t="str">
        <f>IF(K1460="","",S1460*#REF!)</f>
        <v/>
      </c>
      <c r="V1460" s="200" t="str">
        <f>IF(K1460="","",R1460*#REF!+S1460*#REF!)</f>
        <v/>
      </c>
      <c r="W1460" s="256" t="str">
        <f t="shared" si="240"/>
        <v/>
      </c>
      <c r="X1460" s="259" t="str">
        <f t="shared" si="241"/>
        <v/>
      </c>
      <c r="Y1460" s="630" t="str">
        <f>IF(W1460="","",W1460*'Step 1  Fixed Inputs'!$B$8)</f>
        <v/>
      </c>
    </row>
    <row r="1461" spans="2:25" hidden="1">
      <c r="B1461" s="407"/>
      <c r="C1461" s="526"/>
      <c r="D1461" s="562"/>
      <c r="E1461" s="542"/>
      <c r="F1461" s="442"/>
      <c r="G1461" s="637"/>
      <c r="H1461" s="532"/>
      <c r="I1461" s="647"/>
      <c r="J1461" s="649"/>
      <c r="K1461" s="441" t="str">
        <f>IF(C1461="","",VLOOKUP(C1461,'Reference 10.0 EULs'!$D$2:$E$120,2,))</f>
        <v/>
      </c>
      <c r="L1461" s="196" t="str">
        <f t="shared" si="236"/>
        <v/>
      </c>
      <c r="M1461" s="198" t="str">
        <f t="shared" si="238"/>
        <v/>
      </c>
      <c r="N1461" s="198"/>
      <c r="O1461" s="198"/>
      <c r="P1461" s="197" t="str">
        <f t="shared" si="237"/>
        <v/>
      </c>
      <c r="Q1461" s="199" t="str">
        <f t="shared" si="239"/>
        <v/>
      </c>
      <c r="R1461" s="200" t="str">
        <f>IF(K1461="","",'Step 1  Fixed Inputs'!$B$3*(1+'Step 1  Fixed Inputs'!$B$7)/('Step 1  Fixed Inputs'!$B$5-'Step 1  Fixed Inputs'!$B$7)*(1-((1+'Step 1  Fixed Inputs'!$B$7)/(1+'Step 1  Fixed Inputs'!$B$5))^$K1461))</f>
        <v/>
      </c>
      <c r="S1461" s="201" t="str">
        <f>IF(K1461="","",'Step 1  Fixed Inputs'!$B$4*(1+'Step 1  Fixed Inputs'!$B$7)/('Step 1  Fixed Inputs'!$B$5-'Step 1  Fixed Inputs'!$B$7)*(1-((1+'Step 1  Fixed Inputs'!$B$7)/(1+'Step 1  Fixed Inputs'!$B$5))^$K1461))</f>
        <v/>
      </c>
      <c r="T1461" s="202" t="str">
        <f>IF(K1461="","",R1461*#REF!)</f>
        <v/>
      </c>
      <c r="U1461" s="202" t="str">
        <f>IF(K1461="","",S1461*#REF!)</f>
        <v/>
      </c>
      <c r="V1461" s="200" t="str">
        <f>IF(K1461="","",R1461*#REF!+S1461*#REF!)</f>
        <v/>
      </c>
      <c r="W1461" s="256" t="str">
        <f t="shared" si="240"/>
        <v/>
      </c>
      <c r="X1461" s="259" t="str">
        <f t="shared" si="241"/>
        <v/>
      </c>
      <c r="Y1461" s="630" t="str">
        <f>IF(W1461="","",W1461*'Step 1  Fixed Inputs'!$B$8)</f>
        <v/>
      </c>
    </row>
    <row r="1462" spans="2:25" hidden="1">
      <c r="B1462" s="407"/>
      <c r="C1462" s="526"/>
      <c r="D1462" s="562"/>
      <c r="E1462" s="542"/>
      <c r="F1462" s="442"/>
      <c r="G1462" s="637"/>
      <c r="H1462" s="532"/>
      <c r="I1462" s="647"/>
      <c r="J1462" s="649"/>
      <c r="K1462" s="441" t="str">
        <f>IF(C1462="","",VLOOKUP(C1462,'Reference 10.0 EULs'!$D$2:$E$120,2,))</f>
        <v/>
      </c>
      <c r="L1462" s="196" t="str">
        <f t="shared" si="236"/>
        <v/>
      </c>
      <c r="M1462" s="198" t="str">
        <f t="shared" si="238"/>
        <v/>
      </c>
      <c r="N1462" s="198"/>
      <c r="O1462" s="198"/>
      <c r="P1462" s="197" t="str">
        <f t="shared" si="237"/>
        <v/>
      </c>
      <c r="Q1462" s="199" t="str">
        <f t="shared" si="239"/>
        <v/>
      </c>
      <c r="R1462" s="200" t="str">
        <f>IF(K1462="","",'Step 1  Fixed Inputs'!$B$3*(1+'Step 1  Fixed Inputs'!$B$7)/('Step 1  Fixed Inputs'!$B$5-'Step 1  Fixed Inputs'!$B$7)*(1-((1+'Step 1  Fixed Inputs'!$B$7)/(1+'Step 1  Fixed Inputs'!$B$5))^$K1462))</f>
        <v/>
      </c>
      <c r="S1462" s="201" t="str">
        <f>IF(K1462="","",'Step 1  Fixed Inputs'!$B$4*(1+'Step 1  Fixed Inputs'!$B$7)/('Step 1  Fixed Inputs'!$B$5-'Step 1  Fixed Inputs'!$B$7)*(1-((1+'Step 1  Fixed Inputs'!$B$7)/(1+'Step 1  Fixed Inputs'!$B$5))^$K1462))</f>
        <v/>
      </c>
      <c r="T1462" s="202" t="str">
        <f>IF(K1462="","",R1462*#REF!)</f>
        <v/>
      </c>
      <c r="U1462" s="202" t="str">
        <f>IF(K1462="","",S1462*#REF!)</f>
        <v/>
      </c>
      <c r="V1462" s="200" t="str">
        <f>IF(K1462="","",R1462*#REF!+S1462*#REF!)</f>
        <v/>
      </c>
      <c r="W1462" s="256" t="str">
        <f t="shared" si="240"/>
        <v/>
      </c>
      <c r="X1462" s="259" t="str">
        <f t="shared" si="241"/>
        <v/>
      </c>
      <c r="Y1462" s="630" t="str">
        <f>IF(W1462="","",W1462*'Step 1  Fixed Inputs'!$B$8)</f>
        <v/>
      </c>
    </row>
    <row r="1463" spans="2:25" hidden="1">
      <c r="B1463" s="407"/>
      <c r="C1463" s="526"/>
      <c r="D1463" s="562"/>
      <c r="E1463" s="542"/>
      <c r="F1463" s="442"/>
      <c r="G1463" s="637"/>
      <c r="H1463" s="532"/>
      <c r="I1463" s="647"/>
      <c r="J1463" s="649"/>
      <c r="K1463" s="441" t="str">
        <f>IF(C1463="","",VLOOKUP(C1463,'Reference 10.0 EULs'!$D$2:$E$120,2,))</f>
        <v/>
      </c>
      <c r="L1463" s="196" t="str">
        <f t="shared" si="236"/>
        <v/>
      </c>
      <c r="M1463" s="198" t="str">
        <f t="shared" si="238"/>
        <v/>
      </c>
      <c r="N1463" s="198"/>
      <c r="O1463" s="198"/>
      <c r="P1463" s="197" t="str">
        <f t="shared" si="237"/>
        <v/>
      </c>
      <c r="Q1463" s="199" t="str">
        <f t="shared" si="239"/>
        <v/>
      </c>
      <c r="R1463" s="200" t="str">
        <f>IF(K1463="","",'Step 1  Fixed Inputs'!$B$3*(1+'Step 1  Fixed Inputs'!$B$7)/('Step 1  Fixed Inputs'!$B$5-'Step 1  Fixed Inputs'!$B$7)*(1-((1+'Step 1  Fixed Inputs'!$B$7)/(1+'Step 1  Fixed Inputs'!$B$5))^$K1463))</f>
        <v/>
      </c>
      <c r="S1463" s="201" t="str">
        <f>IF(K1463="","",'Step 1  Fixed Inputs'!$B$4*(1+'Step 1  Fixed Inputs'!$B$7)/('Step 1  Fixed Inputs'!$B$5-'Step 1  Fixed Inputs'!$B$7)*(1-((1+'Step 1  Fixed Inputs'!$B$7)/(1+'Step 1  Fixed Inputs'!$B$5))^$K1463))</f>
        <v/>
      </c>
      <c r="T1463" s="202" t="str">
        <f>IF(K1463="","",R1463*#REF!)</f>
        <v/>
      </c>
      <c r="U1463" s="202" t="str">
        <f>IF(K1463="","",S1463*#REF!)</f>
        <v/>
      </c>
      <c r="V1463" s="200" t="str">
        <f>IF(K1463="","",R1463*#REF!+S1463*#REF!)</f>
        <v/>
      </c>
      <c r="W1463" s="256" t="str">
        <f t="shared" si="240"/>
        <v/>
      </c>
      <c r="X1463" s="259" t="str">
        <f t="shared" si="241"/>
        <v/>
      </c>
      <c r="Y1463" s="630" t="str">
        <f>IF(W1463="","",W1463*'Step 1  Fixed Inputs'!$B$8)</f>
        <v/>
      </c>
    </row>
    <row r="1464" spans="2:25" hidden="1">
      <c r="B1464" s="407"/>
      <c r="C1464" s="526"/>
      <c r="D1464" s="562"/>
      <c r="E1464" s="542"/>
      <c r="F1464" s="442"/>
      <c r="G1464" s="637"/>
      <c r="H1464" s="532"/>
      <c r="I1464" s="647"/>
      <c r="J1464" s="649"/>
      <c r="K1464" s="441" t="str">
        <f>IF(C1464="","",VLOOKUP(C1464,'Reference 10.0 EULs'!$D$2:$E$120,2,))</f>
        <v/>
      </c>
      <c r="L1464" s="196" t="str">
        <f t="shared" si="236"/>
        <v/>
      </c>
      <c r="M1464" s="198" t="str">
        <f t="shared" si="238"/>
        <v/>
      </c>
      <c r="N1464" s="198"/>
      <c r="O1464" s="198"/>
      <c r="P1464" s="197" t="str">
        <f t="shared" si="237"/>
        <v/>
      </c>
      <c r="Q1464" s="199" t="str">
        <f t="shared" si="239"/>
        <v/>
      </c>
      <c r="R1464" s="200" t="str">
        <f>IF(K1464="","",'Step 1  Fixed Inputs'!$B$3*(1+'Step 1  Fixed Inputs'!$B$7)/('Step 1  Fixed Inputs'!$B$5-'Step 1  Fixed Inputs'!$B$7)*(1-((1+'Step 1  Fixed Inputs'!$B$7)/(1+'Step 1  Fixed Inputs'!$B$5))^$K1464))</f>
        <v/>
      </c>
      <c r="S1464" s="201" t="str">
        <f>IF(K1464="","",'Step 1  Fixed Inputs'!$B$4*(1+'Step 1  Fixed Inputs'!$B$7)/('Step 1  Fixed Inputs'!$B$5-'Step 1  Fixed Inputs'!$B$7)*(1-((1+'Step 1  Fixed Inputs'!$B$7)/(1+'Step 1  Fixed Inputs'!$B$5))^$K1464))</f>
        <v/>
      </c>
      <c r="T1464" s="202" t="str">
        <f>IF(K1464="","",R1464*#REF!)</f>
        <v/>
      </c>
      <c r="U1464" s="202" t="str">
        <f>IF(K1464="","",S1464*#REF!)</f>
        <v/>
      </c>
      <c r="V1464" s="200" t="str">
        <f>IF(K1464="","",R1464*#REF!+S1464*#REF!)</f>
        <v/>
      </c>
      <c r="W1464" s="256" t="str">
        <f t="shared" si="240"/>
        <v/>
      </c>
      <c r="X1464" s="259" t="str">
        <f t="shared" si="241"/>
        <v/>
      </c>
      <c r="Y1464" s="630" t="str">
        <f>IF(W1464="","",W1464*'Step 1  Fixed Inputs'!$B$8)</f>
        <v/>
      </c>
    </row>
    <row r="1465" spans="2:25" hidden="1">
      <c r="B1465" s="407"/>
      <c r="C1465" s="526"/>
      <c r="D1465" s="562"/>
      <c r="E1465" s="542"/>
      <c r="F1465" s="442"/>
      <c r="G1465" s="637"/>
      <c r="H1465" s="532"/>
      <c r="I1465" s="647"/>
      <c r="J1465" s="649"/>
      <c r="K1465" s="441" t="str">
        <f>IF(C1465="","",VLOOKUP(C1465,'Reference 10.0 EULs'!$D$2:$E$120,2,))</f>
        <v/>
      </c>
      <c r="L1465" s="196" t="str">
        <f t="shared" si="236"/>
        <v/>
      </c>
      <c r="M1465" s="198" t="str">
        <f t="shared" si="238"/>
        <v/>
      </c>
      <c r="N1465" s="198"/>
      <c r="O1465" s="198"/>
      <c r="P1465" s="197" t="str">
        <f t="shared" si="237"/>
        <v/>
      </c>
      <c r="Q1465" s="199" t="str">
        <f t="shared" si="239"/>
        <v/>
      </c>
      <c r="R1465" s="200" t="str">
        <f>IF(K1465="","",'Step 1  Fixed Inputs'!$B$3*(1+'Step 1  Fixed Inputs'!$B$7)/('Step 1  Fixed Inputs'!$B$5-'Step 1  Fixed Inputs'!$B$7)*(1-((1+'Step 1  Fixed Inputs'!$B$7)/(1+'Step 1  Fixed Inputs'!$B$5))^$K1465))</f>
        <v/>
      </c>
      <c r="S1465" s="201" t="str">
        <f>IF(K1465="","",'Step 1  Fixed Inputs'!$B$4*(1+'Step 1  Fixed Inputs'!$B$7)/('Step 1  Fixed Inputs'!$B$5-'Step 1  Fixed Inputs'!$B$7)*(1-((1+'Step 1  Fixed Inputs'!$B$7)/(1+'Step 1  Fixed Inputs'!$B$5))^$K1465))</f>
        <v/>
      </c>
      <c r="T1465" s="202" t="str">
        <f>IF(K1465="","",R1465*#REF!)</f>
        <v/>
      </c>
      <c r="U1465" s="202" t="str">
        <f>IF(K1465="","",S1465*#REF!)</f>
        <v/>
      </c>
      <c r="V1465" s="200" t="str">
        <f>IF(K1465="","",R1465*#REF!+S1465*#REF!)</f>
        <v/>
      </c>
      <c r="W1465" s="256" t="str">
        <f t="shared" si="240"/>
        <v/>
      </c>
      <c r="X1465" s="259" t="str">
        <f t="shared" si="241"/>
        <v/>
      </c>
      <c r="Y1465" s="630" t="str">
        <f>IF(W1465="","",W1465*'Step 1  Fixed Inputs'!$B$8)</f>
        <v/>
      </c>
    </row>
    <row r="1466" spans="2:25" hidden="1">
      <c r="B1466" s="407"/>
      <c r="C1466" s="526"/>
      <c r="D1466" s="562"/>
      <c r="E1466" s="542"/>
      <c r="F1466" s="442"/>
      <c r="G1466" s="637"/>
      <c r="H1466" s="532"/>
      <c r="I1466" s="647"/>
      <c r="J1466" s="649"/>
      <c r="K1466" s="441" t="str">
        <f>IF(C1466="","",VLOOKUP(C1466,'Reference 10.0 EULs'!$D$2:$E$120,2,))</f>
        <v/>
      </c>
      <c r="L1466" s="196" t="str">
        <f t="shared" si="236"/>
        <v/>
      </c>
      <c r="M1466" s="198" t="str">
        <f t="shared" si="238"/>
        <v/>
      </c>
      <c r="N1466" s="198"/>
      <c r="O1466" s="198"/>
      <c r="P1466" s="197" t="str">
        <f t="shared" si="237"/>
        <v/>
      </c>
      <c r="Q1466" s="199" t="str">
        <f t="shared" si="239"/>
        <v/>
      </c>
      <c r="R1466" s="200" t="str">
        <f>IF(K1466="","",'Step 1  Fixed Inputs'!$B$3*(1+'Step 1  Fixed Inputs'!$B$7)/('Step 1  Fixed Inputs'!$B$5-'Step 1  Fixed Inputs'!$B$7)*(1-((1+'Step 1  Fixed Inputs'!$B$7)/(1+'Step 1  Fixed Inputs'!$B$5))^$K1466))</f>
        <v/>
      </c>
      <c r="S1466" s="201" t="str">
        <f>IF(K1466="","",'Step 1  Fixed Inputs'!$B$4*(1+'Step 1  Fixed Inputs'!$B$7)/('Step 1  Fixed Inputs'!$B$5-'Step 1  Fixed Inputs'!$B$7)*(1-((1+'Step 1  Fixed Inputs'!$B$7)/(1+'Step 1  Fixed Inputs'!$B$5))^$K1466))</f>
        <v/>
      </c>
      <c r="T1466" s="202" t="str">
        <f>IF(K1466="","",R1466*#REF!)</f>
        <v/>
      </c>
      <c r="U1466" s="202" t="str">
        <f>IF(K1466="","",S1466*#REF!)</f>
        <v/>
      </c>
      <c r="V1466" s="200" t="str">
        <f>IF(K1466="","",R1466*#REF!+S1466*#REF!)</f>
        <v/>
      </c>
      <c r="W1466" s="256" t="str">
        <f t="shared" si="240"/>
        <v/>
      </c>
      <c r="X1466" s="259" t="str">
        <f t="shared" si="241"/>
        <v/>
      </c>
      <c r="Y1466" s="630" t="str">
        <f>IF(W1466="","",W1466*'Step 1  Fixed Inputs'!$B$8)</f>
        <v/>
      </c>
    </row>
    <row r="1467" spans="2:25" hidden="1">
      <c r="B1467" s="407"/>
      <c r="C1467" s="526"/>
      <c r="D1467" s="562"/>
      <c r="E1467" s="542"/>
      <c r="F1467" s="442"/>
      <c r="G1467" s="637"/>
      <c r="H1467" s="532"/>
      <c r="I1467" s="647"/>
      <c r="J1467" s="649"/>
      <c r="K1467" s="441" t="str">
        <f>IF(C1467="","",VLOOKUP(C1467,'Reference 10.0 EULs'!$D$2:$E$120,2,))</f>
        <v/>
      </c>
      <c r="L1467" s="196" t="str">
        <f t="shared" si="236"/>
        <v/>
      </c>
      <c r="M1467" s="198" t="str">
        <f t="shared" si="238"/>
        <v/>
      </c>
      <c r="N1467" s="198"/>
      <c r="O1467" s="198"/>
      <c r="P1467" s="197" t="str">
        <f t="shared" si="237"/>
        <v/>
      </c>
      <c r="Q1467" s="199" t="str">
        <f t="shared" si="239"/>
        <v/>
      </c>
      <c r="R1467" s="200" t="str">
        <f>IF(K1467="","",'Step 1  Fixed Inputs'!$B$3*(1+'Step 1  Fixed Inputs'!$B$7)/('Step 1  Fixed Inputs'!$B$5-'Step 1  Fixed Inputs'!$B$7)*(1-((1+'Step 1  Fixed Inputs'!$B$7)/(1+'Step 1  Fixed Inputs'!$B$5))^$K1467))</f>
        <v/>
      </c>
      <c r="S1467" s="201" t="str">
        <f>IF(K1467="","",'Step 1  Fixed Inputs'!$B$4*(1+'Step 1  Fixed Inputs'!$B$7)/('Step 1  Fixed Inputs'!$B$5-'Step 1  Fixed Inputs'!$B$7)*(1-((1+'Step 1  Fixed Inputs'!$B$7)/(1+'Step 1  Fixed Inputs'!$B$5))^$K1467))</f>
        <v/>
      </c>
      <c r="T1467" s="202" t="str">
        <f>IF(K1467="","",R1467*#REF!)</f>
        <v/>
      </c>
      <c r="U1467" s="202" t="str">
        <f>IF(K1467="","",S1467*#REF!)</f>
        <v/>
      </c>
      <c r="V1467" s="200" t="str">
        <f>IF(K1467="","",R1467*#REF!+S1467*#REF!)</f>
        <v/>
      </c>
      <c r="W1467" s="256" t="str">
        <f t="shared" si="240"/>
        <v/>
      </c>
      <c r="X1467" s="259" t="str">
        <f t="shared" si="241"/>
        <v/>
      </c>
      <c r="Y1467" s="630" t="str">
        <f>IF(W1467="","",W1467*'Step 1  Fixed Inputs'!$B$8)</f>
        <v/>
      </c>
    </row>
    <row r="1468" spans="2:25" hidden="1">
      <c r="B1468" s="407"/>
      <c r="C1468" s="526"/>
      <c r="D1468" s="562"/>
      <c r="E1468" s="542"/>
      <c r="F1468" s="442"/>
      <c r="G1468" s="637"/>
      <c r="H1468" s="532"/>
      <c r="I1468" s="647"/>
      <c r="J1468" s="649"/>
      <c r="K1468" s="441" t="str">
        <f>IF(C1468="","",VLOOKUP(C1468,'Reference 10.0 EULs'!$D$2:$E$120,2,))</f>
        <v/>
      </c>
      <c r="L1468" s="196" t="str">
        <f t="shared" si="236"/>
        <v/>
      </c>
      <c r="M1468" s="198" t="str">
        <f t="shared" si="238"/>
        <v/>
      </c>
      <c r="N1468" s="198"/>
      <c r="O1468" s="198"/>
      <c r="P1468" s="197" t="str">
        <f t="shared" si="237"/>
        <v/>
      </c>
      <c r="Q1468" s="199" t="str">
        <f t="shared" si="239"/>
        <v/>
      </c>
      <c r="R1468" s="200" t="str">
        <f>IF(K1468="","",'Step 1  Fixed Inputs'!$B$3*(1+'Step 1  Fixed Inputs'!$B$7)/('Step 1  Fixed Inputs'!$B$5-'Step 1  Fixed Inputs'!$B$7)*(1-((1+'Step 1  Fixed Inputs'!$B$7)/(1+'Step 1  Fixed Inputs'!$B$5))^$K1468))</f>
        <v/>
      </c>
      <c r="S1468" s="201" t="str">
        <f>IF(K1468="","",'Step 1  Fixed Inputs'!$B$4*(1+'Step 1  Fixed Inputs'!$B$7)/('Step 1  Fixed Inputs'!$B$5-'Step 1  Fixed Inputs'!$B$7)*(1-((1+'Step 1  Fixed Inputs'!$B$7)/(1+'Step 1  Fixed Inputs'!$B$5))^$K1468))</f>
        <v/>
      </c>
      <c r="T1468" s="202" t="str">
        <f>IF(K1468="","",R1468*#REF!)</f>
        <v/>
      </c>
      <c r="U1468" s="202" t="str">
        <f>IF(K1468="","",S1468*#REF!)</f>
        <v/>
      </c>
      <c r="V1468" s="200" t="str">
        <f>IF(K1468="","",R1468*#REF!+S1468*#REF!)</f>
        <v/>
      </c>
      <c r="W1468" s="256" t="str">
        <f t="shared" si="240"/>
        <v/>
      </c>
      <c r="X1468" s="259" t="str">
        <f t="shared" si="241"/>
        <v/>
      </c>
      <c r="Y1468" s="630" t="str">
        <f>IF(W1468="","",W1468*'Step 1  Fixed Inputs'!$B$8)</f>
        <v/>
      </c>
    </row>
    <row r="1469" spans="2:25" hidden="1">
      <c r="B1469" s="407"/>
      <c r="C1469" s="526"/>
      <c r="D1469" s="562"/>
      <c r="E1469" s="542"/>
      <c r="F1469" s="442"/>
      <c r="G1469" s="637"/>
      <c r="H1469" s="532"/>
      <c r="I1469" s="647"/>
      <c r="J1469" s="649"/>
      <c r="K1469" s="441" t="str">
        <f>IF(C1469="","",VLOOKUP(C1469,'Reference 10.0 EULs'!$D$2:$E$120,2,))</f>
        <v/>
      </c>
      <c r="L1469" s="196" t="str">
        <f t="shared" si="236"/>
        <v/>
      </c>
      <c r="M1469" s="198" t="str">
        <f t="shared" si="238"/>
        <v/>
      </c>
      <c r="N1469" s="198"/>
      <c r="O1469" s="198"/>
      <c r="P1469" s="197" t="str">
        <f t="shared" si="237"/>
        <v/>
      </c>
      <c r="Q1469" s="199" t="str">
        <f t="shared" si="239"/>
        <v/>
      </c>
      <c r="R1469" s="200" t="str">
        <f>IF(K1469="","",'Step 1  Fixed Inputs'!$B$3*(1+'Step 1  Fixed Inputs'!$B$7)/('Step 1  Fixed Inputs'!$B$5-'Step 1  Fixed Inputs'!$B$7)*(1-((1+'Step 1  Fixed Inputs'!$B$7)/(1+'Step 1  Fixed Inputs'!$B$5))^$K1469))</f>
        <v/>
      </c>
      <c r="S1469" s="201" t="str">
        <f>IF(K1469="","",'Step 1  Fixed Inputs'!$B$4*(1+'Step 1  Fixed Inputs'!$B$7)/('Step 1  Fixed Inputs'!$B$5-'Step 1  Fixed Inputs'!$B$7)*(1-((1+'Step 1  Fixed Inputs'!$B$7)/(1+'Step 1  Fixed Inputs'!$B$5))^$K1469))</f>
        <v/>
      </c>
      <c r="T1469" s="202" t="str">
        <f>IF(K1469="","",R1469*#REF!)</f>
        <v/>
      </c>
      <c r="U1469" s="202" t="str">
        <f>IF(K1469="","",S1469*#REF!)</f>
        <v/>
      </c>
      <c r="V1469" s="200" t="str">
        <f>IF(K1469="","",R1469*#REF!+S1469*#REF!)</f>
        <v/>
      </c>
      <c r="W1469" s="256" t="str">
        <f t="shared" si="240"/>
        <v/>
      </c>
      <c r="X1469" s="259" t="str">
        <f t="shared" si="241"/>
        <v/>
      </c>
      <c r="Y1469" s="630" t="str">
        <f>IF(W1469="","",W1469*'Step 1  Fixed Inputs'!$B$8)</f>
        <v/>
      </c>
    </row>
    <row r="1470" spans="2:25" hidden="1">
      <c r="B1470" s="407"/>
      <c r="C1470" s="526"/>
      <c r="D1470" s="562"/>
      <c r="E1470" s="542"/>
      <c r="F1470" s="442"/>
      <c r="G1470" s="637"/>
      <c r="H1470" s="532"/>
      <c r="I1470" s="647"/>
      <c r="J1470" s="649"/>
      <c r="K1470" s="441" t="str">
        <f>IF(C1470="","",VLOOKUP(C1470,'Reference 10.0 EULs'!$D$2:$E$120,2,))</f>
        <v/>
      </c>
      <c r="L1470" s="196" t="str">
        <f t="shared" ref="L1470:L1508" si="242">IF(K1470="","",(J1470/J$1360)*L$1360)</f>
        <v/>
      </c>
      <c r="M1470" s="198" t="str">
        <f t="shared" si="238"/>
        <v/>
      </c>
      <c r="N1470" s="198"/>
      <c r="O1470" s="198"/>
      <c r="P1470" s="197" t="str">
        <f t="shared" ref="P1470:P1508" si="243">IF(K1470="","",(J1470/J$1360)*P$1360)</f>
        <v/>
      </c>
      <c r="Q1470" s="199" t="str">
        <f t="shared" si="239"/>
        <v/>
      </c>
      <c r="R1470" s="200" t="str">
        <f>IF(K1470="","",'Step 1  Fixed Inputs'!$B$3*(1+'Step 1  Fixed Inputs'!$B$7)/('Step 1  Fixed Inputs'!$B$5-'Step 1  Fixed Inputs'!$B$7)*(1-((1+'Step 1  Fixed Inputs'!$B$7)/(1+'Step 1  Fixed Inputs'!$B$5))^$K1470))</f>
        <v/>
      </c>
      <c r="S1470" s="201" t="str">
        <f>IF(K1470="","",'Step 1  Fixed Inputs'!$B$4*(1+'Step 1  Fixed Inputs'!$B$7)/('Step 1  Fixed Inputs'!$B$5-'Step 1  Fixed Inputs'!$B$7)*(1-((1+'Step 1  Fixed Inputs'!$B$7)/(1+'Step 1  Fixed Inputs'!$B$5))^$K1470))</f>
        <v/>
      </c>
      <c r="T1470" s="202" t="str">
        <f>IF(K1470="","",R1470*#REF!)</f>
        <v/>
      </c>
      <c r="U1470" s="202" t="str">
        <f>IF(K1470="","",S1470*#REF!)</f>
        <v/>
      </c>
      <c r="V1470" s="200" t="str">
        <f>IF(K1470="","",R1470*#REF!+S1470*#REF!)</f>
        <v/>
      </c>
      <c r="W1470" s="256" t="str">
        <f t="shared" si="240"/>
        <v/>
      </c>
      <c r="X1470" s="259" t="str">
        <f t="shared" si="241"/>
        <v/>
      </c>
      <c r="Y1470" s="630" t="str">
        <f>IF(W1470="","",W1470*'Step 1  Fixed Inputs'!$B$8)</f>
        <v/>
      </c>
    </row>
    <row r="1471" spans="2:25" hidden="1">
      <c r="B1471" s="407"/>
      <c r="C1471" s="526"/>
      <c r="D1471" s="562"/>
      <c r="E1471" s="542"/>
      <c r="F1471" s="442"/>
      <c r="G1471" s="637"/>
      <c r="H1471" s="532"/>
      <c r="I1471" s="647"/>
      <c r="J1471" s="649"/>
      <c r="K1471" s="441" t="str">
        <f>IF(C1471="","",VLOOKUP(C1471,'Reference 10.0 EULs'!$D$2:$E$120,2,))</f>
        <v/>
      </c>
      <c r="L1471" s="196" t="str">
        <f t="shared" si="242"/>
        <v/>
      </c>
      <c r="M1471" s="198" t="str">
        <f t="shared" si="238"/>
        <v/>
      </c>
      <c r="N1471" s="198"/>
      <c r="O1471" s="198"/>
      <c r="P1471" s="197" t="str">
        <f t="shared" si="243"/>
        <v/>
      </c>
      <c r="Q1471" s="199" t="str">
        <f t="shared" si="239"/>
        <v/>
      </c>
      <c r="R1471" s="200" t="str">
        <f>IF(K1471="","",'Step 1  Fixed Inputs'!$B$3*(1+'Step 1  Fixed Inputs'!$B$7)/('Step 1  Fixed Inputs'!$B$5-'Step 1  Fixed Inputs'!$B$7)*(1-((1+'Step 1  Fixed Inputs'!$B$7)/(1+'Step 1  Fixed Inputs'!$B$5))^$K1471))</f>
        <v/>
      </c>
      <c r="S1471" s="201" t="str">
        <f>IF(K1471="","",'Step 1  Fixed Inputs'!$B$4*(1+'Step 1  Fixed Inputs'!$B$7)/('Step 1  Fixed Inputs'!$B$5-'Step 1  Fixed Inputs'!$B$7)*(1-((1+'Step 1  Fixed Inputs'!$B$7)/(1+'Step 1  Fixed Inputs'!$B$5))^$K1471))</f>
        <v/>
      </c>
      <c r="T1471" s="202" t="str">
        <f>IF(K1471="","",R1471*#REF!)</f>
        <v/>
      </c>
      <c r="U1471" s="202" t="str">
        <f>IF(K1471="","",S1471*#REF!)</f>
        <v/>
      </c>
      <c r="V1471" s="200" t="str">
        <f>IF(K1471="","",R1471*#REF!+S1471*#REF!)</f>
        <v/>
      </c>
      <c r="W1471" s="256" t="str">
        <f t="shared" si="240"/>
        <v/>
      </c>
      <c r="X1471" s="259" t="str">
        <f t="shared" si="241"/>
        <v/>
      </c>
      <c r="Y1471" s="630" t="str">
        <f>IF(W1471="","",W1471*'Step 1  Fixed Inputs'!$B$8)</f>
        <v/>
      </c>
    </row>
    <row r="1472" spans="2:25" hidden="1">
      <c r="B1472" s="407"/>
      <c r="C1472" s="526"/>
      <c r="D1472" s="562"/>
      <c r="E1472" s="542"/>
      <c r="F1472" s="442"/>
      <c r="G1472" s="637"/>
      <c r="H1472" s="532"/>
      <c r="I1472" s="647"/>
      <c r="J1472" s="649"/>
      <c r="K1472" s="441" t="str">
        <f>IF(C1472="","",VLOOKUP(C1472,'Reference 10.0 EULs'!$D$2:$E$120,2,))</f>
        <v/>
      </c>
      <c r="L1472" s="196" t="str">
        <f t="shared" si="242"/>
        <v/>
      </c>
      <c r="M1472" s="198" t="str">
        <f t="shared" si="238"/>
        <v/>
      </c>
      <c r="N1472" s="198"/>
      <c r="O1472" s="198"/>
      <c r="P1472" s="197" t="str">
        <f t="shared" si="243"/>
        <v/>
      </c>
      <c r="Q1472" s="199" t="str">
        <f t="shared" si="239"/>
        <v/>
      </c>
      <c r="R1472" s="200" t="str">
        <f>IF(K1472="","",'Step 1  Fixed Inputs'!$B$3*(1+'Step 1  Fixed Inputs'!$B$7)/('Step 1  Fixed Inputs'!$B$5-'Step 1  Fixed Inputs'!$B$7)*(1-((1+'Step 1  Fixed Inputs'!$B$7)/(1+'Step 1  Fixed Inputs'!$B$5))^$K1472))</f>
        <v/>
      </c>
      <c r="S1472" s="201" t="str">
        <f>IF(K1472="","",'Step 1  Fixed Inputs'!$B$4*(1+'Step 1  Fixed Inputs'!$B$7)/('Step 1  Fixed Inputs'!$B$5-'Step 1  Fixed Inputs'!$B$7)*(1-((1+'Step 1  Fixed Inputs'!$B$7)/(1+'Step 1  Fixed Inputs'!$B$5))^$K1472))</f>
        <v/>
      </c>
      <c r="T1472" s="202" t="str">
        <f>IF(K1472="","",R1472*#REF!)</f>
        <v/>
      </c>
      <c r="U1472" s="202" t="str">
        <f>IF(K1472="","",S1472*#REF!)</f>
        <v/>
      </c>
      <c r="V1472" s="200" t="str">
        <f>IF(K1472="","",R1472*#REF!+S1472*#REF!)</f>
        <v/>
      </c>
      <c r="W1472" s="256" t="str">
        <f t="shared" si="240"/>
        <v/>
      </c>
      <c r="X1472" s="259" t="str">
        <f t="shared" si="241"/>
        <v/>
      </c>
      <c r="Y1472" s="630" t="str">
        <f>IF(W1472="","",W1472*'Step 1  Fixed Inputs'!$B$8)</f>
        <v/>
      </c>
    </row>
    <row r="1473" spans="2:25" hidden="1">
      <c r="B1473" s="407"/>
      <c r="C1473" s="526"/>
      <c r="D1473" s="562"/>
      <c r="E1473" s="542"/>
      <c r="F1473" s="442"/>
      <c r="G1473" s="637"/>
      <c r="H1473" s="532"/>
      <c r="I1473" s="647"/>
      <c r="J1473" s="649"/>
      <c r="K1473" s="441" t="str">
        <f>IF(C1473="","",VLOOKUP(C1473,'Reference 10.0 EULs'!$D$2:$E$120,2,))</f>
        <v/>
      </c>
      <c r="L1473" s="196" t="str">
        <f t="shared" si="242"/>
        <v/>
      </c>
      <c r="M1473" s="198" t="str">
        <f t="shared" si="238"/>
        <v/>
      </c>
      <c r="N1473" s="198"/>
      <c r="O1473" s="198"/>
      <c r="P1473" s="197" t="str">
        <f t="shared" si="243"/>
        <v/>
      </c>
      <c r="Q1473" s="199" t="str">
        <f t="shared" si="239"/>
        <v/>
      </c>
      <c r="R1473" s="200" t="str">
        <f>IF(K1473="","",'Step 1  Fixed Inputs'!$B$3*(1+'Step 1  Fixed Inputs'!$B$7)/('Step 1  Fixed Inputs'!$B$5-'Step 1  Fixed Inputs'!$B$7)*(1-((1+'Step 1  Fixed Inputs'!$B$7)/(1+'Step 1  Fixed Inputs'!$B$5))^$K1473))</f>
        <v/>
      </c>
      <c r="S1473" s="201" t="str">
        <f>IF(K1473="","",'Step 1  Fixed Inputs'!$B$4*(1+'Step 1  Fixed Inputs'!$B$7)/('Step 1  Fixed Inputs'!$B$5-'Step 1  Fixed Inputs'!$B$7)*(1-((1+'Step 1  Fixed Inputs'!$B$7)/(1+'Step 1  Fixed Inputs'!$B$5))^$K1473))</f>
        <v/>
      </c>
      <c r="T1473" s="202" t="str">
        <f>IF(K1473="","",R1473*#REF!)</f>
        <v/>
      </c>
      <c r="U1473" s="202" t="str">
        <f>IF(K1473="","",S1473*#REF!)</f>
        <v/>
      </c>
      <c r="V1473" s="200" t="str">
        <f>IF(K1473="","",R1473*#REF!+S1473*#REF!)</f>
        <v/>
      </c>
      <c r="W1473" s="256" t="str">
        <f t="shared" si="240"/>
        <v/>
      </c>
      <c r="X1473" s="259" t="str">
        <f t="shared" si="241"/>
        <v/>
      </c>
      <c r="Y1473" s="630" t="str">
        <f>IF(W1473="","",W1473*'Step 1  Fixed Inputs'!$B$8)</f>
        <v/>
      </c>
    </row>
    <row r="1474" spans="2:25" hidden="1">
      <c r="B1474" s="407"/>
      <c r="C1474" s="526"/>
      <c r="D1474" s="562"/>
      <c r="E1474" s="542"/>
      <c r="F1474" s="442"/>
      <c r="G1474" s="637"/>
      <c r="H1474" s="532"/>
      <c r="I1474" s="647"/>
      <c r="J1474" s="649"/>
      <c r="K1474" s="441" t="str">
        <f>IF(C1474="","",VLOOKUP(C1474,'Reference 10.0 EULs'!$D$2:$E$120,2,))</f>
        <v/>
      </c>
      <c r="L1474" s="196" t="str">
        <f t="shared" si="242"/>
        <v/>
      </c>
      <c r="M1474" s="198" t="str">
        <f t="shared" si="238"/>
        <v/>
      </c>
      <c r="N1474" s="198"/>
      <c r="O1474" s="198"/>
      <c r="P1474" s="197" t="str">
        <f t="shared" si="243"/>
        <v/>
      </c>
      <c r="Q1474" s="199" t="str">
        <f t="shared" si="239"/>
        <v/>
      </c>
      <c r="R1474" s="200" t="str">
        <f>IF(K1474="","",'Step 1  Fixed Inputs'!$B$3*(1+'Step 1  Fixed Inputs'!$B$7)/('Step 1  Fixed Inputs'!$B$5-'Step 1  Fixed Inputs'!$B$7)*(1-((1+'Step 1  Fixed Inputs'!$B$7)/(1+'Step 1  Fixed Inputs'!$B$5))^$K1474))</f>
        <v/>
      </c>
      <c r="S1474" s="201" t="str">
        <f>IF(K1474="","",'Step 1  Fixed Inputs'!$B$4*(1+'Step 1  Fixed Inputs'!$B$7)/('Step 1  Fixed Inputs'!$B$5-'Step 1  Fixed Inputs'!$B$7)*(1-((1+'Step 1  Fixed Inputs'!$B$7)/(1+'Step 1  Fixed Inputs'!$B$5))^$K1474))</f>
        <v/>
      </c>
      <c r="T1474" s="202" t="str">
        <f>IF(K1474="","",R1474*#REF!)</f>
        <v/>
      </c>
      <c r="U1474" s="202" t="str">
        <f>IF(K1474="","",S1474*#REF!)</f>
        <v/>
      </c>
      <c r="V1474" s="200" t="str">
        <f>IF(K1474="","",R1474*#REF!+S1474*#REF!)</f>
        <v/>
      </c>
      <c r="W1474" s="256" t="str">
        <f t="shared" si="240"/>
        <v/>
      </c>
      <c r="X1474" s="259" t="str">
        <f t="shared" si="241"/>
        <v/>
      </c>
      <c r="Y1474" s="630" t="str">
        <f>IF(W1474="","",W1474*'Step 1  Fixed Inputs'!$B$8)</f>
        <v/>
      </c>
    </row>
    <row r="1475" spans="2:25" hidden="1">
      <c r="B1475" s="407"/>
      <c r="C1475" s="526"/>
      <c r="D1475" s="562"/>
      <c r="E1475" s="542"/>
      <c r="F1475" s="442"/>
      <c r="G1475" s="637"/>
      <c r="H1475" s="532"/>
      <c r="I1475" s="647"/>
      <c r="J1475" s="649"/>
      <c r="K1475" s="441" t="str">
        <f>IF(C1475="","",VLOOKUP(C1475,'Reference 10.0 EULs'!$D$2:$E$120,2,))</f>
        <v/>
      </c>
      <c r="L1475" s="196" t="str">
        <f t="shared" si="242"/>
        <v/>
      </c>
      <c r="M1475" s="198" t="str">
        <f t="shared" si="238"/>
        <v/>
      </c>
      <c r="N1475" s="198"/>
      <c r="O1475" s="198"/>
      <c r="P1475" s="197" t="str">
        <f t="shared" si="243"/>
        <v/>
      </c>
      <c r="Q1475" s="199" t="str">
        <f t="shared" si="239"/>
        <v/>
      </c>
      <c r="R1475" s="200" t="str">
        <f>IF(K1475="","",'Step 1  Fixed Inputs'!$B$3*(1+'Step 1  Fixed Inputs'!$B$7)/('Step 1  Fixed Inputs'!$B$5-'Step 1  Fixed Inputs'!$B$7)*(1-((1+'Step 1  Fixed Inputs'!$B$7)/(1+'Step 1  Fixed Inputs'!$B$5))^$K1475))</f>
        <v/>
      </c>
      <c r="S1475" s="201" t="str">
        <f>IF(K1475="","",'Step 1  Fixed Inputs'!$B$4*(1+'Step 1  Fixed Inputs'!$B$7)/('Step 1  Fixed Inputs'!$B$5-'Step 1  Fixed Inputs'!$B$7)*(1-((1+'Step 1  Fixed Inputs'!$B$7)/(1+'Step 1  Fixed Inputs'!$B$5))^$K1475))</f>
        <v/>
      </c>
      <c r="T1475" s="202" t="str">
        <f>IF(K1475="","",R1475*#REF!)</f>
        <v/>
      </c>
      <c r="U1475" s="202" t="str">
        <f>IF(K1475="","",S1475*#REF!)</f>
        <v/>
      </c>
      <c r="V1475" s="200" t="str">
        <f>IF(K1475="","",R1475*#REF!+S1475*#REF!)</f>
        <v/>
      </c>
      <c r="W1475" s="256" t="str">
        <f t="shared" si="240"/>
        <v/>
      </c>
      <c r="X1475" s="259" t="str">
        <f t="shared" si="241"/>
        <v/>
      </c>
      <c r="Y1475" s="630" t="str">
        <f>IF(W1475="","",W1475*'Step 1  Fixed Inputs'!$B$8)</f>
        <v/>
      </c>
    </row>
    <row r="1476" spans="2:25" hidden="1">
      <c r="B1476" s="407"/>
      <c r="C1476" s="526"/>
      <c r="D1476" s="562"/>
      <c r="E1476" s="542"/>
      <c r="F1476" s="442"/>
      <c r="G1476" s="637"/>
      <c r="H1476" s="532"/>
      <c r="I1476" s="647"/>
      <c r="J1476" s="649"/>
      <c r="K1476" s="441" t="str">
        <f>IF(C1476="","",VLOOKUP(C1476,'Reference 10.0 EULs'!$D$2:$E$120,2,))</f>
        <v/>
      </c>
      <c r="L1476" s="196" t="str">
        <f t="shared" si="242"/>
        <v/>
      </c>
      <c r="M1476" s="198" t="str">
        <f t="shared" si="238"/>
        <v/>
      </c>
      <c r="N1476" s="198"/>
      <c r="O1476" s="198"/>
      <c r="P1476" s="197" t="str">
        <f t="shared" si="243"/>
        <v/>
      </c>
      <c r="Q1476" s="199" t="str">
        <f t="shared" si="239"/>
        <v/>
      </c>
      <c r="R1476" s="200" t="str">
        <f>IF(K1476="","",'Step 1  Fixed Inputs'!$B$3*(1+'Step 1  Fixed Inputs'!$B$7)/('Step 1  Fixed Inputs'!$B$5-'Step 1  Fixed Inputs'!$B$7)*(1-((1+'Step 1  Fixed Inputs'!$B$7)/(1+'Step 1  Fixed Inputs'!$B$5))^$K1476))</f>
        <v/>
      </c>
      <c r="S1476" s="201" t="str">
        <f>IF(K1476="","",'Step 1  Fixed Inputs'!$B$4*(1+'Step 1  Fixed Inputs'!$B$7)/('Step 1  Fixed Inputs'!$B$5-'Step 1  Fixed Inputs'!$B$7)*(1-((1+'Step 1  Fixed Inputs'!$B$7)/(1+'Step 1  Fixed Inputs'!$B$5))^$K1476))</f>
        <v/>
      </c>
      <c r="T1476" s="202" t="str">
        <f>IF(K1476="","",R1476*#REF!)</f>
        <v/>
      </c>
      <c r="U1476" s="202" t="str">
        <f>IF(K1476="","",S1476*#REF!)</f>
        <v/>
      </c>
      <c r="V1476" s="200" t="str">
        <f>IF(K1476="","",R1476*#REF!+S1476*#REF!)</f>
        <v/>
      </c>
      <c r="W1476" s="256" t="str">
        <f t="shared" si="240"/>
        <v/>
      </c>
      <c r="X1476" s="259" t="str">
        <f t="shared" si="241"/>
        <v/>
      </c>
      <c r="Y1476" s="630" t="str">
        <f>IF(W1476="","",W1476*'Step 1  Fixed Inputs'!$B$8)</f>
        <v/>
      </c>
    </row>
    <row r="1477" spans="2:25" hidden="1">
      <c r="B1477" s="407"/>
      <c r="C1477" s="526"/>
      <c r="D1477" s="562"/>
      <c r="E1477" s="542"/>
      <c r="F1477" s="442"/>
      <c r="G1477" s="637"/>
      <c r="H1477" s="532"/>
      <c r="I1477" s="647"/>
      <c r="J1477" s="649"/>
      <c r="K1477" s="441" t="str">
        <f>IF(C1477="","",VLOOKUP(C1477,'Reference 10.0 EULs'!$D$2:$E$120,2,))</f>
        <v/>
      </c>
      <c r="L1477" s="196" t="str">
        <f t="shared" si="242"/>
        <v/>
      </c>
      <c r="M1477" s="198" t="str">
        <f t="shared" si="238"/>
        <v/>
      </c>
      <c r="N1477" s="198"/>
      <c r="O1477" s="198"/>
      <c r="P1477" s="197" t="str">
        <f t="shared" si="243"/>
        <v/>
      </c>
      <c r="Q1477" s="199" t="str">
        <f t="shared" si="239"/>
        <v/>
      </c>
      <c r="R1477" s="200" t="str">
        <f>IF(K1477="","",'Step 1  Fixed Inputs'!$B$3*(1+'Step 1  Fixed Inputs'!$B$7)/('Step 1  Fixed Inputs'!$B$5-'Step 1  Fixed Inputs'!$B$7)*(1-((1+'Step 1  Fixed Inputs'!$B$7)/(1+'Step 1  Fixed Inputs'!$B$5))^$K1477))</f>
        <v/>
      </c>
      <c r="S1477" s="201" t="str">
        <f>IF(K1477="","",'Step 1  Fixed Inputs'!$B$4*(1+'Step 1  Fixed Inputs'!$B$7)/('Step 1  Fixed Inputs'!$B$5-'Step 1  Fixed Inputs'!$B$7)*(1-((1+'Step 1  Fixed Inputs'!$B$7)/(1+'Step 1  Fixed Inputs'!$B$5))^$K1477))</f>
        <v/>
      </c>
      <c r="T1477" s="202" t="str">
        <f>IF(K1477="","",R1477*#REF!)</f>
        <v/>
      </c>
      <c r="U1477" s="202" t="str">
        <f>IF(K1477="","",S1477*#REF!)</f>
        <v/>
      </c>
      <c r="V1477" s="200" t="str">
        <f>IF(K1477="","",R1477*#REF!+S1477*#REF!)</f>
        <v/>
      </c>
      <c r="W1477" s="256" t="str">
        <f t="shared" si="240"/>
        <v/>
      </c>
      <c r="X1477" s="259" t="str">
        <f t="shared" si="241"/>
        <v/>
      </c>
      <c r="Y1477" s="630" t="str">
        <f>IF(W1477="","",W1477*'Step 1  Fixed Inputs'!$B$8)</f>
        <v/>
      </c>
    </row>
    <row r="1478" spans="2:25" hidden="1">
      <c r="B1478" s="407"/>
      <c r="C1478" s="526"/>
      <c r="D1478" s="562"/>
      <c r="E1478" s="542"/>
      <c r="F1478" s="442"/>
      <c r="G1478" s="637"/>
      <c r="H1478" s="532"/>
      <c r="I1478" s="647"/>
      <c r="J1478" s="649"/>
      <c r="K1478" s="441" t="str">
        <f>IF(C1478="","",VLOOKUP(C1478,'Reference 10.0 EULs'!$D$2:$E$120,2,))</f>
        <v/>
      </c>
      <c r="L1478" s="196" t="str">
        <f t="shared" si="242"/>
        <v/>
      </c>
      <c r="M1478" s="198" t="str">
        <f t="shared" si="238"/>
        <v/>
      </c>
      <c r="N1478" s="198"/>
      <c r="O1478" s="198"/>
      <c r="P1478" s="197" t="str">
        <f t="shared" si="243"/>
        <v/>
      </c>
      <c r="Q1478" s="199" t="str">
        <f t="shared" si="239"/>
        <v/>
      </c>
      <c r="R1478" s="200" t="str">
        <f>IF(K1478="","",'Step 1  Fixed Inputs'!$B$3*(1+'Step 1  Fixed Inputs'!$B$7)/('Step 1  Fixed Inputs'!$B$5-'Step 1  Fixed Inputs'!$B$7)*(1-((1+'Step 1  Fixed Inputs'!$B$7)/(1+'Step 1  Fixed Inputs'!$B$5))^$K1478))</f>
        <v/>
      </c>
      <c r="S1478" s="201" t="str">
        <f>IF(K1478="","",'Step 1  Fixed Inputs'!$B$4*(1+'Step 1  Fixed Inputs'!$B$7)/('Step 1  Fixed Inputs'!$B$5-'Step 1  Fixed Inputs'!$B$7)*(1-((1+'Step 1  Fixed Inputs'!$B$7)/(1+'Step 1  Fixed Inputs'!$B$5))^$K1478))</f>
        <v/>
      </c>
      <c r="T1478" s="202" t="str">
        <f>IF(K1478="","",R1478*#REF!)</f>
        <v/>
      </c>
      <c r="U1478" s="202" t="str">
        <f>IF(K1478="","",S1478*#REF!)</f>
        <v/>
      </c>
      <c r="V1478" s="200" t="str">
        <f>IF(K1478="","",R1478*#REF!+S1478*#REF!)</f>
        <v/>
      </c>
      <c r="W1478" s="256" t="str">
        <f t="shared" si="240"/>
        <v/>
      </c>
      <c r="X1478" s="259" t="str">
        <f t="shared" si="241"/>
        <v/>
      </c>
      <c r="Y1478" s="630" t="str">
        <f>IF(W1478="","",W1478*'Step 1  Fixed Inputs'!$B$8)</f>
        <v/>
      </c>
    </row>
    <row r="1479" spans="2:25" hidden="1">
      <c r="B1479" s="407"/>
      <c r="C1479" s="526"/>
      <c r="D1479" s="562"/>
      <c r="E1479" s="542"/>
      <c r="F1479" s="442"/>
      <c r="G1479" s="637"/>
      <c r="H1479" s="532"/>
      <c r="I1479" s="647"/>
      <c r="J1479" s="649"/>
      <c r="K1479" s="441" t="str">
        <f>IF(C1479="","",VLOOKUP(C1479,'Reference 10.0 EULs'!$D$2:$E$120,2,))</f>
        <v/>
      </c>
      <c r="L1479" s="196" t="str">
        <f t="shared" si="242"/>
        <v/>
      </c>
      <c r="M1479" s="198" t="str">
        <f t="shared" si="238"/>
        <v/>
      </c>
      <c r="N1479" s="198"/>
      <c r="O1479" s="198"/>
      <c r="P1479" s="197" t="str">
        <f t="shared" si="243"/>
        <v/>
      </c>
      <c r="Q1479" s="199" t="str">
        <f t="shared" si="239"/>
        <v/>
      </c>
      <c r="R1479" s="200" t="str">
        <f>IF(K1479="","",'Step 1  Fixed Inputs'!$B$3*(1+'Step 1  Fixed Inputs'!$B$7)/('Step 1  Fixed Inputs'!$B$5-'Step 1  Fixed Inputs'!$B$7)*(1-((1+'Step 1  Fixed Inputs'!$B$7)/(1+'Step 1  Fixed Inputs'!$B$5))^$K1479))</f>
        <v/>
      </c>
      <c r="S1479" s="201" t="str">
        <f>IF(K1479="","",'Step 1  Fixed Inputs'!$B$4*(1+'Step 1  Fixed Inputs'!$B$7)/('Step 1  Fixed Inputs'!$B$5-'Step 1  Fixed Inputs'!$B$7)*(1-((1+'Step 1  Fixed Inputs'!$B$7)/(1+'Step 1  Fixed Inputs'!$B$5))^$K1479))</f>
        <v/>
      </c>
      <c r="T1479" s="202" t="str">
        <f>IF(K1479="","",R1479*#REF!)</f>
        <v/>
      </c>
      <c r="U1479" s="202" t="str">
        <f>IF(K1479="","",S1479*#REF!)</f>
        <v/>
      </c>
      <c r="V1479" s="200" t="str">
        <f>IF(K1479="","",R1479*#REF!+S1479*#REF!)</f>
        <v/>
      </c>
      <c r="W1479" s="256" t="str">
        <f t="shared" si="240"/>
        <v/>
      </c>
      <c r="X1479" s="259" t="str">
        <f t="shared" si="241"/>
        <v/>
      </c>
      <c r="Y1479" s="630" t="str">
        <f>IF(W1479="","",W1479*'Step 1  Fixed Inputs'!$B$8)</f>
        <v/>
      </c>
    </row>
    <row r="1480" spans="2:25" hidden="1">
      <c r="B1480" s="407"/>
      <c r="C1480" s="526"/>
      <c r="D1480" s="562"/>
      <c r="E1480" s="542"/>
      <c r="F1480" s="442"/>
      <c r="G1480" s="637"/>
      <c r="H1480" s="532"/>
      <c r="I1480" s="647"/>
      <c r="J1480" s="649"/>
      <c r="K1480" s="441" t="str">
        <f>IF(C1480="","",VLOOKUP(C1480,'Reference 10.0 EULs'!$D$2:$E$120,2,))</f>
        <v/>
      </c>
      <c r="L1480" s="196" t="str">
        <f t="shared" si="242"/>
        <v/>
      </c>
      <c r="M1480" s="198" t="str">
        <f t="shared" si="238"/>
        <v/>
      </c>
      <c r="N1480" s="198"/>
      <c r="O1480" s="198"/>
      <c r="P1480" s="197" t="str">
        <f t="shared" si="243"/>
        <v/>
      </c>
      <c r="Q1480" s="199" t="str">
        <f t="shared" si="239"/>
        <v/>
      </c>
      <c r="R1480" s="200" t="str">
        <f>IF(K1480="","",'Step 1  Fixed Inputs'!$B$3*(1+'Step 1  Fixed Inputs'!$B$7)/('Step 1  Fixed Inputs'!$B$5-'Step 1  Fixed Inputs'!$B$7)*(1-((1+'Step 1  Fixed Inputs'!$B$7)/(1+'Step 1  Fixed Inputs'!$B$5))^$K1480))</f>
        <v/>
      </c>
      <c r="S1480" s="201" t="str">
        <f>IF(K1480="","",'Step 1  Fixed Inputs'!$B$4*(1+'Step 1  Fixed Inputs'!$B$7)/('Step 1  Fixed Inputs'!$B$5-'Step 1  Fixed Inputs'!$B$7)*(1-((1+'Step 1  Fixed Inputs'!$B$7)/(1+'Step 1  Fixed Inputs'!$B$5))^$K1480))</f>
        <v/>
      </c>
      <c r="T1480" s="202" t="str">
        <f>IF(K1480="","",R1480*#REF!)</f>
        <v/>
      </c>
      <c r="U1480" s="202" t="str">
        <f>IF(K1480="","",S1480*#REF!)</f>
        <v/>
      </c>
      <c r="V1480" s="200" t="str">
        <f>IF(K1480="","",R1480*#REF!+S1480*#REF!)</f>
        <v/>
      </c>
      <c r="W1480" s="256" t="str">
        <f t="shared" si="240"/>
        <v/>
      </c>
      <c r="X1480" s="259" t="str">
        <f t="shared" si="241"/>
        <v/>
      </c>
      <c r="Y1480" s="630" t="str">
        <f>IF(W1480="","",W1480*'Step 1  Fixed Inputs'!$B$8)</f>
        <v/>
      </c>
    </row>
    <row r="1481" spans="2:25" hidden="1">
      <c r="B1481" s="407"/>
      <c r="C1481" s="526"/>
      <c r="D1481" s="562"/>
      <c r="E1481" s="542"/>
      <c r="F1481" s="442"/>
      <c r="G1481" s="637"/>
      <c r="H1481" s="532"/>
      <c r="I1481" s="647"/>
      <c r="J1481" s="649"/>
      <c r="K1481" s="441" t="str">
        <f>IF(C1481="","",VLOOKUP(C1481,'Reference 10.0 EULs'!$D$2:$E$120,2,))</f>
        <v/>
      </c>
      <c r="L1481" s="196" t="str">
        <f t="shared" si="242"/>
        <v/>
      </c>
      <c r="M1481" s="198" t="str">
        <f t="shared" si="238"/>
        <v/>
      </c>
      <c r="N1481" s="198"/>
      <c r="O1481" s="198"/>
      <c r="P1481" s="197" t="str">
        <f t="shared" si="243"/>
        <v/>
      </c>
      <c r="Q1481" s="199" t="str">
        <f t="shared" si="239"/>
        <v/>
      </c>
      <c r="R1481" s="200" t="str">
        <f>IF(K1481="","",'Step 1  Fixed Inputs'!$B$3*(1+'Step 1  Fixed Inputs'!$B$7)/('Step 1  Fixed Inputs'!$B$5-'Step 1  Fixed Inputs'!$B$7)*(1-((1+'Step 1  Fixed Inputs'!$B$7)/(1+'Step 1  Fixed Inputs'!$B$5))^$K1481))</f>
        <v/>
      </c>
      <c r="S1481" s="201" t="str">
        <f>IF(K1481="","",'Step 1  Fixed Inputs'!$B$4*(1+'Step 1  Fixed Inputs'!$B$7)/('Step 1  Fixed Inputs'!$B$5-'Step 1  Fixed Inputs'!$B$7)*(1-((1+'Step 1  Fixed Inputs'!$B$7)/(1+'Step 1  Fixed Inputs'!$B$5))^$K1481))</f>
        <v/>
      </c>
      <c r="T1481" s="202" t="str">
        <f>IF(K1481="","",R1481*#REF!)</f>
        <v/>
      </c>
      <c r="U1481" s="202" t="str">
        <f>IF(K1481="","",S1481*#REF!)</f>
        <v/>
      </c>
      <c r="V1481" s="200" t="str">
        <f>IF(K1481="","",R1481*#REF!+S1481*#REF!)</f>
        <v/>
      </c>
      <c r="W1481" s="256" t="str">
        <f t="shared" si="240"/>
        <v/>
      </c>
      <c r="X1481" s="259" t="str">
        <f t="shared" si="241"/>
        <v/>
      </c>
      <c r="Y1481" s="630" t="str">
        <f>IF(W1481="","",W1481*'Step 1  Fixed Inputs'!$B$8)</f>
        <v/>
      </c>
    </row>
    <row r="1482" spans="2:25" hidden="1">
      <c r="B1482" s="407"/>
      <c r="C1482" s="526"/>
      <c r="D1482" s="562"/>
      <c r="E1482" s="542"/>
      <c r="F1482" s="442"/>
      <c r="G1482" s="637"/>
      <c r="H1482" s="532"/>
      <c r="I1482" s="647"/>
      <c r="J1482" s="649"/>
      <c r="K1482" s="441" t="str">
        <f>IF(C1482="","",VLOOKUP(C1482,'Reference 10.0 EULs'!$D$2:$E$120,2,))</f>
        <v/>
      </c>
      <c r="L1482" s="196" t="str">
        <f t="shared" si="242"/>
        <v/>
      </c>
      <c r="M1482" s="198" t="str">
        <f t="shared" si="238"/>
        <v/>
      </c>
      <c r="N1482" s="198"/>
      <c r="O1482" s="198"/>
      <c r="P1482" s="197" t="str">
        <f t="shared" si="243"/>
        <v/>
      </c>
      <c r="Q1482" s="199" t="str">
        <f t="shared" si="239"/>
        <v/>
      </c>
      <c r="R1482" s="200" t="str">
        <f>IF(K1482="","",'Step 1  Fixed Inputs'!$B$3*(1+'Step 1  Fixed Inputs'!$B$7)/('Step 1  Fixed Inputs'!$B$5-'Step 1  Fixed Inputs'!$B$7)*(1-((1+'Step 1  Fixed Inputs'!$B$7)/(1+'Step 1  Fixed Inputs'!$B$5))^$K1482))</f>
        <v/>
      </c>
      <c r="S1482" s="201" t="str">
        <f>IF(K1482="","",'Step 1  Fixed Inputs'!$B$4*(1+'Step 1  Fixed Inputs'!$B$7)/('Step 1  Fixed Inputs'!$B$5-'Step 1  Fixed Inputs'!$B$7)*(1-((1+'Step 1  Fixed Inputs'!$B$7)/(1+'Step 1  Fixed Inputs'!$B$5))^$K1482))</f>
        <v/>
      </c>
      <c r="T1482" s="202" t="str">
        <f>IF(K1482="","",R1482*#REF!)</f>
        <v/>
      </c>
      <c r="U1482" s="202" t="str">
        <f>IF(K1482="","",S1482*#REF!)</f>
        <v/>
      </c>
      <c r="V1482" s="200" t="str">
        <f>IF(K1482="","",R1482*#REF!+S1482*#REF!)</f>
        <v/>
      </c>
      <c r="W1482" s="256" t="str">
        <f t="shared" si="240"/>
        <v/>
      </c>
      <c r="X1482" s="259" t="str">
        <f t="shared" si="241"/>
        <v/>
      </c>
      <c r="Y1482" s="630" t="str">
        <f>IF(W1482="","",W1482*'Step 1  Fixed Inputs'!$B$8)</f>
        <v/>
      </c>
    </row>
    <row r="1483" spans="2:25" hidden="1">
      <c r="B1483" s="407"/>
      <c r="C1483" s="526"/>
      <c r="D1483" s="562"/>
      <c r="E1483" s="542"/>
      <c r="F1483" s="442"/>
      <c r="G1483" s="637"/>
      <c r="H1483" s="532"/>
      <c r="I1483" s="647"/>
      <c r="J1483" s="649"/>
      <c r="K1483" s="441" t="str">
        <f>IF(C1483="","",VLOOKUP(C1483,'Reference 10.0 EULs'!$D$2:$E$120,2,))</f>
        <v/>
      </c>
      <c r="L1483" s="196" t="str">
        <f t="shared" si="242"/>
        <v/>
      </c>
      <c r="M1483" s="198" t="str">
        <f t="shared" si="238"/>
        <v/>
      </c>
      <c r="N1483" s="198"/>
      <c r="O1483" s="198"/>
      <c r="P1483" s="197" t="str">
        <f t="shared" si="243"/>
        <v/>
      </c>
      <c r="Q1483" s="199" t="str">
        <f t="shared" si="239"/>
        <v/>
      </c>
      <c r="R1483" s="200" t="str">
        <f>IF(K1483="","",'Step 1  Fixed Inputs'!$B$3*(1+'Step 1  Fixed Inputs'!$B$7)/('Step 1  Fixed Inputs'!$B$5-'Step 1  Fixed Inputs'!$B$7)*(1-((1+'Step 1  Fixed Inputs'!$B$7)/(1+'Step 1  Fixed Inputs'!$B$5))^$K1483))</f>
        <v/>
      </c>
      <c r="S1483" s="201" t="str">
        <f>IF(K1483="","",'Step 1  Fixed Inputs'!$B$4*(1+'Step 1  Fixed Inputs'!$B$7)/('Step 1  Fixed Inputs'!$B$5-'Step 1  Fixed Inputs'!$B$7)*(1-((1+'Step 1  Fixed Inputs'!$B$7)/(1+'Step 1  Fixed Inputs'!$B$5))^$K1483))</f>
        <v/>
      </c>
      <c r="T1483" s="202" t="str">
        <f>IF(K1483="","",R1483*#REF!)</f>
        <v/>
      </c>
      <c r="U1483" s="202" t="str">
        <f>IF(K1483="","",S1483*#REF!)</f>
        <v/>
      </c>
      <c r="V1483" s="200" t="str">
        <f>IF(K1483="","",R1483*#REF!+S1483*#REF!)</f>
        <v/>
      </c>
      <c r="W1483" s="256" t="str">
        <f t="shared" si="240"/>
        <v/>
      </c>
      <c r="X1483" s="259" t="str">
        <f t="shared" si="241"/>
        <v/>
      </c>
      <c r="Y1483" s="630" t="str">
        <f>IF(W1483="","",W1483*'Step 1  Fixed Inputs'!$B$8)</f>
        <v/>
      </c>
    </row>
    <row r="1484" spans="2:25" hidden="1">
      <c r="B1484" s="407"/>
      <c r="C1484" s="526"/>
      <c r="D1484" s="562"/>
      <c r="E1484" s="542"/>
      <c r="F1484" s="442"/>
      <c r="G1484" s="637"/>
      <c r="H1484" s="532"/>
      <c r="I1484" s="647"/>
      <c r="J1484" s="649"/>
      <c r="K1484" s="441" t="str">
        <f>IF(C1484="","",VLOOKUP(C1484,'Reference 10.0 EULs'!$D$2:$E$120,2,))</f>
        <v/>
      </c>
      <c r="L1484" s="196" t="str">
        <f t="shared" si="242"/>
        <v/>
      </c>
      <c r="M1484" s="198" t="str">
        <f t="shared" si="238"/>
        <v/>
      </c>
      <c r="N1484" s="198"/>
      <c r="O1484" s="198"/>
      <c r="P1484" s="197" t="str">
        <f t="shared" si="243"/>
        <v/>
      </c>
      <c r="Q1484" s="199" t="str">
        <f t="shared" si="239"/>
        <v/>
      </c>
      <c r="R1484" s="200" t="str">
        <f>IF(K1484="","",'Step 1  Fixed Inputs'!$B$3*(1+'Step 1  Fixed Inputs'!$B$7)/('Step 1  Fixed Inputs'!$B$5-'Step 1  Fixed Inputs'!$B$7)*(1-((1+'Step 1  Fixed Inputs'!$B$7)/(1+'Step 1  Fixed Inputs'!$B$5))^$K1484))</f>
        <v/>
      </c>
      <c r="S1484" s="201" t="str">
        <f>IF(K1484="","",'Step 1  Fixed Inputs'!$B$4*(1+'Step 1  Fixed Inputs'!$B$7)/('Step 1  Fixed Inputs'!$B$5-'Step 1  Fixed Inputs'!$B$7)*(1-((1+'Step 1  Fixed Inputs'!$B$7)/(1+'Step 1  Fixed Inputs'!$B$5))^$K1484))</f>
        <v/>
      </c>
      <c r="T1484" s="202" t="str">
        <f>IF(K1484="","",R1484*#REF!)</f>
        <v/>
      </c>
      <c r="U1484" s="202" t="str">
        <f>IF(K1484="","",S1484*#REF!)</f>
        <v/>
      </c>
      <c r="V1484" s="200" t="str">
        <f>IF(K1484="","",R1484*#REF!+S1484*#REF!)</f>
        <v/>
      </c>
      <c r="W1484" s="256" t="str">
        <f t="shared" si="240"/>
        <v/>
      </c>
      <c r="X1484" s="259" t="str">
        <f t="shared" si="241"/>
        <v/>
      </c>
      <c r="Y1484" s="630" t="str">
        <f>IF(W1484="","",W1484*'Step 1  Fixed Inputs'!$B$8)</f>
        <v/>
      </c>
    </row>
    <row r="1485" spans="2:25" hidden="1">
      <c r="B1485" s="407"/>
      <c r="C1485" s="526"/>
      <c r="D1485" s="562"/>
      <c r="E1485" s="542"/>
      <c r="F1485" s="442"/>
      <c r="G1485" s="637"/>
      <c r="H1485" s="532"/>
      <c r="I1485" s="647"/>
      <c r="J1485" s="649"/>
      <c r="K1485" s="441" t="str">
        <f>IF(C1485="","",VLOOKUP(C1485,'Reference 10.0 EULs'!$D$2:$E$120,2,))</f>
        <v/>
      </c>
      <c r="L1485" s="196" t="str">
        <f t="shared" si="242"/>
        <v/>
      </c>
      <c r="M1485" s="198" t="str">
        <f t="shared" si="238"/>
        <v/>
      </c>
      <c r="N1485" s="198"/>
      <c r="O1485" s="198"/>
      <c r="P1485" s="197" t="str">
        <f t="shared" si="243"/>
        <v/>
      </c>
      <c r="Q1485" s="199" t="str">
        <f t="shared" si="239"/>
        <v/>
      </c>
      <c r="R1485" s="200" t="str">
        <f>IF(K1485="","",'Step 1  Fixed Inputs'!$B$3*(1+'Step 1  Fixed Inputs'!$B$7)/('Step 1  Fixed Inputs'!$B$5-'Step 1  Fixed Inputs'!$B$7)*(1-((1+'Step 1  Fixed Inputs'!$B$7)/(1+'Step 1  Fixed Inputs'!$B$5))^$K1485))</f>
        <v/>
      </c>
      <c r="S1485" s="201" t="str">
        <f>IF(K1485="","",'Step 1  Fixed Inputs'!$B$4*(1+'Step 1  Fixed Inputs'!$B$7)/('Step 1  Fixed Inputs'!$B$5-'Step 1  Fixed Inputs'!$B$7)*(1-((1+'Step 1  Fixed Inputs'!$B$7)/(1+'Step 1  Fixed Inputs'!$B$5))^$K1485))</f>
        <v/>
      </c>
      <c r="T1485" s="202" t="str">
        <f>IF(K1485="","",R1485*#REF!)</f>
        <v/>
      </c>
      <c r="U1485" s="202" t="str">
        <f>IF(K1485="","",S1485*#REF!)</f>
        <v/>
      </c>
      <c r="V1485" s="200" t="str">
        <f>IF(K1485="","",R1485*#REF!+S1485*#REF!)</f>
        <v/>
      </c>
      <c r="W1485" s="256" t="str">
        <f t="shared" si="240"/>
        <v/>
      </c>
      <c r="X1485" s="259" t="str">
        <f t="shared" si="241"/>
        <v/>
      </c>
      <c r="Y1485" s="630" t="str">
        <f>IF(W1485="","",W1485*'Step 1  Fixed Inputs'!$B$8)</f>
        <v/>
      </c>
    </row>
    <row r="1486" spans="2:25" hidden="1">
      <c r="B1486" s="407"/>
      <c r="C1486" s="526"/>
      <c r="D1486" s="562"/>
      <c r="E1486" s="542"/>
      <c r="F1486" s="442"/>
      <c r="G1486" s="637"/>
      <c r="H1486" s="532"/>
      <c r="I1486" s="647"/>
      <c r="J1486" s="649"/>
      <c r="K1486" s="441" t="str">
        <f>IF(C1486="","",VLOOKUP(C1486,'Reference 10.0 EULs'!$D$2:$E$120,2,))</f>
        <v/>
      </c>
      <c r="L1486" s="196" t="str">
        <f t="shared" si="242"/>
        <v/>
      </c>
      <c r="M1486" s="198" t="str">
        <f t="shared" si="238"/>
        <v/>
      </c>
      <c r="N1486" s="198"/>
      <c r="O1486" s="198"/>
      <c r="P1486" s="197" t="str">
        <f t="shared" si="243"/>
        <v/>
      </c>
      <c r="Q1486" s="199" t="str">
        <f t="shared" si="239"/>
        <v/>
      </c>
      <c r="R1486" s="200" t="str">
        <f>IF(K1486="","",'Step 1  Fixed Inputs'!$B$3*(1+'Step 1  Fixed Inputs'!$B$7)/('Step 1  Fixed Inputs'!$B$5-'Step 1  Fixed Inputs'!$B$7)*(1-((1+'Step 1  Fixed Inputs'!$B$7)/(1+'Step 1  Fixed Inputs'!$B$5))^$K1486))</f>
        <v/>
      </c>
      <c r="S1486" s="201" t="str">
        <f>IF(K1486="","",'Step 1  Fixed Inputs'!$B$4*(1+'Step 1  Fixed Inputs'!$B$7)/('Step 1  Fixed Inputs'!$B$5-'Step 1  Fixed Inputs'!$B$7)*(1-((1+'Step 1  Fixed Inputs'!$B$7)/(1+'Step 1  Fixed Inputs'!$B$5))^$K1486))</f>
        <v/>
      </c>
      <c r="T1486" s="202" t="str">
        <f>IF(K1486="","",R1486*#REF!)</f>
        <v/>
      </c>
      <c r="U1486" s="202" t="str">
        <f>IF(K1486="","",S1486*#REF!)</f>
        <v/>
      </c>
      <c r="V1486" s="200" t="str">
        <f>IF(K1486="","",R1486*#REF!+S1486*#REF!)</f>
        <v/>
      </c>
      <c r="W1486" s="256" t="str">
        <f t="shared" si="240"/>
        <v/>
      </c>
      <c r="X1486" s="259" t="str">
        <f t="shared" si="241"/>
        <v/>
      </c>
      <c r="Y1486" s="630" t="str">
        <f>IF(W1486="","",W1486*'Step 1  Fixed Inputs'!$B$8)</f>
        <v/>
      </c>
    </row>
    <row r="1487" spans="2:25" hidden="1">
      <c r="B1487" s="407"/>
      <c r="C1487" s="526"/>
      <c r="D1487" s="562"/>
      <c r="E1487" s="542"/>
      <c r="F1487" s="442"/>
      <c r="G1487" s="637"/>
      <c r="H1487" s="532"/>
      <c r="I1487" s="647"/>
      <c r="J1487" s="649"/>
      <c r="K1487" s="441" t="str">
        <f>IF(C1487="","",VLOOKUP(C1487,'Reference 10.0 EULs'!$D$2:$E$120,2,))</f>
        <v/>
      </c>
      <c r="L1487" s="196" t="str">
        <f t="shared" si="242"/>
        <v/>
      </c>
      <c r="M1487" s="198" t="str">
        <f t="shared" si="238"/>
        <v/>
      </c>
      <c r="N1487" s="198"/>
      <c r="O1487" s="198"/>
      <c r="P1487" s="197" t="str">
        <f t="shared" si="243"/>
        <v/>
      </c>
      <c r="Q1487" s="199" t="str">
        <f t="shared" si="239"/>
        <v/>
      </c>
      <c r="R1487" s="200" t="str">
        <f>IF(K1487="","",'Step 1  Fixed Inputs'!$B$3*(1+'Step 1  Fixed Inputs'!$B$7)/('Step 1  Fixed Inputs'!$B$5-'Step 1  Fixed Inputs'!$B$7)*(1-((1+'Step 1  Fixed Inputs'!$B$7)/(1+'Step 1  Fixed Inputs'!$B$5))^$K1487))</f>
        <v/>
      </c>
      <c r="S1487" s="201" t="str">
        <f>IF(K1487="","",'Step 1  Fixed Inputs'!$B$4*(1+'Step 1  Fixed Inputs'!$B$7)/('Step 1  Fixed Inputs'!$B$5-'Step 1  Fixed Inputs'!$B$7)*(1-((1+'Step 1  Fixed Inputs'!$B$7)/(1+'Step 1  Fixed Inputs'!$B$5))^$K1487))</f>
        <v/>
      </c>
      <c r="T1487" s="202" t="str">
        <f>IF(K1487="","",R1487*#REF!)</f>
        <v/>
      </c>
      <c r="U1487" s="202" t="str">
        <f>IF(K1487="","",S1487*#REF!)</f>
        <v/>
      </c>
      <c r="V1487" s="200" t="str">
        <f>IF(K1487="","",R1487*#REF!+S1487*#REF!)</f>
        <v/>
      </c>
      <c r="W1487" s="256" t="str">
        <f t="shared" si="240"/>
        <v/>
      </c>
      <c r="X1487" s="259" t="str">
        <f t="shared" si="241"/>
        <v/>
      </c>
      <c r="Y1487" s="630" t="str">
        <f>IF(W1487="","",W1487*'Step 1  Fixed Inputs'!$B$8)</f>
        <v/>
      </c>
    </row>
    <row r="1488" spans="2:25" hidden="1">
      <c r="B1488" s="407"/>
      <c r="C1488" s="526"/>
      <c r="D1488" s="562"/>
      <c r="E1488" s="542"/>
      <c r="F1488" s="442"/>
      <c r="G1488" s="637"/>
      <c r="H1488" s="532"/>
      <c r="I1488" s="647"/>
      <c r="J1488" s="649"/>
      <c r="K1488" s="441" t="str">
        <f>IF(C1488="","",VLOOKUP(C1488,'Reference 10.0 EULs'!$D$2:$E$120,2,))</f>
        <v/>
      </c>
      <c r="L1488" s="196" t="str">
        <f t="shared" si="242"/>
        <v/>
      </c>
      <c r="M1488" s="198" t="str">
        <f t="shared" si="238"/>
        <v/>
      </c>
      <c r="N1488" s="198"/>
      <c r="O1488" s="198"/>
      <c r="P1488" s="197" t="str">
        <f t="shared" si="243"/>
        <v/>
      </c>
      <c r="Q1488" s="199" t="str">
        <f t="shared" si="239"/>
        <v/>
      </c>
      <c r="R1488" s="200" t="str">
        <f>IF(K1488="","",'Step 1  Fixed Inputs'!$B$3*(1+'Step 1  Fixed Inputs'!$B$7)/('Step 1  Fixed Inputs'!$B$5-'Step 1  Fixed Inputs'!$B$7)*(1-((1+'Step 1  Fixed Inputs'!$B$7)/(1+'Step 1  Fixed Inputs'!$B$5))^$K1488))</f>
        <v/>
      </c>
      <c r="S1488" s="201" t="str">
        <f>IF(K1488="","",'Step 1  Fixed Inputs'!$B$4*(1+'Step 1  Fixed Inputs'!$B$7)/('Step 1  Fixed Inputs'!$B$5-'Step 1  Fixed Inputs'!$B$7)*(1-((1+'Step 1  Fixed Inputs'!$B$7)/(1+'Step 1  Fixed Inputs'!$B$5))^$K1488))</f>
        <v/>
      </c>
      <c r="T1488" s="202" t="str">
        <f>IF(K1488="","",R1488*#REF!)</f>
        <v/>
      </c>
      <c r="U1488" s="202" t="str">
        <f>IF(K1488="","",S1488*#REF!)</f>
        <v/>
      </c>
      <c r="V1488" s="200" t="str">
        <f>IF(K1488="","",R1488*#REF!+S1488*#REF!)</f>
        <v/>
      </c>
      <c r="W1488" s="256" t="str">
        <f t="shared" si="240"/>
        <v/>
      </c>
      <c r="X1488" s="259" t="str">
        <f t="shared" si="241"/>
        <v/>
      </c>
      <c r="Y1488" s="630" t="str">
        <f>IF(W1488="","",W1488*'Step 1  Fixed Inputs'!$B$8)</f>
        <v/>
      </c>
    </row>
    <row r="1489" spans="2:25" hidden="1">
      <c r="B1489" s="407"/>
      <c r="C1489" s="526"/>
      <c r="D1489" s="562"/>
      <c r="E1489" s="542"/>
      <c r="F1489" s="442"/>
      <c r="G1489" s="637"/>
      <c r="H1489" s="532"/>
      <c r="I1489" s="647"/>
      <c r="J1489" s="649"/>
      <c r="K1489" s="441" t="str">
        <f>IF(C1489="","",VLOOKUP(C1489,'Reference 10.0 EULs'!$D$2:$E$120,2,))</f>
        <v/>
      </c>
      <c r="L1489" s="196" t="str">
        <f t="shared" si="242"/>
        <v/>
      </c>
      <c r="M1489" s="198" t="str">
        <f t="shared" ref="M1489:M1508" si="244">IF(K1489="","",SUM(J1489,L1489))</f>
        <v/>
      </c>
      <c r="N1489" s="198"/>
      <c r="O1489" s="198"/>
      <c r="P1489" s="197" t="str">
        <f t="shared" si="243"/>
        <v/>
      </c>
      <c r="Q1489" s="199" t="str">
        <f t="shared" ref="Q1489:Q1508" si="245">IF(K1489="","",SUM(J1489,P1489))</f>
        <v/>
      </c>
      <c r="R1489" s="200" t="str">
        <f>IF(K1489="","",'Step 1  Fixed Inputs'!$B$3*(1+'Step 1  Fixed Inputs'!$B$7)/('Step 1  Fixed Inputs'!$B$5-'Step 1  Fixed Inputs'!$B$7)*(1-((1+'Step 1  Fixed Inputs'!$B$7)/(1+'Step 1  Fixed Inputs'!$B$5))^$K1489))</f>
        <v/>
      </c>
      <c r="S1489" s="201" t="str">
        <f>IF(K1489="","",'Step 1  Fixed Inputs'!$B$4*(1+'Step 1  Fixed Inputs'!$B$7)/('Step 1  Fixed Inputs'!$B$5-'Step 1  Fixed Inputs'!$B$7)*(1-((1+'Step 1  Fixed Inputs'!$B$7)/(1+'Step 1  Fixed Inputs'!$B$5))^$K1489))</f>
        <v/>
      </c>
      <c r="T1489" s="202" t="str">
        <f>IF(K1489="","",R1489*#REF!)</f>
        <v/>
      </c>
      <c r="U1489" s="202" t="str">
        <f>IF(K1489="","",S1489*#REF!)</f>
        <v/>
      </c>
      <c r="V1489" s="200" t="str">
        <f>IF(K1489="","",R1489*#REF!+S1489*#REF!)</f>
        <v/>
      </c>
      <c r="W1489" s="256" t="str">
        <f t="shared" ref="W1489:W1508" si="246">IF(K1489="","",V1489-Q1489)</f>
        <v/>
      </c>
      <c r="X1489" s="259" t="str">
        <f t="shared" ref="X1489:X1508" si="247">IF(K1489="","",V1489/Q1489)</f>
        <v/>
      </c>
      <c r="Y1489" s="630" t="str">
        <f>IF(W1489="","",W1489*'Step 1  Fixed Inputs'!$B$8)</f>
        <v/>
      </c>
    </row>
    <row r="1490" spans="2:25" hidden="1">
      <c r="B1490" s="227"/>
      <c r="C1490" s="521"/>
      <c r="D1490" s="565"/>
      <c r="E1490" s="543"/>
      <c r="F1490" s="443"/>
      <c r="G1490" s="639"/>
      <c r="H1490" s="533"/>
      <c r="I1490" s="653"/>
      <c r="J1490" s="652"/>
      <c r="K1490" s="441" t="str">
        <f>IF(C1490="","",VLOOKUP(C1490,'Reference 10.0 EULs'!$D$2:$E$120,2,))</f>
        <v/>
      </c>
      <c r="L1490" s="196" t="str">
        <f t="shared" si="242"/>
        <v/>
      </c>
      <c r="M1490" s="198" t="str">
        <f t="shared" si="244"/>
        <v/>
      </c>
      <c r="N1490" s="198"/>
      <c r="O1490" s="198"/>
      <c r="P1490" s="197" t="str">
        <f t="shared" si="243"/>
        <v/>
      </c>
      <c r="Q1490" s="199" t="str">
        <f t="shared" si="245"/>
        <v/>
      </c>
      <c r="R1490" s="200" t="str">
        <f>IF(K1490="","",'Step 1  Fixed Inputs'!$B$3*(1+'Step 1  Fixed Inputs'!$B$7)/('Step 1  Fixed Inputs'!$B$5-'Step 1  Fixed Inputs'!$B$7)*(1-((1+'Step 1  Fixed Inputs'!$B$7)/(1+'Step 1  Fixed Inputs'!$B$5))^$K1490))</f>
        <v/>
      </c>
      <c r="S1490" s="201" t="str">
        <f>IF(K1490="","",'Step 1  Fixed Inputs'!$B$4*(1+'Step 1  Fixed Inputs'!$B$7)/('Step 1  Fixed Inputs'!$B$5-'Step 1  Fixed Inputs'!$B$7)*(1-((1+'Step 1  Fixed Inputs'!$B$7)/(1+'Step 1  Fixed Inputs'!$B$5))^$K1490))</f>
        <v/>
      </c>
      <c r="T1490" s="202" t="str">
        <f>IF(K1490="","",R1490*#REF!)</f>
        <v/>
      </c>
      <c r="U1490" s="202" t="str">
        <f>IF(K1490="","",S1490*#REF!)</f>
        <v/>
      </c>
      <c r="V1490" s="200" t="str">
        <f>IF(K1490="","",R1490*#REF!+S1490*#REF!)</f>
        <v/>
      </c>
      <c r="W1490" s="256" t="str">
        <f t="shared" si="246"/>
        <v/>
      </c>
      <c r="X1490" s="259" t="str">
        <f t="shared" si="247"/>
        <v/>
      </c>
      <c r="Y1490" s="630" t="str">
        <f>IF(W1490="","",W1490*'Step 1  Fixed Inputs'!$B$8)</f>
        <v/>
      </c>
    </row>
    <row r="1491" spans="2:25" hidden="1">
      <c r="B1491" s="227"/>
      <c r="C1491" s="521"/>
      <c r="D1491" s="565"/>
      <c r="E1491" s="543"/>
      <c r="F1491" s="443"/>
      <c r="G1491" s="639"/>
      <c r="H1491" s="533"/>
      <c r="I1491" s="653"/>
      <c r="J1491" s="652"/>
      <c r="K1491" s="441" t="str">
        <f>IF(C1491="","",VLOOKUP(C1491,'Reference 10.0 EULs'!$D$2:$E$120,2,))</f>
        <v/>
      </c>
      <c r="L1491" s="196" t="str">
        <f t="shared" si="242"/>
        <v/>
      </c>
      <c r="M1491" s="198" t="str">
        <f t="shared" si="244"/>
        <v/>
      </c>
      <c r="N1491" s="198"/>
      <c r="O1491" s="198"/>
      <c r="P1491" s="197" t="str">
        <f t="shared" si="243"/>
        <v/>
      </c>
      <c r="Q1491" s="199" t="str">
        <f t="shared" si="245"/>
        <v/>
      </c>
      <c r="R1491" s="200" t="str">
        <f>IF(K1491="","",'Step 1  Fixed Inputs'!$B$3*(1+'Step 1  Fixed Inputs'!$B$7)/('Step 1  Fixed Inputs'!$B$5-'Step 1  Fixed Inputs'!$B$7)*(1-((1+'Step 1  Fixed Inputs'!$B$7)/(1+'Step 1  Fixed Inputs'!$B$5))^$K1491))</f>
        <v/>
      </c>
      <c r="S1491" s="201" t="str">
        <f>IF(K1491="","",'Step 1  Fixed Inputs'!$B$4*(1+'Step 1  Fixed Inputs'!$B$7)/('Step 1  Fixed Inputs'!$B$5-'Step 1  Fixed Inputs'!$B$7)*(1-((1+'Step 1  Fixed Inputs'!$B$7)/(1+'Step 1  Fixed Inputs'!$B$5))^$K1491))</f>
        <v/>
      </c>
      <c r="T1491" s="202" t="str">
        <f>IF(K1491="","",R1491*#REF!)</f>
        <v/>
      </c>
      <c r="U1491" s="202" t="str">
        <f>IF(K1491="","",S1491*#REF!)</f>
        <v/>
      </c>
      <c r="V1491" s="200" t="str">
        <f>IF(K1491="","",R1491*#REF!+S1491*#REF!)</f>
        <v/>
      </c>
      <c r="W1491" s="256" t="str">
        <f t="shared" si="246"/>
        <v/>
      </c>
      <c r="X1491" s="259" t="str">
        <f t="shared" si="247"/>
        <v/>
      </c>
      <c r="Y1491" s="630" t="str">
        <f>IF(W1491="","",W1491*'Step 1  Fixed Inputs'!$B$8)</f>
        <v/>
      </c>
    </row>
    <row r="1492" spans="2:25" hidden="1">
      <c r="B1492" s="227"/>
      <c r="C1492" s="521"/>
      <c r="D1492" s="565"/>
      <c r="E1492" s="543"/>
      <c r="F1492" s="443"/>
      <c r="G1492" s="639"/>
      <c r="H1492" s="533"/>
      <c r="I1492" s="653"/>
      <c r="J1492" s="652"/>
      <c r="K1492" s="441" t="str">
        <f>IF(C1492="","",VLOOKUP(C1492,'Reference 10.0 EULs'!$D$2:$E$120,2,))</f>
        <v/>
      </c>
      <c r="L1492" s="196" t="str">
        <f t="shared" si="242"/>
        <v/>
      </c>
      <c r="M1492" s="198" t="str">
        <f t="shared" si="244"/>
        <v/>
      </c>
      <c r="N1492" s="198"/>
      <c r="O1492" s="198"/>
      <c r="P1492" s="197" t="str">
        <f t="shared" si="243"/>
        <v/>
      </c>
      <c r="Q1492" s="199" t="str">
        <f t="shared" si="245"/>
        <v/>
      </c>
      <c r="R1492" s="200" t="str">
        <f>IF(K1492="","",'Step 1  Fixed Inputs'!$B$3*(1+'Step 1  Fixed Inputs'!$B$7)/('Step 1  Fixed Inputs'!$B$5-'Step 1  Fixed Inputs'!$B$7)*(1-((1+'Step 1  Fixed Inputs'!$B$7)/(1+'Step 1  Fixed Inputs'!$B$5))^$K1492))</f>
        <v/>
      </c>
      <c r="S1492" s="201" t="str">
        <f>IF(K1492="","",'Step 1  Fixed Inputs'!$B$4*(1+'Step 1  Fixed Inputs'!$B$7)/('Step 1  Fixed Inputs'!$B$5-'Step 1  Fixed Inputs'!$B$7)*(1-((1+'Step 1  Fixed Inputs'!$B$7)/(1+'Step 1  Fixed Inputs'!$B$5))^$K1492))</f>
        <v/>
      </c>
      <c r="T1492" s="202" t="str">
        <f>IF(K1492="","",R1492*#REF!)</f>
        <v/>
      </c>
      <c r="U1492" s="202" t="str">
        <f>IF(K1492="","",S1492*#REF!)</f>
        <v/>
      </c>
      <c r="V1492" s="200" t="str">
        <f>IF(K1492="","",R1492*#REF!+S1492*#REF!)</f>
        <v/>
      </c>
      <c r="W1492" s="256" t="str">
        <f t="shared" si="246"/>
        <v/>
      </c>
      <c r="X1492" s="259" t="str">
        <f t="shared" si="247"/>
        <v/>
      </c>
      <c r="Y1492" s="630" t="str">
        <f>IF(W1492="","",W1492*'Step 1  Fixed Inputs'!$B$8)</f>
        <v/>
      </c>
    </row>
    <row r="1493" spans="2:25" hidden="1">
      <c r="B1493" s="230"/>
      <c r="C1493" s="521"/>
      <c r="D1493" s="565"/>
      <c r="E1493" s="543"/>
      <c r="F1493" s="443"/>
      <c r="G1493" s="639"/>
      <c r="H1493" s="533"/>
      <c r="I1493" s="653"/>
      <c r="J1493" s="652"/>
      <c r="K1493" s="441" t="str">
        <f>IF(C1493="","",VLOOKUP(C1493,'Reference 10.0 EULs'!$D$2:$E$120,2,))</f>
        <v/>
      </c>
      <c r="L1493" s="196" t="str">
        <f t="shared" si="242"/>
        <v/>
      </c>
      <c r="M1493" s="198" t="str">
        <f t="shared" si="244"/>
        <v/>
      </c>
      <c r="N1493" s="198"/>
      <c r="O1493" s="198"/>
      <c r="P1493" s="197" t="str">
        <f t="shared" si="243"/>
        <v/>
      </c>
      <c r="Q1493" s="199" t="str">
        <f t="shared" si="245"/>
        <v/>
      </c>
      <c r="R1493" s="200" t="str">
        <f>IF(K1493="","",'Step 1  Fixed Inputs'!$B$3*(1+'Step 1  Fixed Inputs'!$B$7)/('Step 1  Fixed Inputs'!$B$5-'Step 1  Fixed Inputs'!$B$7)*(1-((1+'Step 1  Fixed Inputs'!$B$7)/(1+'Step 1  Fixed Inputs'!$B$5))^$K1493))</f>
        <v/>
      </c>
      <c r="S1493" s="201" t="str">
        <f>IF(K1493="","",'Step 1  Fixed Inputs'!$B$4*(1+'Step 1  Fixed Inputs'!$B$7)/('Step 1  Fixed Inputs'!$B$5-'Step 1  Fixed Inputs'!$B$7)*(1-((1+'Step 1  Fixed Inputs'!$B$7)/(1+'Step 1  Fixed Inputs'!$B$5))^$K1493))</f>
        <v/>
      </c>
      <c r="T1493" s="202" t="str">
        <f>IF(K1493="","",R1493*#REF!)</f>
        <v/>
      </c>
      <c r="U1493" s="202" t="str">
        <f>IF(K1493="","",S1493*#REF!)</f>
        <v/>
      </c>
      <c r="V1493" s="200" t="str">
        <f>IF(K1493="","",R1493*#REF!+S1493*#REF!)</f>
        <v/>
      </c>
      <c r="W1493" s="256" t="str">
        <f t="shared" si="246"/>
        <v/>
      </c>
      <c r="X1493" s="259" t="str">
        <f t="shared" si="247"/>
        <v/>
      </c>
      <c r="Y1493" s="630" t="str">
        <f>IF(W1493="","",W1493*'Step 1  Fixed Inputs'!$B$8)</f>
        <v/>
      </c>
    </row>
    <row r="1494" spans="2:25" hidden="1">
      <c r="B1494" s="231"/>
      <c r="C1494" s="521"/>
      <c r="D1494" s="565"/>
      <c r="E1494" s="543"/>
      <c r="F1494" s="443"/>
      <c r="G1494" s="639"/>
      <c r="H1494" s="533"/>
      <c r="I1494" s="653"/>
      <c r="J1494" s="652"/>
      <c r="K1494" s="441" t="str">
        <f>IF(C1494="","",VLOOKUP(C1494,'Reference 10.0 EULs'!$D$2:$E$120,2,))</f>
        <v/>
      </c>
      <c r="L1494" s="196" t="str">
        <f t="shared" si="242"/>
        <v/>
      </c>
      <c r="M1494" s="198" t="str">
        <f t="shared" si="244"/>
        <v/>
      </c>
      <c r="N1494" s="198"/>
      <c r="O1494" s="198"/>
      <c r="P1494" s="197" t="str">
        <f t="shared" si="243"/>
        <v/>
      </c>
      <c r="Q1494" s="199" t="str">
        <f t="shared" si="245"/>
        <v/>
      </c>
      <c r="R1494" s="200" t="str">
        <f>IF(K1494="","",'Step 1  Fixed Inputs'!$B$3*(1+'Step 1  Fixed Inputs'!$B$7)/('Step 1  Fixed Inputs'!$B$5-'Step 1  Fixed Inputs'!$B$7)*(1-((1+'Step 1  Fixed Inputs'!$B$7)/(1+'Step 1  Fixed Inputs'!$B$5))^$K1494))</f>
        <v/>
      </c>
      <c r="S1494" s="201" t="str">
        <f>IF(K1494="","",'Step 1  Fixed Inputs'!$B$4*(1+'Step 1  Fixed Inputs'!$B$7)/('Step 1  Fixed Inputs'!$B$5-'Step 1  Fixed Inputs'!$B$7)*(1-((1+'Step 1  Fixed Inputs'!$B$7)/(1+'Step 1  Fixed Inputs'!$B$5))^$K1494))</f>
        <v/>
      </c>
      <c r="T1494" s="202" t="str">
        <f>IF(K1494="","",R1494*#REF!)</f>
        <v/>
      </c>
      <c r="U1494" s="202" t="str">
        <f>IF(K1494="","",S1494*#REF!)</f>
        <v/>
      </c>
      <c r="V1494" s="200" t="str">
        <f>IF(K1494="","",R1494*#REF!+S1494*#REF!)</f>
        <v/>
      </c>
      <c r="W1494" s="256" t="str">
        <f t="shared" si="246"/>
        <v/>
      </c>
      <c r="X1494" s="259" t="str">
        <f t="shared" si="247"/>
        <v/>
      </c>
      <c r="Y1494" s="630" t="str">
        <f>IF(W1494="","",W1494*'Step 1  Fixed Inputs'!$B$8)</f>
        <v/>
      </c>
    </row>
    <row r="1495" spans="2:25" hidden="1">
      <c r="B1495" s="227"/>
      <c r="C1495" s="521"/>
      <c r="D1495" s="565"/>
      <c r="E1495" s="543"/>
      <c r="F1495" s="443"/>
      <c r="G1495" s="639"/>
      <c r="H1495" s="533"/>
      <c r="I1495" s="653"/>
      <c r="J1495" s="652"/>
      <c r="K1495" s="441" t="str">
        <f>IF(C1495="","",VLOOKUP(C1495,'Reference 10.0 EULs'!$D$2:$E$120,2,))</f>
        <v/>
      </c>
      <c r="L1495" s="196" t="str">
        <f t="shared" si="242"/>
        <v/>
      </c>
      <c r="M1495" s="198" t="str">
        <f t="shared" si="244"/>
        <v/>
      </c>
      <c r="N1495" s="198"/>
      <c r="O1495" s="198"/>
      <c r="P1495" s="197" t="str">
        <f t="shared" si="243"/>
        <v/>
      </c>
      <c r="Q1495" s="199" t="str">
        <f t="shared" si="245"/>
        <v/>
      </c>
      <c r="R1495" s="200" t="str">
        <f>IF(K1495="","",'Step 1  Fixed Inputs'!$B$3*(1+'Step 1  Fixed Inputs'!$B$7)/('Step 1  Fixed Inputs'!$B$5-'Step 1  Fixed Inputs'!$B$7)*(1-((1+'Step 1  Fixed Inputs'!$B$7)/(1+'Step 1  Fixed Inputs'!$B$5))^$K1495))</f>
        <v/>
      </c>
      <c r="S1495" s="201" t="str">
        <f>IF(K1495="","",'Step 1  Fixed Inputs'!$B$4*(1+'Step 1  Fixed Inputs'!$B$7)/('Step 1  Fixed Inputs'!$B$5-'Step 1  Fixed Inputs'!$B$7)*(1-((1+'Step 1  Fixed Inputs'!$B$7)/(1+'Step 1  Fixed Inputs'!$B$5))^$K1495))</f>
        <v/>
      </c>
      <c r="T1495" s="202" t="str">
        <f>IF(K1495="","",R1495*#REF!)</f>
        <v/>
      </c>
      <c r="U1495" s="202" t="str">
        <f>IF(K1495="","",S1495*#REF!)</f>
        <v/>
      </c>
      <c r="V1495" s="200" t="str">
        <f>IF(K1495="","",R1495*#REF!+S1495*#REF!)</f>
        <v/>
      </c>
      <c r="W1495" s="256" t="str">
        <f t="shared" si="246"/>
        <v/>
      </c>
      <c r="X1495" s="259" t="str">
        <f t="shared" si="247"/>
        <v/>
      </c>
      <c r="Y1495" s="630" t="str">
        <f>IF(W1495="","",W1495*'Step 1  Fixed Inputs'!$B$8)</f>
        <v/>
      </c>
    </row>
    <row r="1496" spans="2:25" hidden="1">
      <c r="B1496" s="227"/>
      <c r="C1496" s="521"/>
      <c r="D1496" s="565"/>
      <c r="E1496" s="543"/>
      <c r="F1496" s="443"/>
      <c r="G1496" s="639"/>
      <c r="H1496" s="533"/>
      <c r="I1496" s="653"/>
      <c r="J1496" s="652"/>
      <c r="K1496" s="441" t="str">
        <f>IF(C1496="","",VLOOKUP(C1496,'Reference 10.0 EULs'!$D$2:$E$120,2,))</f>
        <v/>
      </c>
      <c r="L1496" s="196" t="str">
        <f t="shared" si="242"/>
        <v/>
      </c>
      <c r="M1496" s="198" t="str">
        <f t="shared" si="244"/>
        <v/>
      </c>
      <c r="N1496" s="198"/>
      <c r="O1496" s="198"/>
      <c r="P1496" s="197" t="str">
        <f t="shared" si="243"/>
        <v/>
      </c>
      <c r="Q1496" s="199" t="str">
        <f t="shared" si="245"/>
        <v/>
      </c>
      <c r="R1496" s="200" t="str">
        <f>IF(K1496="","",'Step 1  Fixed Inputs'!$B$3*(1+'Step 1  Fixed Inputs'!$B$7)/('Step 1  Fixed Inputs'!$B$5-'Step 1  Fixed Inputs'!$B$7)*(1-((1+'Step 1  Fixed Inputs'!$B$7)/(1+'Step 1  Fixed Inputs'!$B$5))^$K1496))</f>
        <v/>
      </c>
      <c r="S1496" s="201" t="str">
        <f>IF(K1496="","",'Step 1  Fixed Inputs'!$B$4*(1+'Step 1  Fixed Inputs'!$B$7)/('Step 1  Fixed Inputs'!$B$5-'Step 1  Fixed Inputs'!$B$7)*(1-((1+'Step 1  Fixed Inputs'!$B$7)/(1+'Step 1  Fixed Inputs'!$B$5))^$K1496))</f>
        <v/>
      </c>
      <c r="T1496" s="202" t="str">
        <f>IF(K1496="","",R1496*#REF!)</f>
        <v/>
      </c>
      <c r="U1496" s="202" t="str">
        <f>IF(K1496="","",S1496*#REF!)</f>
        <v/>
      </c>
      <c r="V1496" s="200" t="str">
        <f>IF(K1496="","",R1496*#REF!+S1496*#REF!)</f>
        <v/>
      </c>
      <c r="W1496" s="256" t="str">
        <f t="shared" si="246"/>
        <v/>
      </c>
      <c r="X1496" s="259" t="str">
        <f t="shared" si="247"/>
        <v/>
      </c>
      <c r="Y1496" s="630" t="str">
        <f>IF(W1496="","",W1496*'Step 1  Fixed Inputs'!$B$8)</f>
        <v/>
      </c>
    </row>
    <row r="1497" spans="2:25" hidden="1">
      <c r="B1497" s="227"/>
      <c r="C1497" s="521"/>
      <c r="D1497" s="565"/>
      <c r="E1497" s="543"/>
      <c r="F1497" s="443"/>
      <c r="G1497" s="639"/>
      <c r="H1497" s="533"/>
      <c r="I1497" s="653"/>
      <c r="J1497" s="652"/>
      <c r="K1497" s="441" t="str">
        <f>IF(C1497="","",VLOOKUP(C1497,'Reference 10.0 EULs'!$D$2:$E$120,2,))</f>
        <v/>
      </c>
      <c r="L1497" s="196" t="str">
        <f t="shared" si="242"/>
        <v/>
      </c>
      <c r="M1497" s="198" t="str">
        <f t="shared" si="244"/>
        <v/>
      </c>
      <c r="N1497" s="198"/>
      <c r="O1497" s="198"/>
      <c r="P1497" s="197" t="str">
        <f t="shared" si="243"/>
        <v/>
      </c>
      <c r="Q1497" s="199" t="str">
        <f t="shared" si="245"/>
        <v/>
      </c>
      <c r="R1497" s="200" t="str">
        <f>IF(K1497="","",'Step 1  Fixed Inputs'!$B$3*(1+'Step 1  Fixed Inputs'!$B$7)/('Step 1  Fixed Inputs'!$B$5-'Step 1  Fixed Inputs'!$B$7)*(1-((1+'Step 1  Fixed Inputs'!$B$7)/(1+'Step 1  Fixed Inputs'!$B$5))^$K1497))</f>
        <v/>
      </c>
      <c r="S1497" s="201" t="str">
        <f>IF(K1497="","",'Step 1  Fixed Inputs'!$B$4*(1+'Step 1  Fixed Inputs'!$B$7)/('Step 1  Fixed Inputs'!$B$5-'Step 1  Fixed Inputs'!$B$7)*(1-((1+'Step 1  Fixed Inputs'!$B$7)/(1+'Step 1  Fixed Inputs'!$B$5))^$K1497))</f>
        <v/>
      </c>
      <c r="T1497" s="202" t="str">
        <f>IF(K1497="","",R1497*#REF!)</f>
        <v/>
      </c>
      <c r="U1497" s="202" t="str">
        <f>IF(K1497="","",S1497*#REF!)</f>
        <v/>
      </c>
      <c r="V1497" s="200" t="str">
        <f>IF(K1497="","",R1497*#REF!+S1497*#REF!)</f>
        <v/>
      </c>
      <c r="W1497" s="256" t="str">
        <f t="shared" si="246"/>
        <v/>
      </c>
      <c r="X1497" s="259" t="str">
        <f t="shared" si="247"/>
        <v/>
      </c>
      <c r="Y1497" s="630" t="str">
        <f>IF(W1497="","",W1497*'Step 1  Fixed Inputs'!$B$8)</f>
        <v/>
      </c>
    </row>
    <row r="1498" spans="2:25" hidden="1">
      <c r="B1498" s="227"/>
      <c r="C1498" s="521"/>
      <c r="D1498" s="565"/>
      <c r="E1498" s="543"/>
      <c r="F1498" s="443"/>
      <c r="G1498" s="639"/>
      <c r="H1498" s="533"/>
      <c r="I1498" s="653"/>
      <c r="J1498" s="652"/>
      <c r="K1498" s="441" t="str">
        <f>IF(C1498="","",VLOOKUP(C1498,'Reference 10.0 EULs'!$D$2:$E$120,2,))</f>
        <v/>
      </c>
      <c r="L1498" s="196" t="str">
        <f t="shared" si="242"/>
        <v/>
      </c>
      <c r="M1498" s="198" t="str">
        <f t="shared" si="244"/>
        <v/>
      </c>
      <c r="N1498" s="198"/>
      <c r="O1498" s="198"/>
      <c r="P1498" s="197" t="str">
        <f t="shared" si="243"/>
        <v/>
      </c>
      <c r="Q1498" s="199" t="str">
        <f t="shared" si="245"/>
        <v/>
      </c>
      <c r="R1498" s="200" t="str">
        <f>IF(K1498="","",'Step 1  Fixed Inputs'!$B$3*(1+'Step 1  Fixed Inputs'!$B$7)/('Step 1  Fixed Inputs'!$B$5-'Step 1  Fixed Inputs'!$B$7)*(1-((1+'Step 1  Fixed Inputs'!$B$7)/(1+'Step 1  Fixed Inputs'!$B$5))^$K1498))</f>
        <v/>
      </c>
      <c r="S1498" s="201" t="str">
        <f>IF(K1498="","",'Step 1  Fixed Inputs'!$B$4*(1+'Step 1  Fixed Inputs'!$B$7)/('Step 1  Fixed Inputs'!$B$5-'Step 1  Fixed Inputs'!$B$7)*(1-((1+'Step 1  Fixed Inputs'!$B$7)/(1+'Step 1  Fixed Inputs'!$B$5))^$K1498))</f>
        <v/>
      </c>
      <c r="T1498" s="202" t="str">
        <f>IF(K1498="","",R1498*#REF!)</f>
        <v/>
      </c>
      <c r="U1498" s="202" t="str">
        <f>IF(K1498="","",S1498*#REF!)</f>
        <v/>
      </c>
      <c r="V1498" s="200" t="str">
        <f>IF(K1498="","",R1498*#REF!+S1498*#REF!)</f>
        <v/>
      </c>
      <c r="W1498" s="256" t="str">
        <f t="shared" si="246"/>
        <v/>
      </c>
      <c r="X1498" s="259" t="str">
        <f t="shared" si="247"/>
        <v/>
      </c>
      <c r="Y1498" s="630" t="str">
        <f>IF(W1498="","",W1498*'Step 1  Fixed Inputs'!$B$8)</f>
        <v/>
      </c>
    </row>
    <row r="1499" spans="2:25" hidden="1">
      <c r="B1499" s="227"/>
      <c r="C1499" s="521"/>
      <c r="D1499" s="565"/>
      <c r="E1499" s="543"/>
      <c r="F1499" s="443"/>
      <c r="G1499" s="639"/>
      <c r="H1499" s="533"/>
      <c r="I1499" s="653"/>
      <c r="J1499" s="652"/>
      <c r="K1499" s="441" t="str">
        <f>IF(C1499="","",VLOOKUP(C1499,'Reference 10.0 EULs'!$D$2:$E$120,2,))</f>
        <v/>
      </c>
      <c r="L1499" s="196" t="str">
        <f t="shared" si="242"/>
        <v/>
      </c>
      <c r="M1499" s="198" t="str">
        <f t="shared" si="244"/>
        <v/>
      </c>
      <c r="N1499" s="198"/>
      <c r="O1499" s="198"/>
      <c r="P1499" s="197" t="str">
        <f t="shared" si="243"/>
        <v/>
      </c>
      <c r="Q1499" s="199" t="str">
        <f t="shared" si="245"/>
        <v/>
      </c>
      <c r="R1499" s="200" t="str">
        <f>IF(K1499="","",'Step 1  Fixed Inputs'!$B$3*(1+'Step 1  Fixed Inputs'!$B$7)/('Step 1  Fixed Inputs'!$B$5-'Step 1  Fixed Inputs'!$B$7)*(1-((1+'Step 1  Fixed Inputs'!$B$7)/(1+'Step 1  Fixed Inputs'!$B$5))^$K1499))</f>
        <v/>
      </c>
      <c r="S1499" s="201" t="str">
        <f>IF(K1499="","",'Step 1  Fixed Inputs'!$B$4*(1+'Step 1  Fixed Inputs'!$B$7)/('Step 1  Fixed Inputs'!$B$5-'Step 1  Fixed Inputs'!$B$7)*(1-((1+'Step 1  Fixed Inputs'!$B$7)/(1+'Step 1  Fixed Inputs'!$B$5))^$K1499))</f>
        <v/>
      </c>
      <c r="T1499" s="202" t="str">
        <f>IF(K1499="","",R1499*#REF!)</f>
        <v/>
      </c>
      <c r="U1499" s="202" t="str">
        <f>IF(K1499="","",S1499*#REF!)</f>
        <v/>
      </c>
      <c r="V1499" s="200" t="str">
        <f>IF(K1499="","",R1499*#REF!+S1499*#REF!)</f>
        <v/>
      </c>
      <c r="W1499" s="256" t="str">
        <f t="shared" si="246"/>
        <v/>
      </c>
      <c r="X1499" s="259" t="str">
        <f t="shared" si="247"/>
        <v/>
      </c>
      <c r="Y1499" s="630" t="str">
        <f>IF(W1499="","",W1499*'Step 1  Fixed Inputs'!$B$8)</f>
        <v/>
      </c>
    </row>
    <row r="1500" spans="2:25" hidden="1">
      <c r="B1500" s="227"/>
      <c r="C1500" s="521"/>
      <c r="D1500" s="565"/>
      <c r="E1500" s="543"/>
      <c r="F1500" s="443"/>
      <c r="G1500" s="639"/>
      <c r="H1500" s="533"/>
      <c r="I1500" s="653"/>
      <c r="J1500" s="652"/>
      <c r="K1500" s="441" t="str">
        <f>IF(C1500="","",VLOOKUP(C1500,'Reference 10.0 EULs'!$D$2:$E$120,2,))</f>
        <v/>
      </c>
      <c r="L1500" s="196" t="str">
        <f t="shared" si="242"/>
        <v/>
      </c>
      <c r="M1500" s="198" t="str">
        <f t="shared" si="244"/>
        <v/>
      </c>
      <c r="N1500" s="198"/>
      <c r="O1500" s="198"/>
      <c r="P1500" s="197" t="str">
        <f t="shared" si="243"/>
        <v/>
      </c>
      <c r="Q1500" s="199" t="str">
        <f t="shared" si="245"/>
        <v/>
      </c>
      <c r="R1500" s="200" t="str">
        <f>IF(K1500="","",'Step 1  Fixed Inputs'!$B$3*(1+'Step 1  Fixed Inputs'!$B$7)/('Step 1  Fixed Inputs'!$B$5-'Step 1  Fixed Inputs'!$B$7)*(1-((1+'Step 1  Fixed Inputs'!$B$7)/(1+'Step 1  Fixed Inputs'!$B$5))^$K1500))</f>
        <v/>
      </c>
      <c r="S1500" s="201" t="str">
        <f>IF(K1500="","",'Step 1  Fixed Inputs'!$B$4*(1+'Step 1  Fixed Inputs'!$B$7)/('Step 1  Fixed Inputs'!$B$5-'Step 1  Fixed Inputs'!$B$7)*(1-((1+'Step 1  Fixed Inputs'!$B$7)/(1+'Step 1  Fixed Inputs'!$B$5))^$K1500))</f>
        <v/>
      </c>
      <c r="T1500" s="202" t="str">
        <f>IF(K1500="","",R1500*#REF!)</f>
        <v/>
      </c>
      <c r="U1500" s="202" t="str">
        <f>IF(K1500="","",S1500*#REF!)</f>
        <v/>
      </c>
      <c r="V1500" s="200" t="str">
        <f>IF(K1500="","",R1500*#REF!+S1500*#REF!)</f>
        <v/>
      </c>
      <c r="W1500" s="256" t="str">
        <f t="shared" si="246"/>
        <v/>
      </c>
      <c r="X1500" s="259" t="str">
        <f t="shared" si="247"/>
        <v/>
      </c>
      <c r="Y1500" s="630" t="str">
        <f>IF(W1500="","",W1500*'Step 1  Fixed Inputs'!$B$8)</f>
        <v/>
      </c>
    </row>
    <row r="1501" spans="2:25" hidden="1">
      <c r="B1501" s="227"/>
      <c r="C1501" s="521"/>
      <c r="D1501" s="565"/>
      <c r="E1501" s="543"/>
      <c r="F1501" s="443"/>
      <c r="G1501" s="639"/>
      <c r="H1501" s="533"/>
      <c r="I1501" s="653"/>
      <c r="J1501" s="652"/>
      <c r="K1501" s="441" t="str">
        <f>IF(C1501="","",VLOOKUP(C1501,'Reference 10.0 EULs'!$D$2:$E$120,2,))</f>
        <v/>
      </c>
      <c r="L1501" s="196" t="str">
        <f t="shared" si="242"/>
        <v/>
      </c>
      <c r="M1501" s="198" t="str">
        <f t="shared" si="244"/>
        <v/>
      </c>
      <c r="N1501" s="198"/>
      <c r="O1501" s="198"/>
      <c r="P1501" s="197" t="str">
        <f t="shared" si="243"/>
        <v/>
      </c>
      <c r="Q1501" s="199" t="str">
        <f t="shared" si="245"/>
        <v/>
      </c>
      <c r="R1501" s="200" t="str">
        <f>IF(K1501="","",'Step 1  Fixed Inputs'!$B$3*(1+'Step 1  Fixed Inputs'!$B$7)/('Step 1  Fixed Inputs'!$B$5-'Step 1  Fixed Inputs'!$B$7)*(1-((1+'Step 1  Fixed Inputs'!$B$7)/(1+'Step 1  Fixed Inputs'!$B$5))^$K1501))</f>
        <v/>
      </c>
      <c r="S1501" s="201" t="str">
        <f>IF(K1501="","",'Step 1  Fixed Inputs'!$B$4*(1+'Step 1  Fixed Inputs'!$B$7)/('Step 1  Fixed Inputs'!$B$5-'Step 1  Fixed Inputs'!$B$7)*(1-((1+'Step 1  Fixed Inputs'!$B$7)/(1+'Step 1  Fixed Inputs'!$B$5))^$K1501))</f>
        <v/>
      </c>
      <c r="T1501" s="202" t="str">
        <f>IF(K1501="","",R1501*#REF!)</f>
        <v/>
      </c>
      <c r="U1501" s="202" t="str">
        <f>IF(K1501="","",S1501*#REF!)</f>
        <v/>
      </c>
      <c r="V1501" s="200" t="str">
        <f>IF(K1501="","",R1501*#REF!+S1501*#REF!)</f>
        <v/>
      </c>
      <c r="W1501" s="256" t="str">
        <f t="shared" si="246"/>
        <v/>
      </c>
      <c r="X1501" s="259" t="str">
        <f t="shared" si="247"/>
        <v/>
      </c>
      <c r="Y1501" s="630" t="str">
        <f>IF(W1501="","",W1501*'Step 1  Fixed Inputs'!$B$8)</f>
        <v/>
      </c>
    </row>
    <row r="1502" spans="2:25" hidden="1">
      <c r="B1502" s="227"/>
      <c r="C1502" s="521"/>
      <c r="D1502" s="565"/>
      <c r="E1502" s="543"/>
      <c r="F1502" s="443"/>
      <c r="G1502" s="639"/>
      <c r="H1502" s="533"/>
      <c r="I1502" s="653"/>
      <c r="J1502" s="652"/>
      <c r="K1502" s="441" t="str">
        <f>IF(C1502="","",VLOOKUP(C1502,'Reference 10.0 EULs'!$D$2:$E$120,2,))</f>
        <v/>
      </c>
      <c r="L1502" s="196" t="str">
        <f t="shared" si="242"/>
        <v/>
      </c>
      <c r="M1502" s="198" t="str">
        <f t="shared" si="244"/>
        <v/>
      </c>
      <c r="N1502" s="198"/>
      <c r="O1502" s="198"/>
      <c r="P1502" s="197" t="str">
        <f t="shared" si="243"/>
        <v/>
      </c>
      <c r="Q1502" s="199" t="str">
        <f t="shared" si="245"/>
        <v/>
      </c>
      <c r="R1502" s="200" t="str">
        <f>IF(K1502="","",'Step 1  Fixed Inputs'!$B$3*(1+'Step 1  Fixed Inputs'!$B$7)/('Step 1  Fixed Inputs'!$B$5-'Step 1  Fixed Inputs'!$B$7)*(1-((1+'Step 1  Fixed Inputs'!$B$7)/(1+'Step 1  Fixed Inputs'!$B$5))^$K1502))</f>
        <v/>
      </c>
      <c r="S1502" s="201" t="str">
        <f>IF(K1502="","",'Step 1  Fixed Inputs'!$B$4*(1+'Step 1  Fixed Inputs'!$B$7)/('Step 1  Fixed Inputs'!$B$5-'Step 1  Fixed Inputs'!$B$7)*(1-((1+'Step 1  Fixed Inputs'!$B$7)/(1+'Step 1  Fixed Inputs'!$B$5))^$K1502))</f>
        <v/>
      </c>
      <c r="T1502" s="202" t="str">
        <f>IF(K1502="","",R1502*#REF!)</f>
        <v/>
      </c>
      <c r="U1502" s="202" t="str">
        <f>IF(K1502="","",S1502*#REF!)</f>
        <v/>
      </c>
      <c r="V1502" s="200" t="str">
        <f>IF(K1502="","",R1502*#REF!+S1502*#REF!)</f>
        <v/>
      </c>
      <c r="W1502" s="256" t="str">
        <f t="shared" si="246"/>
        <v/>
      </c>
      <c r="X1502" s="259" t="str">
        <f t="shared" si="247"/>
        <v/>
      </c>
      <c r="Y1502" s="630" t="str">
        <f>IF(W1502="","",W1502*'Step 1  Fixed Inputs'!$B$8)</f>
        <v/>
      </c>
    </row>
    <row r="1503" spans="2:25" hidden="1">
      <c r="B1503" s="227"/>
      <c r="C1503" s="521"/>
      <c r="D1503" s="565"/>
      <c r="E1503" s="543"/>
      <c r="F1503" s="443"/>
      <c r="G1503" s="639"/>
      <c r="H1503" s="533"/>
      <c r="I1503" s="653"/>
      <c r="J1503" s="652"/>
      <c r="K1503" s="441" t="str">
        <f>IF(C1503="","",VLOOKUP(C1503,'Reference 10.0 EULs'!$D$2:$E$120,2,))</f>
        <v/>
      </c>
      <c r="L1503" s="196" t="str">
        <f t="shared" si="242"/>
        <v/>
      </c>
      <c r="M1503" s="198" t="str">
        <f t="shared" si="244"/>
        <v/>
      </c>
      <c r="N1503" s="198"/>
      <c r="O1503" s="198"/>
      <c r="P1503" s="197" t="str">
        <f t="shared" si="243"/>
        <v/>
      </c>
      <c r="Q1503" s="199" t="str">
        <f t="shared" si="245"/>
        <v/>
      </c>
      <c r="R1503" s="200" t="str">
        <f>IF(K1503="","",'Step 1  Fixed Inputs'!$B$3*(1+'Step 1  Fixed Inputs'!$B$7)/('Step 1  Fixed Inputs'!$B$5-'Step 1  Fixed Inputs'!$B$7)*(1-((1+'Step 1  Fixed Inputs'!$B$7)/(1+'Step 1  Fixed Inputs'!$B$5))^$K1503))</f>
        <v/>
      </c>
      <c r="S1503" s="201" t="str">
        <f>IF(K1503="","",'Step 1  Fixed Inputs'!$B$4*(1+'Step 1  Fixed Inputs'!$B$7)/('Step 1  Fixed Inputs'!$B$5-'Step 1  Fixed Inputs'!$B$7)*(1-((1+'Step 1  Fixed Inputs'!$B$7)/(1+'Step 1  Fixed Inputs'!$B$5))^$K1503))</f>
        <v/>
      </c>
      <c r="T1503" s="202" t="str">
        <f>IF(K1503="","",R1503*#REF!)</f>
        <v/>
      </c>
      <c r="U1503" s="202" t="str">
        <f>IF(K1503="","",S1503*#REF!)</f>
        <v/>
      </c>
      <c r="V1503" s="200" t="str">
        <f>IF(K1503="","",R1503*#REF!+S1503*#REF!)</f>
        <v/>
      </c>
      <c r="W1503" s="256" t="str">
        <f t="shared" si="246"/>
        <v/>
      </c>
      <c r="X1503" s="259" t="str">
        <f t="shared" si="247"/>
        <v/>
      </c>
      <c r="Y1503" s="630" t="str">
        <f>IF(W1503="","",W1503*'Step 1  Fixed Inputs'!$B$8)</f>
        <v/>
      </c>
    </row>
    <row r="1504" spans="2:25" hidden="1">
      <c r="B1504" s="227"/>
      <c r="C1504" s="521"/>
      <c r="D1504" s="565"/>
      <c r="E1504" s="543"/>
      <c r="F1504" s="443"/>
      <c r="G1504" s="639"/>
      <c r="H1504" s="533"/>
      <c r="I1504" s="653"/>
      <c r="J1504" s="652"/>
      <c r="K1504" s="441" t="str">
        <f>IF(C1504="","",VLOOKUP(C1504,'Reference 10.0 EULs'!$D$2:$E$120,2,))</f>
        <v/>
      </c>
      <c r="L1504" s="196" t="str">
        <f t="shared" si="242"/>
        <v/>
      </c>
      <c r="M1504" s="198" t="str">
        <f t="shared" si="244"/>
        <v/>
      </c>
      <c r="N1504" s="198"/>
      <c r="O1504" s="198"/>
      <c r="P1504" s="197" t="str">
        <f t="shared" si="243"/>
        <v/>
      </c>
      <c r="Q1504" s="199" t="str">
        <f t="shared" si="245"/>
        <v/>
      </c>
      <c r="R1504" s="200" t="str">
        <f>IF(K1504="","",'Step 1  Fixed Inputs'!$B$3*(1+'Step 1  Fixed Inputs'!$B$7)/('Step 1  Fixed Inputs'!$B$5-'Step 1  Fixed Inputs'!$B$7)*(1-((1+'Step 1  Fixed Inputs'!$B$7)/(1+'Step 1  Fixed Inputs'!$B$5))^$K1504))</f>
        <v/>
      </c>
      <c r="S1504" s="201" t="str">
        <f>IF(K1504="","",'Step 1  Fixed Inputs'!$B$4*(1+'Step 1  Fixed Inputs'!$B$7)/('Step 1  Fixed Inputs'!$B$5-'Step 1  Fixed Inputs'!$B$7)*(1-((1+'Step 1  Fixed Inputs'!$B$7)/(1+'Step 1  Fixed Inputs'!$B$5))^$K1504))</f>
        <v/>
      </c>
      <c r="T1504" s="202" t="str">
        <f>IF(K1504="","",R1504*#REF!)</f>
        <v/>
      </c>
      <c r="U1504" s="202" t="str">
        <f>IF(K1504="","",S1504*#REF!)</f>
        <v/>
      </c>
      <c r="V1504" s="200" t="str">
        <f>IF(K1504="","",R1504*#REF!+S1504*#REF!)</f>
        <v/>
      </c>
      <c r="W1504" s="256" t="str">
        <f t="shared" si="246"/>
        <v/>
      </c>
      <c r="X1504" s="259" t="str">
        <f t="shared" si="247"/>
        <v/>
      </c>
      <c r="Y1504" s="630" t="str">
        <f>IF(W1504="","",W1504*'Step 1  Fixed Inputs'!$B$8)</f>
        <v/>
      </c>
    </row>
    <row r="1505" spans="1:25" hidden="1">
      <c r="A1505" s="393"/>
      <c r="B1505" s="227"/>
      <c r="C1505" s="521"/>
      <c r="D1505" s="565"/>
      <c r="E1505" s="543"/>
      <c r="F1505" s="443"/>
      <c r="G1505" s="639"/>
      <c r="H1505" s="533"/>
      <c r="I1505" s="653"/>
      <c r="J1505" s="652"/>
      <c r="K1505" s="441" t="str">
        <f>IF(C1505="","",VLOOKUP(C1505,'Reference 10.0 EULs'!$D$2:$E$120,2,))</f>
        <v/>
      </c>
      <c r="L1505" s="196" t="str">
        <f t="shared" si="242"/>
        <v/>
      </c>
      <c r="M1505" s="198" t="str">
        <f t="shared" si="244"/>
        <v/>
      </c>
      <c r="N1505" s="198"/>
      <c r="O1505" s="198"/>
      <c r="P1505" s="197" t="str">
        <f t="shared" si="243"/>
        <v/>
      </c>
      <c r="Q1505" s="199" t="str">
        <f t="shared" si="245"/>
        <v/>
      </c>
      <c r="R1505" s="200" t="str">
        <f>IF(K1505="","",'Step 1  Fixed Inputs'!$B$3*(1+'Step 1  Fixed Inputs'!$B$7)/('Step 1  Fixed Inputs'!$B$5-'Step 1  Fixed Inputs'!$B$7)*(1-((1+'Step 1  Fixed Inputs'!$B$7)/(1+'Step 1  Fixed Inputs'!$B$5))^$K1505))</f>
        <v/>
      </c>
      <c r="S1505" s="201" t="str">
        <f>IF(K1505="","",'Step 1  Fixed Inputs'!$B$4*(1+'Step 1  Fixed Inputs'!$B$7)/('Step 1  Fixed Inputs'!$B$5-'Step 1  Fixed Inputs'!$B$7)*(1-((1+'Step 1  Fixed Inputs'!$B$7)/(1+'Step 1  Fixed Inputs'!$B$5))^$K1505))</f>
        <v/>
      </c>
      <c r="T1505" s="202" t="str">
        <f>IF(K1505="","",R1505*#REF!)</f>
        <v/>
      </c>
      <c r="U1505" s="202" t="str">
        <f>IF(K1505="","",S1505*#REF!)</f>
        <v/>
      </c>
      <c r="V1505" s="200" t="str">
        <f>IF(K1505="","",R1505*#REF!+S1505*#REF!)</f>
        <v/>
      </c>
      <c r="W1505" s="256" t="str">
        <f t="shared" si="246"/>
        <v/>
      </c>
      <c r="X1505" s="259" t="str">
        <f t="shared" si="247"/>
        <v/>
      </c>
      <c r="Y1505" s="630" t="str">
        <f>IF(W1505="","",W1505*'Step 1  Fixed Inputs'!$B$8)</f>
        <v/>
      </c>
    </row>
    <row r="1506" spans="1:25" hidden="1">
      <c r="A1506" s="393"/>
      <c r="B1506" s="227"/>
      <c r="C1506" s="521"/>
      <c r="D1506" s="565"/>
      <c r="E1506" s="543"/>
      <c r="F1506" s="443"/>
      <c r="G1506" s="639"/>
      <c r="H1506" s="533"/>
      <c r="I1506" s="653"/>
      <c r="J1506" s="652"/>
      <c r="K1506" s="441" t="str">
        <f>IF(C1506="","",VLOOKUP(C1506,'Reference 10.0 EULs'!$D$2:$E$120,2,))</f>
        <v/>
      </c>
      <c r="L1506" s="196" t="str">
        <f t="shared" si="242"/>
        <v/>
      </c>
      <c r="M1506" s="198" t="str">
        <f t="shared" si="244"/>
        <v/>
      </c>
      <c r="N1506" s="198"/>
      <c r="O1506" s="198"/>
      <c r="P1506" s="197" t="str">
        <f t="shared" si="243"/>
        <v/>
      </c>
      <c r="Q1506" s="199" t="str">
        <f t="shared" si="245"/>
        <v/>
      </c>
      <c r="R1506" s="200" t="str">
        <f>IF(K1506="","",'Step 1  Fixed Inputs'!$B$3*(1+'Step 1  Fixed Inputs'!$B$7)/('Step 1  Fixed Inputs'!$B$5-'Step 1  Fixed Inputs'!$B$7)*(1-((1+'Step 1  Fixed Inputs'!$B$7)/(1+'Step 1  Fixed Inputs'!$B$5))^$K1506))</f>
        <v/>
      </c>
      <c r="S1506" s="201" t="str">
        <f>IF(K1506="","",'Step 1  Fixed Inputs'!$B$4*(1+'Step 1  Fixed Inputs'!$B$7)/('Step 1  Fixed Inputs'!$B$5-'Step 1  Fixed Inputs'!$B$7)*(1-((1+'Step 1  Fixed Inputs'!$B$7)/(1+'Step 1  Fixed Inputs'!$B$5))^$K1506))</f>
        <v/>
      </c>
      <c r="T1506" s="202" t="str">
        <f>IF(K1506="","",R1506*#REF!)</f>
        <v/>
      </c>
      <c r="U1506" s="202" t="str">
        <f>IF(K1506="","",S1506*#REF!)</f>
        <v/>
      </c>
      <c r="V1506" s="200" t="str">
        <f>IF(K1506="","",R1506*#REF!+S1506*#REF!)</f>
        <v/>
      </c>
      <c r="W1506" s="256" t="str">
        <f t="shared" si="246"/>
        <v/>
      </c>
      <c r="X1506" s="259" t="str">
        <f t="shared" si="247"/>
        <v/>
      </c>
      <c r="Y1506" s="630" t="str">
        <f>IF(W1506="","",W1506*'Step 1  Fixed Inputs'!$B$8)</f>
        <v/>
      </c>
    </row>
    <row r="1507" spans="1:25" hidden="1">
      <c r="A1507" s="393"/>
      <c r="B1507" s="227"/>
      <c r="C1507" s="521"/>
      <c r="D1507" s="565"/>
      <c r="E1507" s="543"/>
      <c r="F1507" s="443"/>
      <c r="G1507" s="639"/>
      <c r="H1507" s="533"/>
      <c r="I1507" s="653"/>
      <c r="J1507" s="652"/>
      <c r="K1507" s="441" t="str">
        <f>IF(C1507="","",VLOOKUP(C1507,'Reference 10.0 EULs'!$D$2:$E$120,2,))</f>
        <v/>
      </c>
      <c r="L1507" s="196" t="str">
        <f t="shared" si="242"/>
        <v/>
      </c>
      <c r="M1507" s="198" t="str">
        <f t="shared" si="244"/>
        <v/>
      </c>
      <c r="N1507" s="198"/>
      <c r="O1507" s="198"/>
      <c r="P1507" s="197" t="str">
        <f t="shared" si="243"/>
        <v/>
      </c>
      <c r="Q1507" s="199" t="str">
        <f t="shared" si="245"/>
        <v/>
      </c>
      <c r="R1507" s="200" t="str">
        <f>IF(K1507="","",'Step 1  Fixed Inputs'!$B$3*(1+'Step 1  Fixed Inputs'!$B$7)/('Step 1  Fixed Inputs'!$B$5-'Step 1  Fixed Inputs'!$B$7)*(1-((1+'Step 1  Fixed Inputs'!$B$7)/(1+'Step 1  Fixed Inputs'!$B$5))^$K1507))</f>
        <v/>
      </c>
      <c r="S1507" s="201" t="str">
        <f>IF(K1507="","",'Step 1  Fixed Inputs'!$B$4*(1+'Step 1  Fixed Inputs'!$B$7)/('Step 1  Fixed Inputs'!$B$5-'Step 1  Fixed Inputs'!$B$7)*(1-((1+'Step 1  Fixed Inputs'!$B$7)/(1+'Step 1  Fixed Inputs'!$B$5))^$K1507))</f>
        <v/>
      </c>
      <c r="T1507" s="202" t="str">
        <f>IF(K1507="","",R1507*#REF!)</f>
        <v/>
      </c>
      <c r="U1507" s="202" t="str">
        <f>IF(K1507="","",S1507*#REF!)</f>
        <v/>
      </c>
      <c r="V1507" s="200" t="str">
        <f>IF(K1507="","",R1507*#REF!+S1507*#REF!)</f>
        <v/>
      </c>
      <c r="W1507" s="256" t="str">
        <f t="shared" si="246"/>
        <v/>
      </c>
      <c r="X1507" s="259" t="str">
        <f t="shared" si="247"/>
        <v/>
      </c>
      <c r="Y1507" s="630" t="str">
        <f>IF(W1507="","",W1507*'Step 1  Fixed Inputs'!$B$8)</f>
        <v/>
      </c>
    </row>
    <row r="1508" spans="1:25" ht="16.5" hidden="1" customHeight="1" thickBot="1">
      <c r="A1508" s="393"/>
      <c r="B1508" s="228"/>
      <c r="C1508" s="527"/>
      <c r="D1508" s="566"/>
      <c r="E1508" s="544"/>
      <c r="F1508" s="445"/>
      <c r="G1508" s="640"/>
      <c r="H1508" s="534"/>
      <c r="I1508" s="654"/>
      <c r="J1508" s="655"/>
      <c r="K1508" s="441" t="str">
        <f>IF(C1508="","",VLOOKUP(C1508,'Reference 10.0 EULs'!$D$2:$E$120,2,))</f>
        <v/>
      </c>
      <c r="L1508" s="196" t="str">
        <f t="shared" si="242"/>
        <v/>
      </c>
      <c r="M1508" s="198" t="str">
        <f t="shared" si="244"/>
        <v/>
      </c>
      <c r="N1508" s="198"/>
      <c r="O1508" s="198"/>
      <c r="P1508" s="197" t="str">
        <f t="shared" si="243"/>
        <v/>
      </c>
      <c r="Q1508" s="199" t="str">
        <f t="shared" si="245"/>
        <v/>
      </c>
      <c r="R1508" s="200" t="str">
        <f>IF(K1508="","",'Step 1  Fixed Inputs'!$B$3*(1+'Step 1  Fixed Inputs'!$B$7)/('Step 1  Fixed Inputs'!$B$5-'Step 1  Fixed Inputs'!$B$7)*(1-((1+'Step 1  Fixed Inputs'!$B$7)/(1+'Step 1  Fixed Inputs'!$B$5))^$K1508))</f>
        <v/>
      </c>
      <c r="S1508" s="201" t="str">
        <f>IF(K1508="","",'Step 1  Fixed Inputs'!$B$4*(1+'Step 1  Fixed Inputs'!$B$7)/('Step 1  Fixed Inputs'!$B$5-'Step 1  Fixed Inputs'!$B$7)*(1-((1+'Step 1  Fixed Inputs'!$B$7)/(1+'Step 1  Fixed Inputs'!$B$5))^$K1508))</f>
        <v/>
      </c>
      <c r="T1508" s="202" t="str">
        <f>IF(K1508="","",R1508*#REF!)</f>
        <v/>
      </c>
      <c r="U1508" s="202" t="str">
        <f>IF(K1508="","",S1508*#REF!)</f>
        <v/>
      </c>
      <c r="V1508" s="200" t="str">
        <f>IF(K1508="","",R1508*#REF!+S1508*#REF!)</f>
        <v/>
      </c>
      <c r="W1508" s="256" t="str">
        <f t="shared" si="246"/>
        <v/>
      </c>
      <c r="X1508" s="259" t="str">
        <f t="shared" si="247"/>
        <v/>
      </c>
      <c r="Y1508" s="630" t="str">
        <f>IF(W1508="","",W1508*'Step 1  Fixed Inputs'!$B$8)</f>
        <v/>
      </c>
    </row>
    <row r="1509" spans="1:25" ht="18" hidden="1" thickBot="1">
      <c r="A1509" s="286" t="s">
        <v>173</v>
      </c>
      <c r="B1509" s="229"/>
      <c r="C1509" s="520" t="s">
        <v>102</v>
      </c>
      <c r="D1509" s="568"/>
      <c r="E1509" s="548"/>
      <c r="F1509" s="446"/>
      <c r="G1509" s="641"/>
      <c r="H1509" s="535"/>
      <c r="I1509" s="656"/>
      <c r="J1509" s="636">
        <f>SUM(J1510:J1549)</f>
        <v>0</v>
      </c>
      <c r="K1509" s="438" t="s">
        <v>156</v>
      </c>
      <c r="L1509" s="203" t="str">
        <f>'Step 3  Admin Allocation'!K16</f>
        <v/>
      </c>
      <c r="M1509" s="405">
        <f>SUM(M1510:M1549)</f>
        <v>0</v>
      </c>
      <c r="N1509" s="405"/>
      <c r="O1509" s="405"/>
      <c r="P1509" s="204" t="str">
        <f>'Step 3  Admin Allocation'!O16</f>
        <v/>
      </c>
      <c r="Q1509" s="405">
        <f t="shared" ref="Q1509:W1509" si="248">SUM(Q1510:Q1549)</f>
        <v>0</v>
      </c>
      <c r="R1509" s="405">
        <f t="shared" si="248"/>
        <v>0</v>
      </c>
      <c r="S1509" s="405">
        <f t="shared" si="248"/>
        <v>0</v>
      </c>
      <c r="T1509" s="405">
        <f t="shared" si="248"/>
        <v>0</v>
      </c>
      <c r="U1509" s="405">
        <f t="shared" si="248"/>
        <v>0</v>
      </c>
      <c r="V1509" s="405">
        <f t="shared" si="248"/>
        <v>0</v>
      </c>
      <c r="W1509" s="255">
        <f t="shared" si="248"/>
        <v>0</v>
      </c>
      <c r="X1509" s="258" t="e">
        <f>V1509/Q1509</f>
        <v>#DIV/0!</v>
      </c>
      <c r="Y1509" s="629">
        <f>SUM(Y1510:Y1549)</f>
        <v>0</v>
      </c>
    </row>
    <row r="1510" spans="1:25" hidden="1">
      <c r="A1510" s="393"/>
      <c r="B1510" s="407" t="s">
        <v>104</v>
      </c>
      <c r="C1510" s="526"/>
      <c r="D1510" s="562"/>
      <c r="E1510" s="542"/>
      <c r="F1510" s="442"/>
      <c r="G1510" s="637"/>
      <c r="H1510" s="532"/>
      <c r="I1510" s="647"/>
      <c r="J1510" s="649"/>
      <c r="K1510" s="441" t="str">
        <f>IF(C1510="","",VLOOKUP(C1510,'Reference 10.0 EULs'!$D$2:$E$120,2,))</f>
        <v/>
      </c>
      <c r="L1510" s="196" t="str">
        <f>IF(K1510="","",(J1510/J$1509)*L$1509)</f>
        <v/>
      </c>
      <c r="M1510" s="198" t="str">
        <f t="shared" ref="M1510:M1549" si="249">IF(K1510="","",SUM(J1510,L1510))</f>
        <v/>
      </c>
      <c r="N1510" s="198"/>
      <c r="O1510" s="198"/>
      <c r="P1510" s="197" t="str">
        <f>IF(K1510="","",(J1510/J$1509)*P$1509)</f>
        <v/>
      </c>
      <c r="Q1510" s="199" t="str">
        <f t="shared" ref="Q1510:Q1549" si="250">IF(K1510="","",SUM(J1510,P1510))</f>
        <v/>
      </c>
      <c r="R1510" s="200" t="str">
        <f>IF(K1510="","",'Step 1  Fixed Inputs'!$B$3*(1+'Step 1  Fixed Inputs'!$B$7)/('Step 1  Fixed Inputs'!$B$5-'Step 1  Fixed Inputs'!$B$7)*(1-((1+'Step 1  Fixed Inputs'!$B$7)/(1+'Step 1  Fixed Inputs'!$B$5))^$K1510))</f>
        <v/>
      </c>
      <c r="S1510" s="201" t="str">
        <f>IF(K1510="","",'Step 1  Fixed Inputs'!$B$4*(1+'Step 1  Fixed Inputs'!$B$7)/('Step 1  Fixed Inputs'!$B$5-'Step 1  Fixed Inputs'!$B$7)*(1-((1+'Step 1  Fixed Inputs'!$B$7)/(1+'Step 1  Fixed Inputs'!$B$5))^$K1510))</f>
        <v/>
      </c>
      <c r="T1510" s="202" t="str">
        <f>IF(K1510="","",R1510*#REF!)</f>
        <v/>
      </c>
      <c r="U1510" s="202" t="str">
        <f>IF(K1510="","",S1510*#REF!)</f>
        <v/>
      </c>
      <c r="V1510" s="200" t="str">
        <f>IF(K1510="","",R1510*#REF!+S1510*#REF!)</f>
        <v/>
      </c>
      <c r="W1510" s="256" t="str">
        <f t="shared" ref="W1510:W1549" si="251">IF(K1510="","",V1510-Q1510)</f>
        <v/>
      </c>
      <c r="X1510" s="259" t="str">
        <f t="shared" ref="X1510:X1549" si="252">IF(K1510="","",V1510/Q1510)</f>
        <v/>
      </c>
      <c r="Y1510" s="630" t="str">
        <f>IF(W1510="","",W1510*'Step 1  Fixed Inputs'!$B$8)</f>
        <v/>
      </c>
    </row>
    <row r="1511" spans="1:25" hidden="1">
      <c r="A1511" s="393"/>
      <c r="B1511" s="407"/>
      <c r="C1511" s="526"/>
      <c r="D1511" s="562"/>
      <c r="E1511" s="542"/>
      <c r="F1511" s="442"/>
      <c r="G1511" s="637"/>
      <c r="H1511" s="532"/>
      <c r="I1511" s="647"/>
      <c r="J1511" s="649"/>
      <c r="K1511" s="441" t="str">
        <f>IF(C1511="","",VLOOKUP(C1511,'Reference 10.0 EULs'!$D$2:$E$120,2,))</f>
        <v/>
      </c>
      <c r="L1511" s="196" t="str">
        <f t="shared" ref="L1511:L1549" si="253">IF(K1511="","",(J1511/J$1509)*L$1509)</f>
        <v/>
      </c>
      <c r="M1511" s="198" t="str">
        <f t="shared" si="249"/>
        <v/>
      </c>
      <c r="N1511" s="198"/>
      <c r="O1511" s="198"/>
      <c r="P1511" s="197" t="str">
        <f t="shared" ref="P1511:P1549" si="254">IF(K1511="","",(J1511/J$1509)*P$1509)</f>
        <v/>
      </c>
      <c r="Q1511" s="199" t="str">
        <f t="shared" si="250"/>
        <v/>
      </c>
      <c r="R1511" s="200" t="str">
        <f>IF(K1511="","",'Step 1  Fixed Inputs'!$B$3*(1+'Step 1  Fixed Inputs'!$B$7)/('Step 1  Fixed Inputs'!$B$5-'Step 1  Fixed Inputs'!$B$7)*(1-((1+'Step 1  Fixed Inputs'!$B$7)/(1+'Step 1  Fixed Inputs'!$B$5))^$K1511))</f>
        <v/>
      </c>
      <c r="S1511" s="201" t="str">
        <f>IF(K1511="","",'Step 1  Fixed Inputs'!$B$4*(1+'Step 1  Fixed Inputs'!$B$7)/('Step 1  Fixed Inputs'!$B$5-'Step 1  Fixed Inputs'!$B$7)*(1-((1+'Step 1  Fixed Inputs'!$B$7)/(1+'Step 1  Fixed Inputs'!$B$5))^$K1511))</f>
        <v/>
      </c>
      <c r="T1511" s="202" t="str">
        <f>IF(K1511="","",R1511*#REF!)</f>
        <v/>
      </c>
      <c r="U1511" s="202" t="str">
        <f>IF(K1511="","",S1511*#REF!)</f>
        <v/>
      </c>
      <c r="V1511" s="200" t="str">
        <f>IF(K1511="","",R1511*#REF!+S1511*#REF!)</f>
        <v/>
      </c>
      <c r="W1511" s="256" t="str">
        <f t="shared" si="251"/>
        <v/>
      </c>
      <c r="X1511" s="259" t="str">
        <f t="shared" si="252"/>
        <v/>
      </c>
      <c r="Y1511" s="630" t="str">
        <f>IF(W1511="","",W1511*'Step 1  Fixed Inputs'!$B$8)</f>
        <v/>
      </c>
    </row>
    <row r="1512" spans="1:25" hidden="1">
      <c r="A1512" s="393"/>
      <c r="B1512" s="407"/>
      <c r="C1512" s="526"/>
      <c r="D1512" s="562"/>
      <c r="E1512" s="542"/>
      <c r="F1512" s="442"/>
      <c r="G1512" s="637"/>
      <c r="H1512" s="532"/>
      <c r="I1512" s="647"/>
      <c r="J1512" s="649"/>
      <c r="K1512" s="441" t="str">
        <f>IF(C1512="","",VLOOKUP(C1512,'Reference 10.0 EULs'!$D$2:$E$120,2,))</f>
        <v/>
      </c>
      <c r="L1512" s="196" t="str">
        <f t="shared" si="253"/>
        <v/>
      </c>
      <c r="M1512" s="198" t="str">
        <f t="shared" si="249"/>
        <v/>
      </c>
      <c r="N1512" s="198"/>
      <c r="O1512" s="198"/>
      <c r="P1512" s="197" t="str">
        <f t="shared" si="254"/>
        <v/>
      </c>
      <c r="Q1512" s="199" t="str">
        <f t="shared" si="250"/>
        <v/>
      </c>
      <c r="R1512" s="200" t="str">
        <f>IF(K1512="","",'Step 1  Fixed Inputs'!$B$3*(1+'Step 1  Fixed Inputs'!$B$7)/('Step 1  Fixed Inputs'!$B$5-'Step 1  Fixed Inputs'!$B$7)*(1-((1+'Step 1  Fixed Inputs'!$B$7)/(1+'Step 1  Fixed Inputs'!$B$5))^$K1512))</f>
        <v/>
      </c>
      <c r="S1512" s="201" t="str">
        <f>IF(K1512="","",'Step 1  Fixed Inputs'!$B$4*(1+'Step 1  Fixed Inputs'!$B$7)/('Step 1  Fixed Inputs'!$B$5-'Step 1  Fixed Inputs'!$B$7)*(1-((1+'Step 1  Fixed Inputs'!$B$7)/(1+'Step 1  Fixed Inputs'!$B$5))^$K1512))</f>
        <v/>
      </c>
      <c r="T1512" s="202" t="str">
        <f>IF(K1512="","",R1512*#REF!)</f>
        <v/>
      </c>
      <c r="U1512" s="202" t="str">
        <f>IF(K1512="","",S1512*#REF!)</f>
        <v/>
      </c>
      <c r="V1512" s="200" t="str">
        <f>IF(K1512="","",R1512*#REF!+S1512*#REF!)</f>
        <v/>
      </c>
      <c r="W1512" s="256" t="str">
        <f t="shared" si="251"/>
        <v/>
      </c>
      <c r="X1512" s="259" t="str">
        <f t="shared" si="252"/>
        <v/>
      </c>
      <c r="Y1512" s="630" t="str">
        <f>IF(W1512="","",W1512*'Step 1  Fixed Inputs'!$B$8)</f>
        <v/>
      </c>
    </row>
    <row r="1513" spans="1:25" hidden="1">
      <c r="A1513" s="393"/>
      <c r="B1513" s="407"/>
      <c r="C1513" s="526"/>
      <c r="D1513" s="562"/>
      <c r="E1513" s="542"/>
      <c r="F1513" s="442"/>
      <c r="G1513" s="637"/>
      <c r="H1513" s="532"/>
      <c r="I1513" s="647"/>
      <c r="J1513" s="649"/>
      <c r="K1513" s="441" t="str">
        <f>IF(C1513="","",VLOOKUP(C1513,'Reference 10.0 EULs'!$D$2:$E$120,2,))</f>
        <v/>
      </c>
      <c r="L1513" s="196" t="str">
        <f t="shared" si="253"/>
        <v/>
      </c>
      <c r="M1513" s="198" t="str">
        <f t="shared" si="249"/>
        <v/>
      </c>
      <c r="N1513" s="198"/>
      <c r="O1513" s="198"/>
      <c r="P1513" s="197" t="str">
        <f t="shared" si="254"/>
        <v/>
      </c>
      <c r="Q1513" s="199" t="str">
        <f t="shared" si="250"/>
        <v/>
      </c>
      <c r="R1513" s="200" t="str">
        <f>IF(K1513="","",'Step 1  Fixed Inputs'!$B$3*(1+'Step 1  Fixed Inputs'!$B$7)/('Step 1  Fixed Inputs'!$B$5-'Step 1  Fixed Inputs'!$B$7)*(1-((1+'Step 1  Fixed Inputs'!$B$7)/(1+'Step 1  Fixed Inputs'!$B$5))^$K1513))</f>
        <v/>
      </c>
      <c r="S1513" s="201" t="str">
        <f>IF(K1513="","",'Step 1  Fixed Inputs'!$B$4*(1+'Step 1  Fixed Inputs'!$B$7)/('Step 1  Fixed Inputs'!$B$5-'Step 1  Fixed Inputs'!$B$7)*(1-((1+'Step 1  Fixed Inputs'!$B$7)/(1+'Step 1  Fixed Inputs'!$B$5))^$K1513))</f>
        <v/>
      </c>
      <c r="T1513" s="202" t="str">
        <f>IF(K1513="","",R1513*#REF!)</f>
        <v/>
      </c>
      <c r="U1513" s="202" t="str">
        <f>IF(K1513="","",S1513*#REF!)</f>
        <v/>
      </c>
      <c r="V1513" s="200" t="str">
        <f>IF(K1513="","",R1513*#REF!+S1513*#REF!)</f>
        <v/>
      </c>
      <c r="W1513" s="256" t="str">
        <f t="shared" si="251"/>
        <v/>
      </c>
      <c r="X1513" s="259" t="str">
        <f t="shared" si="252"/>
        <v/>
      </c>
      <c r="Y1513" s="630" t="str">
        <f>IF(W1513="","",W1513*'Step 1  Fixed Inputs'!$B$8)</f>
        <v/>
      </c>
    </row>
    <row r="1514" spans="1:25" hidden="1">
      <c r="A1514" s="393"/>
      <c r="B1514" s="407"/>
      <c r="C1514" s="526"/>
      <c r="D1514" s="562"/>
      <c r="E1514" s="542"/>
      <c r="F1514" s="442"/>
      <c r="G1514" s="637"/>
      <c r="H1514" s="532"/>
      <c r="I1514" s="647"/>
      <c r="J1514" s="649"/>
      <c r="K1514" s="441" t="str">
        <f>IF(C1514="","",VLOOKUP(C1514,'Reference 10.0 EULs'!$D$2:$E$120,2,))</f>
        <v/>
      </c>
      <c r="L1514" s="196" t="str">
        <f t="shared" si="253"/>
        <v/>
      </c>
      <c r="M1514" s="198" t="str">
        <f t="shared" si="249"/>
        <v/>
      </c>
      <c r="N1514" s="198"/>
      <c r="O1514" s="198"/>
      <c r="P1514" s="197" t="str">
        <f t="shared" si="254"/>
        <v/>
      </c>
      <c r="Q1514" s="199" t="str">
        <f t="shared" si="250"/>
        <v/>
      </c>
      <c r="R1514" s="200" t="str">
        <f>IF(K1514="","",'Step 1  Fixed Inputs'!$B$3*(1+'Step 1  Fixed Inputs'!$B$7)/('Step 1  Fixed Inputs'!$B$5-'Step 1  Fixed Inputs'!$B$7)*(1-((1+'Step 1  Fixed Inputs'!$B$7)/(1+'Step 1  Fixed Inputs'!$B$5))^$K1514))</f>
        <v/>
      </c>
      <c r="S1514" s="201" t="str">
        <f>IF(K1514="","",'Step 1  Fixed Inputs'!$B$4*(1+'Step 1  Fixed Inputs'!$B$7)/('Step 1  Fixed Inputs'!$B$5-'Step 1  Fixed Inputs'!$B$7)*(1-((1+'Step 1  Fixed Inputs'!$B$7)/(1+'Step 1  Fixed Inputs'!$B$5))^$K1514))</f>
        <v/>
      </c>
      <c r="T1514" s="202" t="str">
        <f>IF(K1514="","",R1514*#REF!)</f>
        <v/>
      </c>
      <c r="U1514" s="202" t="str">
        <f>IF(K1514="","",S1514*#REF!)</f>
        <v/>
      </c>
      <c r="V1514" s="200" t="str">
        <f>IF(K1514="","",R1514*#REF!+S1514*#REF!)</f>
        <v/>
      </c>
      <c r="W1514" s="256" t="str">
        <f t="shared" si="251"/>
        <v/>
      </c>
      <c r="X1514" s="259" t="str">
        <f t="shared" si="252"/>
        <v/>
      </c>
      <c r="Y1514" s="630" t="str">
        <f>IF(W1514="","",W1514*'Step 1  Fixed Inputs'!$B$8)</f>
        <v/>
      </c>
    </row>
    <row r="1515" spans="1:25" hidden="1">
      <c r="A1515" s="393"/>
      <c r="B1515" s="407"/>
      <c r="C1515" s="526"/>
      <c r="D1515" s="562"/>
      <c r="E1515" s="542"/>
      <c r="F1515" s="442"/>
      <c r="G1515" s="637"/>
      <c r="H1515" s="532"/>
      <c r="I1515" s="647"/>
      <c r="J1515" s="649"/>
      <c r="K1515" s="441" t="str">
        <f>IF(C1515="","",VLOOKUP(C1515,'Reference 10.0 EULs'!$D$2:$E$120,2,))</f>
        <v/>
      </c>
      <c r="L1515" s="196" t="str">
        <f t="shared" si="253"/>
        <v/>
      </c>
      <c r="M1515" s="198" t="str">
        <f t="shared" si="249"/>
        <v/>
      </c>
      <c r="N1515" s="198"/>
      <c r="O1515" s="198"/>
      <c r="P1515" s="197" t="str">
        <f t="shared" si="254"/>
        <v/>
      </c>
      <c r="Q1515" s="199" t="str">
        <f t="shared" si="250"/>
        <v/>
      </c>
      <c r="R1515" s="200" t="str">
        <f>IF(K1515="","",'Step 1  Fixed Inputs'!$B$3*(1+'Step 1  Fixed Inputs'!$B$7)/('Step 1  Fixed Inputs'!$B$5-'Step 1  Fixed Inputs'!$B$7)*(1-((1+'Step 1  Fixed Inputs'!$B$7)/(1+'Step 1  Fixed Inputs'!$B$5))^$K1515))</f>
        <v/>
      </c>
      <c r="S1515" s="201" t="str">
        <f>IF(K1515="","",'Step 1  Fixed Inputs'!$B$4*(1+'Step 1  Fixed Inputs'!$B$7)/('Step 1  Fixed Inputs'!$B$5-'Step 1  Fixed Inputs'!$B$7)*(1-((1+'Step 1  Fixed Inputs'!$B$7)/(1+'Step 1  Fixed Inputs'!$B$5))^$K1515))</f>
        <v/>
      </c>
      <c r="T1515" s="202" t="str">
        <f>IF(K1515="","",R1515*#REF!)</f>
        <v/>
      </c>
      <c r="U1515" s="202" t="str">
        <f>IF(K1515="","",S1515*#REF!)</f>
        <v/>
      </c>
      <c r="V1515" s="200" t="str">
        <f>IF(K1515="","",R1515*#REF!+S1515*#REF!)</f>
        <v/>
      </c>
      <c r="W1515" s="256" t="str">
        <f t="shared" si="251"/>
        <v/>
      </c>
      <c r="X1515" s="259" t="str">
        <f t="shared" si="252"/>
        <v/>
      </c>
      <c r="Y1515" s="630" t="str">
        <f>IF(W1515="","",W1515*'Step 1  Fixed Inputs'!$B$8)</f>
        <v/>
      </c>
    </row>
    <row r="1516" spans="1:25" hidden="1">
      <c r="A1516" s="393"/>
      <c r="B1516" s="407"/>
      <c r="C1516" s="526"/>
      <c r="D1516" s="562"/>
      <c r="E1516" s="542"/>
      <c r="F1516" s="442"/>
      <c r="G1516" s="637"/>
      <c r="H1516" s="532"/>
      <c r="I1516" s="647"/>
      <c r="J1516" s="649"/>
      <c r="K1516" s="441" t="str">
        <f>IF(C1516="","",VLOOKUP(C1516,'Reference 10.0 EULs'!$D$2:$E$120,2,))</f>
        <v/>
      </c>
      <c r="L1516" s="196" t="str">
        <f t="shared" si="253"/>
        <v/>
      </c>
      <c r="M1516" s="198" t="str">
        <f t="shared" si="249"/>
        <v/>
      </c>
      <c r="N1516" s="198"/>
      <c r="O1516" s="198"/>
      <c r="P1516" s="197" t="str">
        <f t="shared" si="254"/>
        <v/>
      </c>
      <c r="Q1516" s="199" t="str">
        <f t="shared" si="250"/>
        <v/>
      </c>
      <c r="R1516" s="200" t="str">
        <f>IF(K1516="","",'Step 1  Fixed Inputs'!$B$3*(1+'Step 1  Fixed Inputs'!$B$7)/('Step 1  Fixed Inputs'!$B$5-'Step 1  Fixed Inputs'!$B$7)*(1-((1+'Step 1  Fixed Inputs'!$B$7)/(1+'Step 1  Fixed Inputs'!$B$5))^$K1516))</f>
        <v/>
      </c>
      <c r="S1516" s="201" t="str">
        <f>IF(K1516="","",'Step 1  Fixed Inputs'!$B$4*(1+'Step 1  Fixed Inputs'!$B$7)/('Step 1  Fixed Inputs'!$B$5-'Step 1  Fixed Inputs'!$B$7)*(1-((1+'Step 1  Fixed Inputs'!$B$7)/(1+'Step 1  Fixed Inputs'!$B$5))^$K1516))</f>
        <v/>
      </c>
      <c r="T1516" s="202" t="str">
        <f>IF(K1516="","",R1516*#REF!)</f>
        <v/>
      </c>
      <c r="U1516" s="202" t="str">
        <f>IF(K1516="","",S1516*#REF!)</f>
        <v/>
      </c>
      <c r="V1516" s="200" t="str">
        <f>IF(K1516="","",R1516*#REF!+S1516*#REF!)</f>
        <v/>
      </c>
      <c r="W1516" s="256" t="str">
        <f t="shared" si="251"/>
        <v/>
      </c>
      <c r="X1516" s="259" t="str">
        <f t="shared" si="252"/>
        <v/>
      </c>
      <c r="Y1516" s="630" t="str">
        <f>IF(W1516="","",W1516*'Step 1  Fixed Inputs'!$B$8)</f>
        <v/>
      </c>
    </row>
    <row r="1517" spans="1:25" hidden="1">
      <c r="A1517" s="393"/>
      <c r="B1517" s="407"/>
      <c r="C1517" s="526"/>
      <c r="D1517" s="562"/>
      <c r="E1517" s="542"/>
      <c r="F1517" s="442"/>
      <c r="G1517" s="637"/>
      <c r="H1517" s="532"/>
      <c r="I1517" s="647"/>
      <c r="J1517" s="649"/>
      <c r="K1517" s="441" t="str">
        <f>IF(C1517="","",VLOOKUP(C1517,'Reference 10.0 EULs'!$D$2:$E$120,2,))</f>
        <v/>
      </c>
      <c r="L1517" s="196" t="str">
        <f t="shared" si="253"/>
        <v/>
      </c>
      <c r="M1517" s="198" t="str">
        <f t="shared" si="249"/>
        <v/>
      </c>
      <c r="N1517" s="198"/>
      <c r="O1517" s="198"/>
      <c r="P1517" s="197" t="str">
        <f t="shared" si="254"/>
        <v/>
      </c>
      <c r="Q1517" s="199" t="str">
        <f t="shared" si="250"/>
        <v/>
      </c>
      <c r="R1517" s="200" t="str">
        <f>IF(K1517="","",'Step 1  Fixed Inputs'!$B$3*(1+'Step 1  Fixed Inputs'!$B$7)/('Step 1  Fixed Inputs'!$B$5-'Step 1  Fixed Inputs'!$B$7)*(1-((1+'Step 1  Fixed Inputs'!$B$7)/(1+'Step 1  Fixed Inputs'!$B$5))^$K1517))</f>
        <v/>
      </c>
      <c r="S1517" s="201" t="str">
        <f>IF(K1517="","",'Step 1  Fixed Inputs'!$B$4*(1+'Step 1  Fixed Inputs'!$B$7)/('Step 1  Fixed Inputs'!$B$5-'Step 1  Fixed Inputs'!$B$7)*(1-((1+'Step 1  Fixed Inputs'!$B$7)/(1+'Step 1  Fixed Inputs'!$B$5))^$K1517))</f>
        <v/>
      </c>
      <c r="T1517" s="202" t="str">
        <f>IF(K1517="","",R1517*#REF!)</f>
        <v/>
      </c>
      <c r="U1517" s="202" t="str">
        <f>IF(K1517="","",S1517*#REF!)</f>
        <v/>
      </c>
      <c r="V1517" s="200" t="str">
        <f>IF(K1517="","",R1517*#REF!+S1517*#REF!)</f>
        <v/>
      </c>
      <c r="W1517" s="256" t="str">
        <f t="shared" si="251"/>
        <v/>
      </c>
      <c r="X1517" s="259" t="str">
        <f t="shared" si="252"/>
        <v/>
      </c>
      <c r="Y1517" s="630" t="str">
        <f>IF(W1517="","",W1517*'Step 1  Fixed Inputs'!$B$8)</f>
        <v/>
      </c>
    </row>
    <row r="1518" spans="1:25" hidden="1">
      <c r="A1518" s="393"/>
      <c r="B1518" s="407"/>
      <c r="C1518" s="526"/>
      <c r="D1518" s="562"/>
      <c r="E1518" s="542"/>
      <c r="F1518" s="442"/>
      <c r="G1518" s="637"/>
      <c r="H1518" s="532"/>
      <c r="I1518" s="647"/>
      <c r="J1518" s="649"/>
      <c r="K1518" s="441" t="str">
        <f>IF(C1518="","",VLOOKUP(C1518,'Reference 10.0 EULs'!$D$2:$E$120,2,))</f>
        <v/>
      </c>
      <c r="L1518" s="196" t="str">
        <f t="shared" si="253"/>
        <v/>
      </c>
      <c r="M1518" s="198" t="str">
        <f t="shared" si="249"/>
        <v/>
      </c>
      <c r="N1518" s="198"/>
      <c r="O1518" s="198"/>
      <c r="P1518" s="197" t="str">
        <f t="shared" si="254"/>
        <v/>
      </c>
      <c r="Q1518" s="199" t="str">
        <f t="shared" si="250"/>
        <v/>
      </c>
      <c r="R1518" s="200" t="str">
        <f>IF(K1518="","",'Step 1  Fixed Inputs'!$B$3*(1+'Step 1  Fixed Inputs'!$B$7)/('Step 1  Fixed Inputs'!$B$5-'Step 1  Fixed Inputs'!$B$7)*(1-((1+'Step 1  Fixed Inputs'!$B$7)/(1+'Step 1  Fixed Inputs'!$B$5))^$K1518))</f>
        <v/>
      </c>
      <c r="S1518" s="201" t="str">
        <f>IF(K1518="","",'Step 1  Fixed Inputs'!$B$4*(1+'Step 1  Fixed Inputs'!$B$7)/('Step 1  Fixed Inputs'!$B$5-'Step 1  Fixed Inputs'!$B$7)*(1-((1+'Step 1  Fixed Inputs'!$B$7)/(1+'Step 1  Fixed Inputs'!$B$5))^$K1518))</f>
        <v/>
      </c>
      <c r="T1518" s="202" t="str">
        <f>IF(K1518="","",R1518*#REF!)</f>
        <v/>
      </c>
      <c r="U1518" s="202" t="str">
        <f>IF(K1518="","",S1518*#REF!)</f>
        <v/>
      </c>
      <c r="V1518" s="200" t="str">
        <f>IF(K1518="","",R1518*#REF!+S1518*#REF!)</f>
        <v/>
      </c>
      <c r="W1518" s="256" t="str">
        <f t="shared" si="251"/>
        <v/>
      </c>
      <c r="X1518" s="259" t="str">
        <f t="shared" si="252"/>
        <v/>
      </c>
      <c r="Y1518" s="630" t="str">
        <f>IF(W1518="","",W1518*'Step 1  Fixed Inputs'!$B$8)</f>
        <v/>
      </c>
    </row>
    <row r="1519" spans="1:25" hidden="1">
      <c r="A1519" s="393"/>
      <c r="B1519" s="407"/>
      <c r="C1519" s="526"/>
      <c r="D1519" s="562"/>
      <c r="E1519" s="542"/>
      <c r="F1519" s="442"/>
      <c r="G1519" s="637"/>
      <c r="H1519" s="532"/>
      <c r="I1519" s="647"/>
      <c r="J1519" s="649"/>
      <c r="K1519" s="441" t="str">
        <f>IF(C1519="","",VLOOKUP(C1519,'Reference 10.0 EULs'!$D$2:$E$120,2,))</f>
        <v/>
      </c>
      <c r="L1519" s="196" t="str">
        <f t="shared" si="253"/>
        <v/>
      </c>
      <c r="M1519" s="198" t="str">
        <f t="shared" si="249"/>
        <v/>
      </c>
      <c r="N1519" s="198"/>
      <c r="O1519" s="198"/>
      <c r="P1519" s="197" t="str">
        <f t="shared" si="254"/>
        <v/>
      </c>
      <c r="Q1519" s="199" t="str">
        <f t="shared" si="250"/>
        <v/>
      </c>
      <c r="R1519" s="200" t="str">
        <f>IF(K1519="","",'Step 1  Fixed Inputs'!$B$3*(1+'Step 1  Fixed Inputs'!$B$7)/('Step 1  Fixed Inputs'!$B$5-'Step 1  Fixed Inputs'!$B$7)*(1-((1+'Step 1  Fixed Inputs'!$B$7)/(1+'Step 1  Fixed Inputs'!$B$5))^$K1519))</f>
        <v/>
      </c>
      <c r="S1519" s="201" t="str">
        <f>IF(K1519="","",'Step 1  Fixed Inputs'!$B$4*(1+'Step 1  Fixed Inputs'!$B$7)/('Step 1  Fixed Inputs'!$B$5-'Step 1  Fixed Inputs'!$B$7)*(1-((1+'Step 1  Fixed Inputs'!$B$7)/(1+'Step 1  Fixed Inputs'!$B$5))^$K1519))</f>
        <v/>
      </c>
      <c r="T1519" s="202" t="str">
        <f>IF(K1519="","",R1519*#REF!)</f>
        <v/>
      </c>
      <c r="U1519" s="202" t="str">
        <f>IF(K1519="","",S1519*#REF!)</f>
        <v/>
      </c>
      <c r="V1519" s="200" t="str">
        <f>IF(K1519="","",R1519*#REF!+S1519*#REF!)</f>
        <v/>
      </c>
      <c r="W1519" s="256" t="str">
        <f t="shared" si="251"/>
        <v/>
      </c>
      <c r="X1519" s="259" t="str">
        <f t="shared" si="252"/>
        <v/>
      </c>
      <c r="Y1519" s="630" t="str">
        <f>IF(W1519="","",W1519*'Step 1  Fixed Inputs'!$B$8)</f>
        <v/>
      </c>
    </row>
    <row r="1520" spans="1:25" hidden="1">
      <c r="A1520" s="393"/>
      <c r="B1520" s="407"/>
      <c r="C1520" s="526"/>
      <c r="D1520" s="562"/>
      <c r="E1520" s="542"/>
      <c r="F1520" s="442"/>
      <c r="G1520" s="637"/>
      <c r="H1520" s="532"/>
      <c r="I1520" s="647"/>
      <c r="J1520" s="649"/>
      <c r="K1520" s="441" t="str">
        <f>IF(C1520="","",VLOOKUP(C1520,'Reference 10.0 EULs'!$D$2:$E$120,2,))</f>
        <v/>
      </c>
      <c r="L1520" s="196" t="str">
        <f t="shared" si="253"/>
        <v/>
      </c>
      <c r="M1520" s="198" t="str">
        <f t="shared" si="249"/>
        <v/>
      </c>
      <c r="N1520" s="198"/>
      <c r="O1520" s="198"/>
      <c r="P1520" s="197" t="str">
        <f t="shared" si="254"/>
        <v/>
      </c>
      <c r="Q1520" s="199" t="str">
        <f t="shared" si="250"/>
        <v/>
      </c>
      <c r="R1520" s="200" t="str">
        <f>IF(K1520="","",'Step 1  Fixed Inputs'!$B$3*(1+'Step 1  Fixed Inputs'!$B$7)/('Step 1  Fixed Inputs'!$B$5-'Step 1  Fixed Inputs'!$B$7)*(1-((1+'Step 1  Fixed Inputs'!$B$7)/(1+'Step 1  Fixed Inputs'!$B$5))^$K1520))</f>
        <v/>
      </c>
      <c r="S1520" s="201" t="str">
        <f>IF(K1520="","",'Step 1  Fixed Inputs'!$B$4*(1+'Step 1  Fixed Inputs'!$B$7)/('Step 1  Fixed Inputs'!$B$5-'Step 1  Fixed Inputs'!$B$7)*(1-((1+'Step 1  Fixed Inputs'!$B$7)/(1+'Step 1  Fixed Inputs'!$B$5))^$K1520))</f>
        <v/>
      </c>
      <c r="T1520" s="202" t="str">
        <f>IF(K1520="","",R1520*#REF!)</f>
        <v/>
      </c>
      <c r="U1520" s="202" t="str">
        <f>IF(K1520="","",S1520*#REF!)</f>
        <v/>
      </c>
      <c r="V1520" s="200" t="str">
        <f>IF(K1520="","",R1520*#REF!+S1520*#REF!)</f>
        <v/>
      </c>
      <c r="W1520" s="256" t="str">
        <f t="shared" si="251"/>
        <v/>
      </c>
      <c r="X1520" s="259" t="str">
        <f t="shared" si="252"/>
        <v/>
      </c>
      <c r="Y1520" s="630" t="str">
        <f>IF(W1520="","",W1520*'Step 1  Fixed Inputs'!$B$8)</f>
        <v/>
      </c>
    </row>
    <row r="1521" spans="2:25" hidden="1">
      <c r="B1521" s="407"/>
      <c r="C1521" s="526"/>
      <c r="D1521" s="562"/>
      <c r="E1521" s="542"/>
      <c r="F1521" s="442"/>
      <c r="G1521" s="637"/>
      <c r="H1521" s="532"/>
      <c r="I1521" s="647"/>
      <c r="J1521" s="649"/>
      <c r="K1521" s="441" t="str">
        <f>IF(C1521="","",VLOOKUP(C1521,'Reference 10.0 EULs'!$D$2:$E$120,2,))</f>
        <v/>
      </c>
      <c r="L1521" s="196" t="str">
        <f t="shared" si="253"/>
        <v/>
      </c>
      <c r="M1521" s="198" t="str">
        <f t="shared" si="249"/>
        <v/>
      </c>
      <c r="N1521" s="198"/>
      <c r="O1521" s="198"/>
      <c r="P1521" s="197" t="str">
        <f t="shared" si="254"/>
        <v/>
      </c>
      <c r="Q1521" s="199" t="str">
        <f t="shared" si="250"/>
        <v/>
      </c>
      <c r="R1521" s="200" t="str">
        <f>IF(K1521="","",'Step 1  Fixed Inputs'!$B$3*(1+'Step 1  Fixed Inputs'!$B$7)/('Step 1  Fixed Inputs'!$B$5-'Step 1  Fixed Inputs'!$B$7)*(1-((1+'Step 1  Fixed Inputs'!$B$7)/(1+'Step 1  Fixed Inputs'!$B$5))^$K1521))</f>
        <v/>
      </c>
      <c r="S1521" s="201" t="str">
        <f>IF(K1521="","",'Step 1  Fixed Inputs'!$B$4*(1+'Step 1  Fixed Inputs'!$B$7)/('Step 1  Fixed Inputs'!$B$5-'Step 1  Fixed Inputs'!$B$7)*(1-((1+'Step 1  Fixed Inputs'!$B$7)/(1+'Step 1  Fixed Inputs'!$B$5))^$K1521))</f>
        <v/>
      </c>
      <c r="T1521" s="202" t="str">
        <f>IF(K1521="","",R1521*#REF!)</f>
        <v/>
      </c>
      <c r="U1521" s="202" t="str">
        <f>IF(K1521="","",S1521*#REF!)</f>
        <v/>
      </c>
      <c r="V1521" s="200" t="str">
        <f>IF(K1521="","",R1521*#REF!+S1521*#REF!)</f>
        <v/>
      </c>
      <c r="W1521" s="256" t="str">
        <f t="shared" si="251"/>
        <v/>
      </c>
      <c r="X1521" s="259" t="str">
        <f t="shared" si="252"/>
        <v/>
      </c>
      <c r="Y1521" s="630" t="str">
        <f>IF(W1521="","",W1521*'Step 1  Fixed Inputs'!$B$8)</f>
        <v/>
      </c>
    </row>
    <row r="1522" spans="2:25" hidden="1">
      <c r="B1522" s="407"/>
      <c r="C1522" s="526"/>
      <c r="D1522" s="562"/>
      <c r="E1522" s="542"/>
      <c r="F1522" s="442"/>
      <c r="G1522" s="637"/>
      <c r="H1522" s="532"/>
      <c r="I1522" s="647"/>
      <c r="J1522" s="649"/>
      <c r="K1522" s="441" t="str">
        <f>IF(C1522="","",VLOOKUP(C1522,'Reference 10.0 EULs'!$D$2:$E$120,2,))</f>
        <v/>
      </c>
      <c r="L1522" s="196" t="str">
        <f t="shared" si="253"/>
        <v/>
      </c>
      <c r="M1522" s="198" t="str">
        <f t="shared" si="249"/>
        <v/>
      </c>
      <c r="N1522" s="198"/>
      <c r="O1522" s="198"/>
      <c r="P1522" s="197" t="str">
        <f t="shared" si="254"/>
        <v/>
      </c>
      <c r="Q1522" s="199" t="str">
        <f t="shared" si="250"/>
        <v/>
      </c>
      <c r="R1522" s="200" t="str">
        <f>IF(K1522="","",'Step 1  Fixed Inputs'!$B$3*(1+'Step 1  Fixed Inputs'!$B$7)/('Step 1  Fixed Inputs'!$B$5-'Step 1  Fixed Inputs'!$B$7)*(1-((1+'Step 1  Fixed Inputs'!$B$7)/(1+'Step 1  Fixed Inputs'!$B$5))^$K1522))</f>
        <v/>
      </c>
      <c r="S1522" s="201" t="str">
        <f>IF(K1522="","",'Step 1  Fixed Inputs'!$B$4*(1+'Step 1  Fixed Inputs'!$B$7)/('Step 1  Fixed Inputs'!$B$5-'Step 1  Fixed Inputs'!$B$7)*(1-((1+'Step 1  Fixed Inputs'!$B$7)/(1+'Step 1  Fixed Inputs'!$B$5))^$K1522))</f>
        <v/>
      </c>
      <c r="T1522" s="202" t="str">
        <f>IF(K1522="","",R1522*#REF!)</f>
        <v/>
      </c>
      <c r="U1522" s="202" t="str">
        <f>IF(K1522="","",S1522*#REF!)</f>
        <v/>
      </c>
      <c r="V1522" s="200" t="str">
        <f>IF(K1522="","",R1522*#REF!+S1522*#REF!)</f>
        <v/>
      </c>
      <c r="W1522" s="256" t="str">
        <f t="shared" si="251"/>
        <v/>
      </c>
      <c r="X1522" s="259" t="str">
        <f t="shared" si="252"/>
        <v/>
      </c>
      <c r="Y1522" s="630" t="str">
        <f>IF(W1522="","",W1522*'Step 1  Fixed Inputs'!$B$8)</f>
        <v/>
      </c>
    </row>
    <row r="1523" spans="2:25" hidden="1">
      <c r="B1523" s="407"/>
      <c r="C1523" s="526"/>
      <c r="D1523" s="562"/>
      <c r="E1523" s="542"/>
      <c r="F1523" s="442"/>
      <c r="G1523" s="637"/>
      <c r="H1523" s="532"/>
      <c r="I1523" s="647"/>
      <c r="J1523" s="649"/>
      <c r="K1523" s="441" t="str">
        <f>IF(C1523="","",VLOOKUP(C1523,'Reference 10.0 EULs'!$D$2:$E$120,2,))</f>
        <v/>
      </c>
      <c r="L1523" s="196" t="str">
        <f t="shared" si="253"/>
        <v/>
      </c>
      <c r="M1523" s="198" t="str">
        <f t="shared" si="249"/>
        <v/>
      </c>
      <c r="N1523" s="198"/>
      <c r="O1523" s="198"/>
      <c r="P1523" s="197" t="str">
        <f t="shared" si="254"/>
        <v/>
      </c>
      <c r="Q1523" s="199" t="str">
        <f t="shared" si="250"/>
        <v/>
      </c>
      <c r="R1523" s="200" t="str">
        <f>IF(K1523="","",'Step 1  Fixed Inputs'!$B$3*(1+'Step 1  Fixed Inputs'!$B$7)/('Step 1  Fixed Inputs'!$B$5-'Step 1  Fixed Inputs'!$B$7)*(1-((1+'Step 1  Fixed Inputs'!$B$7)/(1+'Step 1  Fixed Inputs'!$B$5))^$K1523))</f>
        <v/>
      </c>
      <c r="S1523" s="201" t="str">
        <f>IF(K1523="","",'Step 1  Fixed Inputs'!$B$4*(1+'Step 1  Fixed Inputs'!$B$7)/('Step 1  Fixed Inputs'!$B$5-'Step 1  Fixed Inputs'!$B$7)*(1-((1+'Step 1  Fixed Inputs'!$B$7)/(1+'Step 1  Fixed Inputs'!$B$5))^$K1523))</f>
        <v/>
      </c>
      <c r="T1523" s="202" t="str">
        <f>IF(K1523="","",R1523*#REF!)</f>
        <v/>
      </c>
      <c r="U1523" s="202" t="str">
        <f>IF(K1523="","",S1523*#REF!)</f>
        <v/>
      </c>
      <c r="V1523" s="200" t="str">
        <f>IF(K1523="","",R1523*#REF!+S1523*#REF!)</f>
        <v/>
      </c>
      <c r="W1523" s="256" t="str">
        <f t="shared" si="251"/>
        <v/>
      </c>
      <c r="X1523" s="259" t="str">
        <f t="shared" si="252"/>
        <v/>
      </c>
      <c r="Y1523" s="630" t="str">
        <f>IF(W1523="","",W1523*'Step 1  Fixed Inputs'!$B$8)</f>
        <v/>
      </c>
    </row>
    <row r="1524" spans="2:25" hidden="1">
      <c r="B1524" s="407"/>
      <c r="C1524" s="526"/>
      <c r="D1524" s="562"/>
      <c r="E1524" s="542"/>
      <c r="F1524" s="442"/>
      <c r="G1524" s="637"/>
      <c r="H1524" s="532"/>
      <c r="I1524" s="647"/>
      <c r="J1524" s="649"/>
      <c r="K1524" s="441" t="str">
        <f>IF(C1524="","",VLOOKUP(C1524,'Reference 10.0 EULs'!$D$2:$E$120,2,))</f>
        <v/>
      </c>
      <c r="L1524" s="196" t="str">
        <f t="shared" si="253"/>
        <v/>
      </c>
      <c r="M1524" s="198" t="str">
        <f t="shared" si="249"/>
        <v/>
      </c>
      <c r="N1524" s="198"/>
      <c r="O1524" s="198"/>
      <c r="P1524" s="197" t="str">
        <f t="shared" si="254"/>
        <v/>
      </c>
      <c r="Q1524" s="199" t="str">
        <f t="shared" si="250"/>
        <v/>
      </c>
      <c r="R1524" s="200" t="str">
        <f>IF(K1524="","",'Step 1  Fixed Inputs'!$B$3*(1+'Step 1  Fixed Inputs'!$B$7)/('Step 1  Fixed Inputs'!$B$5-'Step 1  Fixed Inputs'!$B$7)*(1-((1+'Step 1  Fixed Inputs'!$B$7)/(1+'Step 1  Fixed Inputs'!$B$5))^$K1524))</f>
        <v/>
      </c>
      <c r="S1524" s="201" t="str">
        <f>IF(K1524="","",'Step 1  Fixed Inputs'!$B$4*(1+'Step 1  Fixed Inputs'!$B$7)/('Step 1  Fixed Inputs'!$B$5-'Step 1  Fixed Inputs'!$B$7)*(1-((1+'Step 1  Fixed Inputs'!$B$7)/(1+'Step 1  Fixed Inputs'!$B$5))^$K1524))</f>
        <v/>
      </c>
      <c r="T1524" s="202" t="str">
        <f>IF(K1524="","",R1524*#REF!)</f>
        <v/>
      </c>
      <c r="U1524" s="202" t="str">
        <f>IF(K1524="","",S1524*#REF!)</f>
        <v/>
      </c>
      <c r="V1524" s="200" t="str">
        <f>IF(K1524="","",R1524*#REF!+S1524*#REF!)</f>
        <v/>
      </c>
      <c r="W1524" s="256" t="str">
        <f t="shared" si="251"/>
        <v/>
      </c>
      <c r="X1524" s="259" t="str">
        <f t="shared" si="252"/>
        <v/>
      </c>
      <c r="Y1524" s="630" t="str">
        <f>IF(W1524="","",W1524*'Step 1  Fixed Inputs'!$B$8)</f>
        <v/>
      </c>
    </row>
    <row r="1525" spans="2:25" hidden="1">
      <c r="B1525" s="407"/>
      <c r="C1525" s="526"/>
      <c r="D1525" s="562"/>
      <c r="E1525" s="542"/>
      <c r="F1525" s="442"/>
      <c r="G1525" s="637"/>
      <c r="H1525" s="532"/>
      <c r="I1525" s="647"/>
      <c r="J1525" s="649"/>
      <c r="K1525" s="441" t="str">
        <f>IF(C1525="","",VLOOKUP(C1525,'Reference 10.0 EULs'!$D$2:$E$120,2,))</f>
        <v/>
      </c>
      <c r="L1525" s="196" t="str">
        <f t="shared" si="253"/>
        <v/>
      </c>
      <c r="M1525" s="198" t="str">
        <f t="shared" si="249"/>
        <v/>
      </c>
      <c r="N1525" s="198"/>
      <c r="O1525" s="198"/>
      <c r="P1525" s="197" t="str">
        <f t="shared" si="254"/>
        <v/>
      </c>
      <c r="Q1525" s="199" t="str">
        <f t="shared" si="250"/>
        <v/>
      </c>
      <c r="R1525" s="200" t="str">
        <f>IF(K1525="","",'Step 1  Fixed Inputs'!$B$3*(1+'Step 1  Fixed Inputs'!$B$7)/('Step 1  Fixed Inputs'!$B$5-'Step 1  Fixed Inputs'!$B$7)*(1-((1+'Step 1  Fixed Inputs'!$B$7)/(1+'Step 1  Fixed Inputs'!$B$5))^$K1525))</f>
        <v/>
      </c>
      <c r="S1525" s="201" t="str">
        <f>IF(K1525="","",'Step 1  Fixed Inputs'!$B$4*(1+'Step 1  Fixed Inputs'!$B$7)/('Step 1  Fixed Inputs'!$B$5-'Step 1  Fixed Inputs'!$B$7)*(1-((1+'Step 1  Fixed Inputs'!$B$7)/(1+'Step 1  Fixed Inputs'!$B$5))^$K1525))</f>
        <v/>
      </c>
      <c r="T1525" s="202" t="str">
        <f>IF(K1525="","",R1525*#REF!)</f>
        <v/>
      </c>
      <c r="U1525" s="202" t="str">
        <f>IF(K1525="","",S1525*#REF!)</f>
        <v/>
      </c>
      <c r="V1525" s="200" t="str">
        <f>IF(K1525="","",R1525*#REF!+S1525*#REF!)</f>
        <v/>
      </c>
      <c r="W1525" s="256" t="str">
        <f t="shared" si="251"/>
        <v/>
      </c>
      <c r="X1525" s="259" t="str">
        <f t="shared" si="252"/>
        <v/>
      </c>
      <c r="Y1525" s="630" t="str">
        <f>IF(W1525="","",W1525*'Step 1  Fixed Inputs'!$B$8)</f>
        <v/>
      </c>
    </row>
    <row r="1526" spans="2:25" hidden="1">
      <c r="B1526" s="407"/>
      <c r="C1526" s="526"/>
      <c r="D1526" s="562"/>
      <c r="E1526" s="542"/>
      <c r="F1526" s="442"/>
      <c r="G1526" s="637"/>
      <c r="H1526" s="532"/>
      <c r="I1526" s="647"/>
      <c r="J1526" s="649"/>
      <c r="K1526" s="441" t="str">
        <f>IF(C1526="","",VLOOKUP(C1526,'Reference 10.0 EULs'!$D$2:$E$120,2,))</f>
        <v/>
      </c>
      <c r="L1526" s="196" t="str">
        <f t="shared" si="253"/>
        <v/>
      </c>
      <c r="M1526" s="198" t="str">
        <f t="shared" si="249"/>
        <v/>
      </c>
      <c r="N1526" s="198"/>
      <c r="O1526" s="198"/>
      <c r="P1526" s="197" t="str">
        <f t="shared" si="254"/>
        <v/>
      </c>
      <c r="Q1526" s="199" t="str">
        <f t="shared" si="250"/>
        <v/>
      </c>
      <c r="R1526" s="200" t="str">
        <f>IF(K1526="","",'Step 1  Fixed Inputs'!$B$3*(1+'Step 1  Fixed Inputs'!$B$7)/('Step 1  Fixed Inputs'!$B$5-'Step 1  Fixed Inputs'!$B$7)*(1-((1+'Step 1  Fixed Inputs'!$B$7)/(1+'Step 1  Fixed Inputs'!$B$5))^$K1526))</f>
        <v/>
      </c>
      <c r="S1526" s="201" t="str">
        <f>IF(K1526="","",'Step 1  Fixed Inputs'!$B$4*(1+'Step 1  Fixed Inputs'!$B$7)/('Step 1  Fixed Inputs'!$B$5-'Step 1  Fixed Inputs'!$B$7)*(1-((1+'Step 1  Fixed Inputs'!$B$7)/(1+'Step 1  Fixed Inputs'!$B$5))^$K1526))</f>
        <v/>
      </c>
      <c r="T1526" s="202" t="str">
        <f>IF(K1526="","",R1526*#REF!)</f>
        <v/>
      </c>
      <c r="U1526" s="202" t="str">
        <f>IF(K1526="","",S1526*#REF!)</f>
        <v/>
      </c>
      <c r="V1526" s="200" t="str">
        <f>IF(K1526="","",R1526*#REF!+S1526*#REF!)</f>
        <v/>
      </c>
      <c r="W1526" s="256" t="str">
        <f t="shared" si="251"/>
        <v/>
      </c>
      <c r="X1526" s="259" t="str">
        <f t="shared" si="252"/>
        <v/>
      </c>
      <c r="Y1526" s="630" t="str">
        <f>IF(W1526="","",W1526*'Step 1  Fixed Inputs'!$B$8)</f>
        <v/>
      </c>
    </row>
    <row r="1527" spans="2:25" hidden="1">
      <c r="B1527" s="407"/>
      <c r="C1527" s="526"/>
      <c r="D1527" s="562"/>
      <c r="E1527" s="542"/>
      <c r="F1527" s="442"/>
      <c r="G1527" s="637"/>
      <c r="H1527" s="532"/>
      <c r="I1527" s="647"/>
      <c r="J1527" s="649"/>
      <c r="K1527" s="441" t="str">
        <f>IF(C1527="","",VLOOKUP(C1527,'Reference 10.0 EULs'!$D$2:$E$120,2,))</f>
        <v/>
      </c>
      <c r="L1527" s="196" t="str">
        <f t="shared" si="253"/>
        <v/>
      </c>
      <c r="M1527" s="198" t="str">
        <f t="shared" si="249"/>
        <v/>
      </c>
      <c r="N1527" s="198"/>
      <c r="O1527" s="198"/>
      <c r="P1527" s="197" t="str">
        <f t="shared" si="254"/>
        <v/>
      </c>
      <c r="Q1527" s="199" t="str">
        <f t="shared" si="250"/>
        <v/>
      </c>
      <c r="R1527" s="200" t="str">
        <f>IF(K1527="","",'Step 1  Fixed Inputs'!$B$3*(1+'Step 1  Fixed Inputs'!$B$7)/('Step 1  Fixed Inputs'!$B$5-'Step 1  Fixed Inputs'!$B$7)*(1-((1+'Step 1  Fixed Inputs'!$B$7)/(1+'Step 1  Fixed Inputs'!$B$5))^$K1527))</f>
        <v/>
      </c>
      <c r="S1527" s="201" t="str">
        <f>IF(K1527="","",'Step 1  Fixed Inputs'!$B$4*(1+'Step 1  Fixed Inputs'!$B$7)/('Step 1  Fixed Inputs'!$B$5-'Step 1  Fixed Inputs'!$B$7)*(1-((1+'Step 1  Fixed Inputs'!$B$7)/(1+'Step 1  Fixed Inputs'!$B$5))^$K1527))</f>
        <v/>
      </c>
      <c r="T1527" s="202" t="str">
        <f>IF(K1527="","",R1527*#REF!)</f>
        <v/>
      </c>
      <c r="U1527" s="202" t="str">
        <f>IF(K1527="","",S1527*#REF!)</f>
        <v/>
      </c>
      <c r="V1527" s="200" t="str">
        <f>IF(K1527="","",R1527*#REF!+S1527*#REF!)</f>
        <v/>
      </c>
      <c r="W1527" s="256" t="str">
        <f t="shared" si="251"/>
        <v/>
      </c>
      <c r="X1527" s="259" t="str">
        <f t="shared" si="252"/>
        <v/>
      </c>
      <c r="Y1527" s="630" t="str">
        <f>IF(W1527="","",W1527*'Step 1  Fixed Inputs'!$B$8)</f>
        <v/>
      </c>
    </row>
    <row r="1528" spans="2:25" hidden="1">
      <c r="B1528" s="407"/>
      <c r="C1528" s="526"/>
      <c r="D1528" s="562"/>
      <c r="E1528" s="542"/>
      <c r="F1528" s="442"/>
      <c r="G1528" s="637"/>
      <c r="H1528" s="532"/>
      <c r="I1528" s="647"/>
      <c r="J1528" s="649"/>
      <c r="K1528" s="441" t="str">
        <f>IF(C1528="","",VLOOKUP(C1528,'Reference 10.0 EULs'!$D$2:$E$120,2,))</f>
        <v/>
      </c>
      <c r="L1528" s="196" t="str">
        <f t="shared" si="253"/>
        <v/>
      </c>
      <c r="M1528" s="198" t="str">
        <f t="shared" si="249"/>
        <v/>
      </c>
      <c r="N1528" s="198"/>
      <c r="O1528" s="198"/>
      <c r="P1528" s="197" t="str">
        <f t="shared" si="254"/>
        <v/>
      </c>
      <c r="Q1528" s="199" t="str">
        <f t="shared" si="250"/>
        <v/>
      </c>
      <c r="R1528" s="200" t="str">
        <f>IF(K1528="","",'Step 1  Fixed Inputs'!$B$3*(1+'Step 1  Fixed Inputs'!$B$7)/('Step 1  Fixed Inputs'!$B$5-'Step 1  Fixed Inputs'!$B$7)*(1-((1+'Step 1  Fixed Inputs'!$B$7)/(1+'Step 1  Fixed Inputs'!$B$5))^$K1528))</f>
        <v/>
      </c>
      <c r="S1528" s="201" t="str">
        <f>IF(K1528="","",'Step 1  Fixed Inputs'!$B$4*(1+'Step 1  Fixed Inputs'!$B$7)/('Step 1  Fixed Inputs'!$B$5-'Step 1  Fixed Inputs'!$B$7)*(1-((1+'Step 1  Fixed Inputs'!$B$7)/(1+'Step 1  Fixed Inputs'!$B$5))^$K1528))</f>
        <v/>
      </c>
      <c r="T1528" s="202" t="str">
        <f>IF(K1528="","",R1528*#REF!)</f>
        <v/>
      </c>
      <c r="U1528" s="202" t="str">
        <f>IF(K1528="","",S1528*#REF!)</f>
        <v/>
      </c>
      <c r="V1528" s="200" t="str">
        <f>IF(K1528="","",R1528*#REF!+S1528*#REF!)</f>
        <v/>
      </c>
      <c r="W1528" s="256" t="str">
        <f t="shared" si="251"/>
        <v/>
      </c>
      <c r="X1528" s="259" t="str">
        <f t="shared" si="252"/>
        <v/>
      </c>
      <c r="Y1528" s="630" t="str">
        <f>IF(W1528="","",W1528*'Step 1  Fixed Inputs'!$B$8)</f>
        <v/>
      </c>
    </row>
    <row r="1529" spans="2:25" hidden="1">
      <c r="B1529" s="407"/>
      <c r="C1529" s="526"/>
      <c r="D1529" s="562"/>
      <c r="E1529" s="542"/>
      <c r="F1529" s="442"/>
      <c r="G1529" s="637"/>
      <c r="H1529" s="532"/>
      <c r="I1529" s="647"/>
      <c r="J1529" s="649"/>
      <c r="K1529" s="441" t="str">
        <f>IF(C1529="","",VLOOKUP(C1529,'Reference 10.0 EULs'!$D$2:$E$120,2,))</f>
        <v/>
      </c>
      <c r="L1529" s="196" t="str">
        <f t="shared" si="253"/>
        <v/>
      </c>
      <c r="M1529" s="198" t="str">
        <f t="shared" si="249"/>
        <v/>
      </c>
      <c r="N1529" s="198"/>
      <c r="O1529" s="198"/>
      <c r="P1529" s="197" t="str">
        <f t="shared" si="254"/>
        <v/>
      </c>
      <c r="Q1529" s="199" t="str">
        <f t="shared" si="250"/>
        <v/>
      </c>
      <c r="R1529" s="200" t="str">
        <f>IF(K1529="","",'Step 1  Fixed Inputs'!$B$3*(1+'Step 1  Fixed Inputs'!$B$7)/('Step 1  Fixed Inputs'!$B$5-'Step 1  Fixed Inputs'!$B$7)*(1-((1+'Step 1  Fixed Inputs'!$B$7)/(1+'Step 1  Fixed Inputs'!$B$5))^$K1529))</f>
        <v/>
      </c>
      <c r="S1529" s="201" t="str">
        <f>IF(K1529="","",'Step 1  Fixed Inputs'!$B$4*(1+'Step 1  Fixed Inputs'!$B$7)/('Step 1  Fixed Inputs'!$B$5-'Step 1  Fixed Inputs'!$B$7)*(1-((1+'Step 1  Fixed Inputs'!$B$7)/(1+'Step 1  Fixed Inputs'!$B$5))^$K1529))</f>
        <v/>
      </c>
      <c r="T1529" s="202" t="str">
        <f>IF(K1529="","",R1529*#REF!)</f>
        <v/>
      </c>
      <c r="U1529" s="202" t="str">
        <f>IF(K1529="","",S1529*#REF!)</f>
        <v/>
      </c>
      <c r="V1529" s="200" t="str">
        <f>IF(K1529="","",R1529*#REF!+S1529*#REF!)</f>
        <v/>
      </c>
      <c r="W1529" s="256" t="str">
        <f t="shared" si="251"/>
        <v/>
      </c>
      <c r="X1529" s="259" t="str">
        <f t="shared" si="252"/>
        <v/>
      </c>
      <c r="Y1529" s="630" t="str">
        <f>IF(W1529="","",W1529*'Step 1  Fixed Inputs'!$B$8)</f>
        <v/>
      </c>
    </row>
    <row r="1530" spans="2:25" hidden="1">
      <c r="B1530" s="407"/>
      <c r="C1530" s="526"/>
      <c r="D1530" s="562"/>
      <c r="E1530" s="542"/>
      <c r="F1530" s="442"/>
      <c r="G1530" s="637"/>
      <c r="H1530" s="532"/>
      <c r="I1530" s="647"/>
      <c r="J1530" s="649"/>
      <c r="K1530" s="441" t="str">
        <f>IF(C1530="","",VLOOKUP(C1530,'Reference 10.0 EULs'!$D$2:$E$120,2,))</f>
        <v/>
      </c>
      <c r="L1530" s="196" t="str">
        <f t="shared" si="253"/>
        <v/>
      </c>
      <c r="M1530" s="198" t="str">
        <f t="shared" si="249"/>
        <v/>
      </c>
      <c r="N1530" s="198"/>
      <c r="O1530" s="198"/>
      <c r="P1530" s="197" t="str">
        <f t="shared" si="254"/>
        <v/>
      </c>
      <c r="Q1530" s="199" t="str">
        <f t="shared" si="250"/>
        <v/>
      </c>
      <c r="R1530" s="200" t="str">
        <f>IF(K1530="","",'Step 1  Fixed Inputs'!$B$3*(1+'Step 1  Fixed Inputs'!$B$7)/('Step 1  Fixed Inputs'!$B$5-'Step 1  Fixed Inputs'!$B$7)*(1-((1+'Step 1  Fixed Inputs'!$B$7)/(1+'Step 1  Fixed Inputs'!$B$5))^$K1530))</f>
        <v/>
      </c>
      <c r="S1530" s="201" t="str">
        <f>IF(K1530="","",'Step 1  Fixed Inputs'!$B$4*(1+'Step 1  Fixed Inputs'!$B$7)/('Step 1  Fixed Inputs'!$B$5-'Step 1  Fixed Inputs'!$B$7)*(1-((1+'Step 1  Fixed Inputs'!$B$7)/(1+'Step 1  Fixed Inputs'!$B$5))^$K1530))</f>
        <v/>
      </c>
      <c r="T1530" s="202" t="str">
        <f>IF(K1530="","",R1530*#REF!)</f>
        <v/>
      </c>
      <c r="U1530" s="202" t="str">
        <f>IF(K1530="","",S1530*#REF!)</f>
        <v/>
      </c>
      <c r="V1530" s="200" t="str">
        <f>IF(K1530="","",R1530*#REF!+S1530*#REF!)</f>
        <v/>
      </c>
      <c r="W1530" s="256" t="str">
        <f t="shared" si="251"/>
        <v/>
      </c>
      <c r="X1530" s="259" t="str">
        <f t="shared" si="252"/>
        <v/>
      </c>
      <c r="Y1530" s="630" t="str">
        <f>IF(W1530="","",W1530*'Step 1  Fixed Inputs'!$B$8)</f>
        <v/>
      </c>
    </row>
    <row r="1531" spans="2:25" hidden="1">
      <c r="B1531" s="227"/>
      <c r="C1531" s="521"/>
      <c r="D1531" s="565"/>
      <c r="E1531" s="543"/>
      <c r="F1531" s="443"/>
      <c r="G1531" s="639"/>
      <c r="H1531" s="533"/>
      <c r="I1531" s="653"/>
      <c r="J1531" s="652"/>
      <c r="K1531" s="441" t="str">
        <f>IF(C1531="","",VLOOKUP(C1531,'Reference 10.0 EULs'!$D$2:$E$120,2,))</f>
        <v/>
      </c>
      <c r="L1531" s="196" t="str">
        <f t="shared" si="253"/>
        <v/>
      </c>
      <c r="M1531" s="198" t="str">
        <f t="shared" si="249"/>
        <v/>
      </c>
      <c r="N1531" s="198"/>
      <c r="O1531" s="198"/>
      <c r="P1531" s="197" t="str">
        <f t="shared" si="254"/>
        <v/>
      </c>
      <c r="Q1531" s="199" t="str">
        <f t="shared" si="250"/>
        <v/>
      </c>
      <c r="R1531" s="200" t="str">
        <f>IF(K1531="","",'Step 1  Fixed Inputs'!$B$3*(1+'Step 1  Fixed Inputs'!$B$7)/('Step 1  Fixed Inputs'!$B$5-'Step 1  Fixed Inputs'!$B$7)*(1-((1+'Step 1  Fixed Inputs'!$B$7)/(1+'Step 1  Fixed Inputs'!$B$5))^$K1531))</f>
        <v/>
      </c>
      <c r="S1531" s="201" t="str">
        <f>IF(K1531="","",'Step 1  Fixed Inputs'!$B$4*(1+'Step 1  Fixed Inputs'!$B$7)/('Step 1  Fixed Inputs'!$B$5-'Step 1  Fixed Inputs'!$B$7)*(1-((1+'Step 1  Fixed Inputs'!$B$7)/(1+'Step 1  Fixed Inputs'!$B$5))^$K1531))</f>
        <v/>
      </c>
      <c r="T1531" s="202" t="str">
        <f>IF(K1531="","",R1531*#REF!)</f>
        <v/>
      </c>
      <c r="U1531" s="202" t="str">
        <f>IF(K1531="","",S1531*#REF!)</f>
        <v/>
      </c>
      <c r="V1531" s="200" t="str">
        <f>IF(K1531="","",R1531*#REF!+S1531*#REF!)</f>
        <v/>
      </c>
      <c r="W1531" s="256" t="str">
        <f t="shared" si="251"/>
        <v/>
      </c>
      <c r="X1531" s="259" t="str">
        <f t="shared" si="252"/>
        <v/>
      </c>
      <c r="Y1531" s="630" t="str">
        <f>IF(W1531="","",W1531*'Step 1  Fixed Inputs'!$B$8)</f>
        <v/>
      </c>
    </row>
    <row r="1532" spans="2:25" hidden="1">
      <c r="B1532" s="227"/>
      <c r="C1532" s="521"/>
      <c r="D1532" s="565"/>
      <c r="E1532" s="543"/>
      <c r="F1532" s="443"/>
      <c r="G1532" s="639"/>
      <c r="H1532" s="533"/>
      <c r="I1532" s="653"/>
      <c r="J1532" s="652"/>
      <c r="K1532" s="441" t="str">
        <f>IF(C1532="","",VLOOKUP(C1532,'Reference 10.0 EULs'!$D$2:$E$120,2,))</f>
        <v/>
      </c>
      <c r="L1532" s="196" t="str">
        <f t="shared" si="253"/>
        <v/>
      </c>
      <c r="M1532" s="198" t="str">
        <f t="shared" si="249"/>
        <v/>
      </c>
      <c r="N1532" s="198"/>
      <c r="O1532" s="198"/>
      <c r="P1532" s="197" t="str">
        <f t="shared" si="254"/>
        <v/>
      </c>
      <c r="Q1532" s="199" t="str">
        <f t="shared" si="250"/>
        <v/>
      </c>
      <c r="R1532" s="200" t="str">
        <f>IF(K1532="","",'Step 1  Fixed Inputs'!$B$3*(1+'Step 1  Fixed Inputs'!$B$7)/('Step 1  Fixed Inputs'!$B$5-'Step 1  Fixed Inputs'!$B$7)*(1-((1+'Step 1  Fixed Inputs'!$B$7)/(1+'Step 1  Fixed Inputs'!$B$5))^$K1532))</f>
        <v/>
      </c>
      <c r="S1532" s="201" t="str">
        <f>IF(K1532="","",'Step 1  Fixed Inputs'!$B$4*(1+'Step 1  Fixed Inputs'!$B$7)/('Step 1  Fixed Inputs'!$B$5-'Step 1  Fixed Inputs'!$B$7)*(1-((1+'Step 1  Fixed Inputs'!$B$7)/(1+'Step 1  Fixed Inputs'!$B$5))^$K1532))</f>
        <v/>
      </c>
      <c r="T1532" s="202" t="str">
        <f>IF(K1532="","",R1532*#REF!)</f>
        <v/>
      </c>
      <c r="U1532" s="202" t="str">
        <f>IF(K1532="","",S1532*#REF!)</f>
        <v/>
      </c>
      <c r="V1532" s="200" t="str">
        <f>IF(K1532="","",R1532*#REF!+S1532*#REF!)</f>
        <v/>
      </c>
      <c r="W1532" s="256" t="str">
        <f t="shared" si="251"/>
        <v/>
      </c>
      <c r="X1532" s="259" t="str">
        <f t="shared" si="252"/>
        <v/>
      </c>
      <c r="Y1532" s="630" t="str">
        <f>IF(W1532="","",W1532*'Step 1  Fixed Inputs'!$B$8)</f>
        <v/>
      </c>
    </row>
    <row r="1533" spans="2:25" hidden="1">
      <c r="B1533" s="227"/>
      <c r="C1533" s="521"/>
      <c r="D1533" s="565"/>
      <c r="E1533" s="543"/>
      <c r="F1533" s="443"/>
      <c r="G1533" s="639"/>
      <c r="H1533" s="533"/>
      <c r="I1533" s="653"/>
      <c r="J1533" s="652"/>
      <c r="K1533" s="441" t="str">
        <f>IF(C1533="","",VLOOKUP(C1533,'Reference 10.0 EULs'!$D$2:$E$120,2,))</f>
        <v/>
      </c>
      <c r="L1533" s="196" t="str">
        <f t="shared" si="253"/>
        <v/>
      </c>
      <c r="M1533" s="198" t="str">
        <f t="shared" si="249"/>
        <v/>
      </c>
      <c r="N1533" s="198"/>
      <c r="O1533" s="198"/>
      <c r="P1533" s="197" t="str">
        <f t="shared" si="254"/>
        <v/>
      </c>
      <c r="Q1533" s="199" t="str">
        <f t="shared" si="250"/>
        <v/>
      </c>
      <c r="R1533" s="200" t="str">
        <f>IF(K1533="","",'Step 1  Fixed Inputs'!$B$3*(1+'Step 1  Fixed Inputs'!$B$7)/('Step 1  Fixed Inputs'!$B$5-'Step 1  Fixed Inputs'!$B$7)*(1-((1+'Step 1  Fixed Inputs'!$B$7)/(1+'Step 1  Fixed Inputs'!$B$5))^$K1533))</f>
        <v/>
      </c>
      <c r="S1533" s="201" t="str">
        <f>IF(K1533="","",'Step 1  Fixed Inputs'!$B$4*(1+'Step 1  Fixed Inputs'!$B$7)/('Step 1  Fixed Inputs'!$B$5-'Step 1  Fixed Inputs'!$B$7)*(1-((1+'Step 1  Fixed Inputs'!$B$7)/(1+'Step 1  Fixed Inputs'!$B$5))^$K1533))</f>
        <v/>
      </c>
      <c r="T1533" s="202" t="str">
        <f>IF(K1533="","",R1533*#REF!)</f>
        <v/>
      </c>
      <c r="U1533" s="202" t="str">
        <f>IF(K1533="","",S1533*#REF!)</f>
        <v/>
      </c>
      <c r="V1533" s="200" t="str">
        <f>IF(K1533="","",R1533*#REF!+S1533*#REF!)</f>
        <v/>
      </c>
      <c r="W1533" s="256" t="str">
        <f t="shared" si="251"/>
        <v/>
      </c>
      <c r="X1533" s="259" t="str">
        <f t="shared" si="252"/>
        <v/>
      </c>
      <c r="Y1533" s="630" t="str">
        <f>IF(W1533="","",W1533*'Step 1  Fixed Inputs'!$B$8)</f>
        <v/>
      </c>
    </row>
    <row r="1534" spans="2:25" hidden="1">
      <c r="B1534" s="230"/>
      <c r="C1534" s="521"/>
      <c r="D1534" s="565"/>
      <c r="E1534" s="543"/>
      <c r="F1534" s="443"/>
      <c r="G1534" s="639"/>
      <c r="H1534" s="533"/>
      <c r="I1534" s="653"/>
      <c r="J1534" s="652"/>
      <c r="K1534" s="441" t="str">
        <f>IF(C1534="","",VLOOKUP(C1534,'Reference 10.0 EULs'!$D$2:$E$120,2,))</f>
        <v/>
      </c>
      <c r="L1534" s="196" t="str">
        <f t="shared" si="253"/>
        <v/>
      </c>
      <c r="M1534" s="198" t="str">
        <f t="shared" si="249"/>
        <v/>
      </c>
      <c r="N1534" s="198"/>
      <c r="O1534" s="198"/>
      <c r="P1534" s="197" t="str">
        <f t="shared" si="254"/>
        <v/>
      </c>
      <c r="Q1534" s="199" t="str">
        <f t="shared" si="250"/>
        <v/>
      </c>
      <c r="R1534" s="200" t="str">
        <f>IF(K1534="","",'Step 1  Fixed Inputs'!$B$3*(1+'Step 1  Fixed Inputs'!$B$7)/('Step 1  Fixed Inputs'!$B$5-'Step 1  Fixed Inputs'!$B$7)*(1-((1+'Step 1  Fixed Inputs'!$B$7)/(1+'Step 1  Fixed Inputs'!$B$5))^$K1534))</f>
        <v/>
      </c>
      <c r="S1534" s="201" t="str">
        <f>IF(K1534="","",'Step 1  Fixed Inputs'!$B$4*(1+'Step 1  Fixed Inputs'!$B$7)/('Step 1  Fixed Inputs'!$B$5-'Step 1  Fixed Inputs'!$B$7)*(1-((1+'Step 1  Fixed Inputs'!$B$7)/(1+'Step 1  Fixed Inputs'!$B$5))^$K1534))</f>
        <v/>
      </c>
      <c r="T1534" s="202" t="str">
        <f>IF(K1534="","",R1534*#REF!)</f>
        <v/>
      </c>
      <c r="U1534" s="202" t="str">
        <f>IF(K1534="","",S1534*#REF!)</f>
        <v/>
      </c>
      <c r="V1534" s="200" t="str">
        <f>IF(K1534="","",R1534*#REF!+S1534*#REF!)</f>
        <v/>
      </c>
      <c r="W1534" s="256" t="str">
        <f t="shared" si="251"/>
        <v/>
      </c>
      <c r="X1534" s="259" t="str">
        <f t="shared" si="252"/>
        <v/>
      </c>
      <c r="Y1534" s="630" t="str">
        <f>IF(W1534="","",W1534*'Step 1  Fixed Inputs'!$B$8)</f>
        <v/>
      </c>
    </row>
    <row r="1535" spans="2:25" hidden="1">
      <c r="B1535" s="231"/>
      <c r="C1535" s="521"/>
      <c r="D1535" s="565"/>
      <c r="E1535" s="543"/>
      <c r="F1535" s="443"/>
      <c r="G1535" s="639"/>
      <c r="H1535" s="533"/>
      <c r="I1535" s="653"/>
      <c r="J1535" s="652"/>
      <c r="K1535" s="441" t="str">
        <f>IF(C1535="","",VLOOKUP(C1535,'Reference 10.0 EULs'!$D$2:$E$120,2,))</f>
        <v/>
      </c>
      <c r="L1535" s="196" t="str">
        <f t="shared" si="253"/>
        <v/>
      </c>
      <c r="M1535" s="198" t="str">
        <f t="shared" si="249"/>
        <v/>
      </c>
      <c r="N1535" s="198"/>
      <c r="O1535" s="198"/>
      <c r="P1535" s="197" t="str">
        <f t="shared" si="254"/>
        <v/>
      </c>
      <c r="Q1535" s="199" t="str">
        <f t="shared" si="250"/>
        <v/>
      </c>
      <c r="R1535" s="200" t="str">
        <f>IF(K1535="","",'Step 1  Fixed Inputs'!$B$3*(1+'Step 1  Fixed Inputs'!$B$7)/('Step 1  Fixed Inputs'!$B$5-'Step 1  Fixed Inputs'!$B$7)*(1-((1+'Step 1  Fixed Inputs'!$B$7)/(1+'Step 1  Fixed Inputs'!$B$5))^$K1535))</f>
        <v/>
      </c>
      <c r="S1535" s="201" t="str">
        <f>IF(K1535="","",'Step 1  Fixed Inputs'!$B$4*(1+'Step 1  Fixed Inputs'!$B$7)/('Step 1  Fixed Inputs'!$B$5-'Step 1  Fixed Inputs'!$B$7)*(1-((1+'Step 1  Fixed Inputs'!$B$7)/(1+'Step 1  Fixed Inputs'!$B$5))^$K1535))</f>
        <v/>
      </c>
      <c r="T1535" s="202" t="str">
        <f>IF(K1535="","",R1535*#REF!)</f>
        <v/>
      </c>
      <c r="U1535" s="202" t="str">
        <f>IF(K1535="","",S1535*#REF!)</f>
        <v/>
      </c>
      <c r="V1535" s="200" t="str">
        <f>IF(K1535="","",R1535*#REF!+S1535*#REF!)</f>
        <v/>
      </c>
      <c r="W1535" s="256" t="str">
        <f t="shared" si="251"/>
        <v/>
      </c>
      <c r="X1535" s="259" t="str">
        <f t="shared" si="252"/>
        <v/>
      </c>
      <c r="Y1535" s="630" t="str">
        <f>IF(W1535="","",W1535*'Step 1  Fixed Inputs'!$B$8)</f>
        <v/>
      </c>
    </row>
    <row r="1536" spans="2:25" hidden="1">
      <c r="B1536" s="227"/>
      <c r="C1536" s="521"/>
      <c r="D1536" s="565"/>
      <c r="E1536" s="543"/>
      <c r="F1536" s="443"/>
      <c r="G1536" s="639"/>
      <c r="H1536" s="533"/>
      <c r="I1536" s="653"/>
      <c r="J1536" s="652"/>
      <c r="K1536" s="441" t="str">
        <f>IF(C1536="","",VLOOKUP(C1536,'Reference 10.0 EULs'!$D$2:$E$120,2,))</f>
        <v/>
      </c>
      <c r="L1536" s="196" t="str">
        <f t="shared" si="253"/>
        <v/>
      </c>
      <c r="M1536" s="198" t="str">
        <f t="shared" si="249"/>
        <v/>
      </c>
      <c r="N1536" s="198"/>
      <c r="O1536" s="198"/>
      <c r="P1536" s="197" t="str">
        <f t="shared" si="254"/>
        <v/>
      </c>
      <c r="Q1536" s="199" t="str">
        <f t="shared" si="250"/>
        <v/>
      </c>
      <c r="R1536" s="200" t="str">
        <f>IF(K1536="","",'Step 1  Fixed Inputs'!$B$3*(1+'Step 1  Fixed Inputs'!$B$7)/('Step 1  Fixed Inputs'!$B$5-'Step 1  Fixed Inputs'!$B$7)*(1-((1+'Step 1  Fixed Inputs'!$B$7)/(1+'Step 1  Fixed Inputs'!$B$5))^$K1536))</f>
        <v/>
      </c>
      <c r="S1536" s="201" t="str">
        <f>IF(K1536="","",'Step 1  Fixed Inputs'!$B$4*(1+'Step 1  Fixed Inputs'!$B$7)/('Step 1  Fixed Inputs'!$B$5-'Step 1  Fixed Inputs'!$B$7)*(1-((1+'Step 1  Fixed Inputs'!$B$7)/(1+'Step 1  Fixed Inputs'!$B$5))^$K1536))</f>
        <v/>
      </c>
      <c r="T1536" s="202" t="str">
        <f>IF(K1536="","",R1536*#REF!)</f>
        <v/>
      </c>
      <c r="U1536" s="202" t="str">
        <f>IF(K1536="","",S1536*#REF!)</f>
        <v/>
      </c>
      <c r="V1536" s="200" t="str">
        <f>IF(K1536="","",R1536*#REF!+S1536*#REF!)</f>
        <v/>
      </c>
      <c r="W1536" s="256" t="str">
        <f t="shared" si="251"/>
        <v/>
      </c>
      <c r="X1536" s="259" t="str">
        <f t="shared" si="252"/>
        <v/>
      </c>
      <c r="Y1536" s="630" t="str">
        <f>IF(W1536="","",W1536*'Step 1  Fixed Inputs'!$B$8)</f>
        <v/>
      </c>
    </row>
    <row r="1537" spans="1:25" hidden="1">
      <c r="A1537" s="393"/>
      <c r="B1537" s="227"/>
      <c r="C1537" s="521"/>
      <c r="D1537" s="565"/>
      <c r="E1537" s="543"/>
      <c r="F1537" s="443"/>
      <c r="G1537" s="639"/>
      <c r="H1537" s="533"/>
      <c r="I1537" s="653"/>
      <c r="J1537" s="652"/>
      <c r="K1537" s="441" t="str">
        <f>IF(C1537="","",VLOOKUP(C1537,'Reference 10.0 EULs'!$D$2:$E$120,2,))</f>
        <v/>
      </c>
      <c r="L1537" s="196" t="str">
        <f t="shared" si="253"/>
        <v/>
      </c>
      <c r="M1537" s="198" t="str">
        <f t="shared" si="249"/>
        <v/>
      </c>
      <c r="N1537" s="198"/>
      <c r="O1537" s="198"/>
      <c r="P1537" s="197" t="str">
        <f t="shared" si="254"/>
        <v/>
      </c>
      <c r="Q1537" s="199" t="str">
        <f t="shared" si="250"/>
        <v/>
      </c>
      <c r="R1537" s="200" t="str">
        <f>IF(K1537="","",'Step 1  Fixed Inputs'!$B$3*(1+'Step 1  Fixed Inputs'!$B$7)/('Step 1  Fixed Inputs'!$B$5-'Step 1  Fixed Inputs'!$B$7)*(1-((1+'Step 1  Fixed Inputs'!$B$7)/(1+'Step 1  Fixed Inputs'!$B$5))^$K1537))</f>
        <v/>
      </c>
      <c r="S1537" s="201" t="str">
        <f>IF(K1537="","",'Step 1  Fixed Inputs'!$B$4*(1+'Step 1  Fixed Inputs'!$B$7)/('Step 1  Fixed Inputs'!$B$5-'Step 1  Fixed Inputs'!$B$7)*(1-((1+'Step 1  Fixed Inputs'!$B$7)/(1+'Step 1  Fixed Inputs'!$B$5))^$K1537))</f>
        <v/>
      </c>
      <c r="T1537" s="202" t="str">
        <f>IF(K1537="","",R1537*#REF!)</f>
        <v/>
      </c>
      <c r="U1537" s="202" t="str">
        <f>IF(K1537="","",S1537*#REF!)</f>
        <v/>
      </c>
      <c r="V1537" s="200" t="str">
        <f>IF(K1537="","",R1537*#REF!+S1537*#REF!)</f>
        <v/>
      </c>
      <c r="W1537" s="256" t="str">
        <f t="shared" si="251"/>
        <v/>
      </c>
      <c r="X1537" s="259" t="str">
        <f t="shared" si="252"/>
        <v/>
      </c>
      <c r="Y1537" s="630" t="str">
        <f>IF(W1537="","",W1537*'Step 1  Fixed Inputs'!$B$8)</f>
        <v/>
      </c>
    </row>
    <row r="1538" spans="1:25" hidden="1">
      <c r="A1538" s="393"/>
      <c r="B1538" s="227"/>
      <c r="C1538" s="521"/>
      <c r="D1538" s="565"/>
      <c r="E1538" s="543"/>
      <c r="F1538" s="443"/>
      <c r="G1538" s="639"/>
      <c r="H1538" s="533"/>
      <c r="I1538" s="653"/>
      <c r="J1538" s="652"/>
      <c r="K1538" s="441" t="str">
        <f>IF(C1538="","",VLOOKUP(C1538,'Reference 10.0 EULs'!$D$2:$E$120,2,))</f>
        <v/>
      </c>
      <c r="L1538" s="196" t="str">
        <f t="shared" si="253"/>
        <v/>
      </c>
      <c r="M1538" s="198" t="str">
        <f t="shared" si="249"/>
        <v/>
      </c>
      <c r="N1538" s="198"/>
      <c r="O1538" s="198"/>
      <c r="P1538" s="197" t="str">
        <f t="shared" si="254"/>
        <v/>
      </c>
      <c r="Q1538" s="199" t="str">
        <f t="shared" si="250"/>
        <v/>
      </c>
      <c r="R1538" s="200" t="str">
        <f>IF(K1538="","",'Step 1  Fixed Inputs'!$B$3*(1+'Step 1  Fixed Inputs'!$B$7)/('Step 1  Fixed Inputs'!$B$5-'Step 1  Fixed Inputs'!$B$7)*(1-((1+'Step 1  Fixed Inputs'!$B$7)/(1+'Step 1  Fixed Inputs'!$B$5))^$K1538))</f>
        <v/>
      </c>
      <c r="S1538" s="201" t="str">
        <f>IF(K1538="","",'Step 1  Fixed Inputs'!$B$4*(1+'Step 1  Fixed Inputs'!$B$7)/('Step 1  Fixed Inputs'!$B$5-'Step 1  Fixed Inputs'!$B$7)*(1-((1+'Step 1  Fixed Inputs'!$B$7)/(1+'Step 1  Fixed Inputs'!$B$5))^$K1538))</f>
        <v/>
      </c>
      <c r="T1538" s="202" t="str">
        <f>IF(K1538="","",R1538*#REF!)</f>
        <v/>
      </c>
      <c r="U1538" s="202" t="str">
        <f>IF(K1538="","",S1538*#REF!)</f>
        <v/>
      </c>
      <c r="V1538" s="200" t="str">
        <f>IF(K1538="","",R1538*#REF!+S1538*#REF!)</f>
        <v/>
      </c>
      <c r="W1538" s="256" t="str">
        <f t="shared" si="251"/>
        <v/>
      </c>
      <c r="X1538" s="259" t="str">
        <f t="shared" si="252"/>
        <v/>
      </c>
      <c r="Y1538" s="630" t="str">
        <f>IF(W1538="","",W1538*'Step 1  Fixed Inputs'!$B$8)</f>
        <v/>
      </c>
    </row>
    <row r="1539" spans="1:25" hidden="1">
      <c r="A1539" s="393"/>
      <c r="B1539" s="227"/>
      <c r="C1539" s="521"/>
      <c r="D1539" s="565"/>
      <c r="E1539" s="543"/>
      <c r="F1539" s="443"/>
      <c r="G1539" s="639"/>
      <c r="H1539" s="533"/>
      <c r="I1539" s="653"/>
      <c r="J1539" s="652"/>
      <c r="K1539" s="441" t="str">
        <f>IF(C1539="","",VLOOKUP(C1539,'Reference 10.0 EULs'!$D$2:$E$120,2,))</f>
        <v/>
      </c>
      <c r="L1539" s="196" t="str">
        <f t="shared" si="253"/>
        <v/>
      </c>
      <c r="M1539" s="198" t="str">
        <f t="shared" si="249"/>
        <v/>
      </c>
      <c r="N1539" s="198"/>
      <c r="O1539" s="198"/>
      <c r="P1539" s="197" t="str">
        <f t="shared" si="254"/>
        <v/>
      </c>
      <c r="Q1539" s="199" t="str">
        <f t="shared" si="250"/>
        <v/>
      </c>
      <c r="R1539" s="200" t="str">
        <f>IF(K1539="","",'Step 1  Fixed Inputs'!$B$3*(1+'Step 1  Fixed Inputs'!$B$7)/('Step 1  Fixed Inputs'!$B$5-'Step 1  Fixed Inputs'!$B$7)*(1-((1+'Step 1  Fixed Inputs'!$B$7)/(1+'Step 1  Fixed Inputs'!$B$5))^$K1539))</f>
        <v/>
      </c>
      <c r="S1539" s="201" t="str">
        <f>IF(K1539="","",'Step 1  Fixed Inputs'!$B$4*(1+'Step 1  Fixed Inputs'!$B$7)/('Step 1  Fixed Inputs'!$B$5-'Step 1  Fixed Inputs'!$B$7)*(1-((1+'Step 1  Fixed Inputs'!$B$7)/(1+'Step 1  Fixed Inputs'!$B$5))^$K1539))</f>
        <v/>
      </c>
      <c r="T1539" s="202" t="str">
        <f>IF(K1539="","",R1539*#REF!)</f>
        <v/>
      </c>
      <c r="U1539" s="202" t="str">
        <f>IF(K1539="","",S1539*#REF!)</f>
        <v/>
      </c>
      <c r="V1539" s="200" t="str">
        <f>IF(K1539="","",R1539*#REF!+S1539*#REF!)</f>
        <v/>
      </c>
      <c r="W1539" s="256" t="str">
        <f t="shared" si="251"/>
        <v/>
      </c>
      <c r="X1539" s="259" t="str">
        <f t="shared" si="252"/>
        <v/>
      </c>
      <c r="Y1539" s="630" t="str">
        <f>IF(W1539="","",W1539*'Step 1  Fixed Inputs'!$B$8)</f>
        <v/>
      </c>
    </row>
    <row r="1540" spans="1:25" hidden="1">
      <c r="A1540" s="393"/>
      <c r="B1540" s="227"/>
      <c r="C1540" s="521"/>
      <c r="D1540" s="565"/>
      <c r="E1540" s="543"/>
      <c r="F1540" s="443"/>
      <c r="G1540" s="639"/>
      <c r="H1540" s="533"/>
      <c r="I1540" s="653"/>
      <c r="J1540" s="652"/>
      <c r="K1540" s="441" t="str">
        <f>IF(C1540="","",VLOOKUP(C1540,'Reference 10.0 EULs'!$D$2:$E$120,2,))</f>
        <v/>
      </c>
      <c r="L1540" s="196" t="str">
        <f t="shared" si="253"/>
        <v/>
      </c>
      <c r="M1540" s="198" t="str">
        <f t="shared" si="249"/>
        <v/>
      </c>
      <c r="N1540" s="198"/>
      <c r="O1540" s="198"/>
      <c r="P1540" s="197" t="str">
        <f t="shared" si="254"/>
        <v/>
      </c>
      <c r="Q1540" s="199" t="str">
        <f t="shared" si="250"/>
        <v/>
      </c>
      <c r="R1540" s="200" t="str">
        <f>IF(K1540="","",'Step 1  Fixed Inputs'!$B$3*(1+'Step 1  Fixed Inputs'!$B$7)/('Step 1  Fixed Inputs'!$B$5-'Step 1  Fixed Inputs'!$B$7)*(1-((1+'Step 1  Fixed Inputs'!$B$7)/(1+'Step 1  Fixed Inputs'!$B$5))^$K1540))</f>
        <v/>
      </c>
      <c r="S1540" s="201" t="str">
        <f>IF(K1540="","",'Step 1  Fixed Inputs'!$B$4*(1+'Step 1  Fixed Inputs'!$B$7)/('Step 1  Fixed Inputs'!$B$5-'Step 1  Fixed Inputs'!$B$7)*(1-((1+'Step 1  Fixed Inputs'!$B$7)/(1+'Step 1  Fixed Inputs'!$B$5))^$K1540))</f>
        <v/>
      </c>
      <c r="T1540" s="202" t="str">
        <f>IF(K1540="","",R1540*#REF!)</f>
        <v/>
      </c>
      <c r="U1540" s="202" t="str">
        <f>IF(K1540="","",S1540*#REF!)</f>
        <v/>
      </c>
      <c r="V1540" s="200" t="str">
        <f>IF(K1540="","",R1540*#REF!+S1540*#REF!)</f>
        <v/>
      </c>
      <c r="W1540" s="256" t="str">
        <f t="shared" si="251"/>
        <v/>
      </c>
      <c r="X1540" s="259" t="str">
        <f t="shared" si="252"/>
        <v/>
      </c>
      <c r="Y1540" s="630" t="str">
        <f>IF(W1540="","",W1540*'Step 1  Fixed Inputs'!$B$8)</f>
        <v/>
      </c>
    </row>
    <row r="1541" spans="1:25" hidden="1">
      <c r="A1541" s="393"/>
      <c r="B1541" s="227"/>
      <c r="C1541" s="521"/>
      <c r="D1541" s="565"/>
      <c r="E1541" s="543"/>
      <c r="F1541" s="443"/>
      <c r="G1541" s="639"/>
      <c r="H1541" s="533"/>
      <c r="I1541" s="653"/>
      <c r="J1541" s="652"/>
      <c r="K1541" s="441" t="str">
        <f>IF(C1541="","",VLOOKUP(C1541,'Reference 10.0 EULs'!$D$2:$E$120,2,))</f>
        <v/>
      </c>
      <c r="L1541" s="196" t="str">
        <f t="shared" si="253"/>
        <v/>
      </c>
      <c r="M1541" s="198" t="str">
        <f t="shared" si="249"/>
        <v/>
      </c>
      <c r="N1541" s="198"/>
      <c r="O1541" s="198"/>
      <c r="P1541" s="197" t="str">
        <f t="shared" si="254"/>
        <v/>
      </c>
      <c r="Q1541" s="199" t="str">
        <f t="shared" si="250"/>
        <v/>
      </c>
      <c r="R1541" s="200" t="str">
        <f>IF(K1541="","",'Step 1  Fixed Inputs'!$B$3*(1+'Step 1  Fixed Inputs'!$B$7)/('Step 1  Fixed Inputs'!$B$5-'Step 1  Fixed Inputs'!$B$7)*(1-((1+'Step 1  Fixed Inputs'!$B$7)/(1+'Step 1  Fixed Inputs'!$B$5))^$K1541))</f>
        <v/>
      </c>
      <c r="S1541" s="201" t="str">
        <f>IF(K1541="","",'Step 1  Fixed Inputs'!$B$4*(1+'Step 1  Fixed Inputs'!$B$7)/('Step 1  Fixed Inputs'!$B$5-'Step 1  Fixed Inputs'!$B$7)*(1-((1+'Step 1  Fixed Inputs'!$B$7)/(1+'Step 1  Fixed Inputs'!$B$5))^$K1541))</f>
        <v/>
      </c>
      <c r="T1541" s="202" t="str">
        <f>IF(K1541="","",R1541*#REF!)</f>
        <v/>
      </c>
      <c r="U1541" s="202" t="str">
        <f>IF(K1541="","",S1541*#REF!)</f>
        <v/>
      </c>
      <c r="V1541" s="200" t="str">
        <f>IF(K1541="","",R1541*#REF!+S1541*#REF!)</f>
        <v/>
      </c>
      <c r="W1541" s="256" t="str">
        <f t="shared" si="251"/>
        <v/>
      </c>
      <c r="X1541" s="259" t="str">
        <f t="shared" si="252"/>
        <v/>
      </c>
      <c r="Y1541" s="630" t="str">
        <f>IF(W1541="","",W1541*'Step 1  Fixed Inputs'!$B$8)</f>
        <v/>
      </c>
    </row>
    <row r="1542" spans="1:25" hidden="1">
      <c r="A1542" s="393"/>
      <c r="B1542" s="227"/>
      <c r="C1542" s="521"/>
      <c r="D1542" s="565"/>
      <c r="E1542" s="543"/>
      <c r="F1542" s="443"/>
      <c r="G1542" s="639"/>
      <c r="H1542" s="533"/>
      <c r="I1542" s="653"/>
      <c r="J1542" s="652"/>
      <c r="K1542" s="441" t="str">
        <f>IF(C1542="","",VLOOKUP(C1542,'Reference 10.0 EULs'!$D$2:$E$120,2,))</f>
        <v/>
      </c>
      <c r="L1542" s="196" t="str">
        <f t="shared" si="253"/>
        <v/>
      </c>
      <c r="M1542" s="198" t="str">
        <f t="shared" si="249"/>
        <v/>
      </c>
      <c r="N1542" s="198"/>
      <c r="O1542" s="198"/>
      <c r="P1542" s="197" t="str">
        <f t="shared" si="254"/>
        <v/>
      </c>
      <c r="Q1542" s="199" t="str">
        <f t="shared" si="250"/>
        <v/>
      </c>
      <c r="R1542" s="200" t="str">
        <f>IF(K1542="","",'Step 1  Fixed Inputs'!$B$3*(1+'Step 1  Fixed Inputs'!$B$7)/('Step 1  Fixed Inputs'!$B$5-'Step 1  Fixed Inputs'!$B$7)*(1-((1+'Step 1  Fixed Inputs'!$B$7)/(1+'Step 1  Fixed Inputs'!$B$5))^$K1542))</f>
        <v/>
      </c>
      <c r="S1542" s="201" t="str">
        <f>IF(K1542="","",'Step 1  Fixed Inputs'!$B$4*(1+'Step 1  Fixed Inputs'!$B$7)/('Step 1  Fixed Inputs'!$B$5-'Step 1  Fixed Inputs'!$B$7)*(1-((1+'Step 1  Fixed Inputs'!$B$7)/(1+'Step 1  Fixed Inputs'!$B$5))^$K1542))</f>
        <v/>
      </c>
      <c r="T1542" s="202" t="str">
        <f>IF(K1542="","",R1542*#REF!)</f>
        <v/>
      </c>
      <c r="U1542" s="202" t="str">
        <f>IF(K1542="","",S1542*#REF!)</f>
        <v/>
      </c>
      <c r="V1542" s="200" t="str">
        <f>IF(K1542="","",R1542*#REF!+S1542*#REF!)</f>
        <v/>
      </c>
      <c r="W1542" s="256" t="str">
        <f t="shared" si="251"/>
        <v/>
      </c>
      <c r="X1542" s="259" t="str">
        <f t="shared" si="252"/>
        <v/>
      </c>
      <c r="Y1542" s="630" t="str">
        <f>IF(W1542="","",W1542*'Step 1  Fixed Inputs'!$B$8)</f>
        <v/>
      </c>
    </row>
    <row r="1543" spans="1:25" hidden="1">
      <c r="A1543" s="393"/>
      <c r="B1543" s="227"/>
      <c r="C1543" s="521"/>
      <c r="D1543" s="565"/>
      <c r="E1543" s="543"/>
      <c r="F1543" s="443"/>
      <c r="G1543" s="639"/>
      <c r="H1543" s="533"/>
      <c r="I1543" s="653"/>
      <c r="J1543" s="652"/>
      <c r="K1543" s="441" t="str">
        <f>IF(C1543="","",VLOOKUP(C1543,'Reference 10.0 EULs'!$D$2:$E$120,2,))</f>
        <v/>
      </c>
      <c r="L1543" s="196" t="str">
        <f t="shared" si="253"/>
        <v/>
      </c>
      <c r="M1543" s="198" t="str">
        <f t="shared" si="249"/>
        <v/>
      </c>
      <c r="N1543" s="198"/>
      <c r="O1543" s="198"/>
      <c r="P1543" s="197" t="str">
        <f t="shared" si="254"/>
        <v/>
      </c>
      <c r="Q1543" s="199" t="str">
        <f t="shared" si="250"/>
        <v/>
      </c>
      <c r="R1543" s="200" t="str">
        <f>IF(K1543="","",'Step 1  Fixed Inputs'!$B$3*(1+'Step 1  Fixed Inputs'!$B$7)/('Step 1  Fixed Inputs'!$B$5-'Step 1  Fixed Inputs'!$B$7)*(1-((1+'Step 1  Fixed Inputs'!$B$7)/(1+'Step 1  Fixed Inputs'!$B$5))^$K1543))</f>
        <v/>
      </c>
      <c r="S1543" s="201" t="str">
        <f>IF(K1543="","",'Step 1  Fixed Inputs'!$B$4*(1+'Step 1  Fixed Inputs'!$B$7)/('Step 1  Fixed Inputs'!$B$5-'Step 1  Fixed Inputs'!$B$7)*(1-((1+'Step 1  Fixed Inputs'!$B$7)/(1+'Step 1  Fixed Inputs'!$B$5))^$K1543))</f>
        <v/>
      </c>
      <c r="T1543" s="202" t="str">
        <f>IF(K1543="","",R1543*#REF!)</f>
        <v/>
      </c>
      <c r="U1543" s="202" t="str">
        <f>IF(K1543="","",S1543*#REF!)</f>
        <v/>
      </c>
      <c r="V1543" s="200" t="str">
        <f>IF(K1543="","",R1543*#REF!+S1543*#REF!)</f>
        <v/>
      </c>
      <c r="W1543" s="256" t="str">
        <f t="shared" si="251"/>
        <v/>
      </c>
      <c r="X1543" s="259" t="str">
        <f t="shared" si="252"/>
        <v/>
      </c>
      <c r="Y1543" s="630" t="str">
        <f>IF(W1543="","",W1543*'Step 1  Fixed Inputs'!$B$8)</f>
        <v/>
      </c>
    </row>
    <row r="1544" spans="1:25" hidden="1">
      <c r="A1544" s="393"/>
      <c r="B1544" s="227"/>
      <c r="C1544" s="521"/>
      <c r="D1544" s="565"/>
      <c r="E1544" s="543"/>
      <c r="F1544" s="443"/>
      <c r="G1544" s="639"/>
      <c r="H1544" s="533"/>
      <c r="I1544" s="653"/>
      <c r="J1544" s="652"/>
      <c r="K1544" s="441" t="str">
        <f>IF(C1544="","",VLOOKUP(C1544,'Reference 10.0 EULs'!$D$2:$E$120,2,))</f>
        <v/>
      </c>
      <c r="L1544" s="196" t="str">
        <f t="shared" si="253"/>
        <v/>
      </c>
      <c r="M1544" s="198" t="str">
        <f t="shared" si="249"/>
        <v/>
      </c>
      <c r="N1544" s="198"/>
      <c r="O1544" s="198"/>
      <c r="P1544" s="197" t="str">
        <f t="shared" si="254"/>
        <v/>
      </c>
      <c r="Q1544" s="199" t="str">
        <f t="shared" si="250"/>
        <v/>
      </c>
      <c r="R1544" s="200" t="str">
        <f>IF(K1544="","",'Step 1  Fixed Inputs'!$B$3*(1+'Step 1  Fixed Inputs'!$B$7)/('Step 1  Fixed Inputs'!$B$5-'Step 1  Fixed Inputs'!$B$7)*(1-((1+'Step 1  Fixed Inputs'!$B$7)/(1+'Step 1  Fixed Inputs'!$B$5))^$K1544))</f>
        <v/>
      </c>
      <c r="S1544" s="201" t="str">
        <f>IF(K1544="","",'Step 1  Fixed Inputs'!$B$4*(1+'Step 1  Fixed Inputs'!$B$7)/('Step 1  Fixed Inputs'!$B$5-'Step 1  Fixed Inputs'!$B$7)*(1-((1+'Step 1  Fixed Inputs'!$B$7)/(1+'Step 1  Fixed Inputs'!$B$5))^$K1544))</f>
        <v/>
      </c>
      <c r="T1544" s="202" t="str">
        <f>IF(K1544="","",R1544*#REF!)</f>
        <v/>
      </c>
      <c r="U1544" s="202" t="str">
        <f>IF(K1544="","",S1544*#REF!)</f>
        <v/>
      </c>
      <c r="V1544" s="200" t="str">
        <f>IF(K1544="","",R1544*#REF!+S1544*#REF!)</f>
        <v/>
      </c>
      <c r="W1544" s="256" t="str">
        <f t="shared" si="251"/>
        <v/>
      </c>
      <c r="X1544" s="259" t="str">
        <f t="shared" si="252"/>
        <v/>
      </c>
      <c r="Y1544" s="630" t="str">
        <f>IF(W1544="","",W1544*'Step 1  Fixed Inputs'!$B$8)</f>
        <v/>
      </c>
    </row>
    <row r="1545" spans="1:25" hidden="1">
      <c r="A1545" s="393"/>
      <c r="B1545" s="227"/>
      <c r="C1545" s="521"/>
      <c r="D1545" s="565"/>
      <c r="E1545" s="543"/>
      <c r="F1545" s="443"/>
      <c r="G1545" s="639"/>
      <c r="H1545" s="533"/>
      <c r="I1545" s="653"/>
      <c r="J1545" s="652"/>
      <c r="K1545" s="441" t="str">
        <f>IF(C1545="","",VLOOKUP(C1545,'Reference 10.0 EULs'!$D$2:$E$120,2,))</f>
        <v/>
      </c>
      <c r="L1545" s="196" t="str">
        <f t="shared" si="253"/>
        <v/>
      </c>
      <c r="M1545" s="198" t="str">
        <f t="shared" si="249"/>
        <v/>
      </c>
      <c r="N1545" s="198"/>
      <c r="O1545" s="198"/>
      <c r="P1545" s="197" t="str">
        <f t="shared" si="254"/>
        <v/>
      </c>
      <c r="Q1545" s="199" t="str">
        <f t="shared" si="250"/>
        <v/>
      </c>
      <c r="R1545" s="200" t="str">
        <f>IF(K1545="","",'Step 1  Fixed Inputs'!$B$3*(1+'Step 1  Fixed Inputs'!$B$7)/('Step 1  Fixed Inputs'!$B$5-'Step 1  Fixed Inputs'!$B$7)*(1-((1+'Step 1  Fixed Inputs'!$B$7)/(1+'Step 1  Fixed Inputs'!$B$5))^$K1545))</f>
        <v/>
      </c>
      <c r="S1545" s="201" t="str">
        <f>IF(K1545="","",'Step 1  Fixed Inputs'!$B$4*(1+'Step 1  Fixed Inputs'!$B$7)/('Step 1  Fixed Inputs'!$B$5-'Step 1  Fixed Inputs'!$B$7)*(1-((1+'Step 1  Fixed Inputs'!$B$7)/(1+'Step 1  Fixed Inputs'!$B$5))^$K1545))</f>
        <v/>
      </c>
      <c r="T1545" s="202" t="str">
        <f>IF(K1545="","",R1545*#REF!)</f>
        <v/>
      </c>
      <c r="U1545" s="202" t="str">
        <f>IF(K1545="","",S1545*#REF!)</f>
        <v/>
      </c>
      <c r="V1545" s="200" t="str">
        <f>IF(K1545="","",R1545*#REF!+S1545*#REF!)</f>
        <v/>
      </c>
      <c r="W1545" s="256" t="str">
        <f t="shared" si="251"/>
        <v/>
      </c>
      <c r="X1545" s="259" t="str">
        <f t="shared" si="252"/>
        <v/>
      </c>
      <c r="Y1545" s="630" t="str">
        <f>IF(W1545="","",W1545*'Step 1  Fixed Inputs'!$B$8)</f>
        <v/>
      </c>
    </row>
    <row r="1546" spans="1:25" hidden="1">
      <c r="A1546" s="393"/>
      <c r="B1546" s="227"/>
      <c r="C1546" s="521"/>
      <c r="D1546" s="565"/>
      <c r="E1546" s="543"/>
      <c r="F1546" s="443"/>
      <c r="G1546" s="639"/>
      <c r="H1546" s="533"/>
      <c r="I1546" s="653"/>
      <c r="J1546" s="652"/>
      <c r="K1546" s="441" t="str">
        <f>IF(C1546="","",VLOOKUP(C1546,'Reference 10.0 EULs'!$D$2:$E$120,2,))</f>
        <v/>
      </c>
      <c r="L1546" s="196" t="str">
        <f t="shared" si="253"/>
        <v/>
      </c>
      <c r="M1546" s="198" t="str">
        <f t="shared" si="249"/>
        <v/>
      </c>
      <c r="N1546" s="198"/>
      <c r="O1546" s="198"/>
      <c r="P1546" s="197" t="str">
        <f t="shared" si="254"/>
        <v/>
      </c>
      <c r="Q1546" s="199" t="str">
        <f t="shared" si="250"/>
        <v/>
      </c>
      <c r="R1546" s="200" t="str">
        <f>IF(K1546="","",'Step 1  Fixed Inputs'!$B$3*(1+'Step 1  Fixed Inputs'!$B$7)/('Step 1  Fixed Inputs'!$B$5-'Step 1  Fixed Inputs'!$B$7)*(1-((1+'Step 1  Fixed Inputs'!$B$7)/(1+'Step 1  Fixed Inputs'!$B$5))^$K1546))</f>
        <v/>
      </c>
      <c r="S1546" s="201" t="str">
        <f>IF(K1546="","",'Step 1  Fixed Inputs'!$B$4*(1+'Step 1  Fixed Inputs'!$B$7)/('Step 1  Fixed Inputs'!$B$5-'Step 1  Fixed Inputs'!$B$7)*(1-((1+'Step 1  Fixed Inputs'!$B$7)/(1+'Step 1  Fixed Inputs'!$B$5))^$K1546))</f>
        <v/>
      </c>
      <c r="T1546" s="202" t="str">
        <f>IF(K1546="","",R1546*#REF!)</f>
        <v/>
      </c>
      <c r="U1546" s="202" t="str">
        <f>IF(K1546="","",S1546*#REF!)</f>
        <v/>
      </c>
      <c r="V1546" s="200" t="str">
        <f>IF(K1546="","",R1546*#REF!+S1546*#REF!)</f>
        <v/>
      </c>
      <c r="W1546" s="256" t="str">
        <f t="shared" si="251"/>
        <v/>
      </c>
      <c r="X1546" s="259" t="str">
        <f t="shared" si="252"/>
        <v/>
      </c>
      <c r="Y1546" s="630" t="str">
        <f>IF(W1546="","",W1546*'Step 1  Fixed Inputs'!$B$8)</f>
        <v/>
      </c>
    </row>
    <row r="1547" spans="1:25" hidden="1">
      <c r="A1547" s="393"/>
      <c r="B1547" s="227"/>
      <c r="C1547" s="521"/>
      <c r="D1547" s="565"/>
      <c r="E1547" s="543"/>
      <c r="F1547" s="443"/>
      <c r="G1547" s="639"/>
      <c r="H1547" s="533"/>
      <c r="I1547" s="653"/>
      <c r="J1547" s="652"/>
      <c r="K1547" s="441" t="str">
        <f>IF(C1547="","",VLOOKUP(C1547,'Reference 10.0 EULs'!$D$2:$E$120,2,))</f>
        <v/>
      </c>
      <c r="L1547" s="196" t="str">
        <f t="shared" si="253"/>
        <v/>
      </c>
      <c r="M1547" s="198" t="str">
        <f t="shared" si="249"/>
        <v/>
      </c>
      <c r="N1547" s="198"/>
      <c r="O1547" s="198"/>
      <c r="P1547" s="197" t="str">
        <f t="shared" si="254"/>
        <v/>
      </c>
      <c r="Q1547" s="199" t="str">
        <f t="shared" si="250"/>
        <v/>
      </c>
      <c r="R1547" s="200" t="str">
        <f>IF(K1547="","",'Step 1  Fixed Inputs'!$B$3*(1+'Step 1  Fixed Inputs'!$B$7)/('Step 1  Fixed Inputs'!$B$5-'Step 1  Fixed Inputs'!$B$7)*(1-((1+'Step 1  Fixed Inputs'!$B$7)/(1+'Step 1  Fixed Inputs'!$B$5))^$K1547))</f>
        <v/>
      </c>
      <c r="S1547" s="201" t="str">
        <f>IF(K1547="","",'Step 1  Fixed Inputs'!$B$4*(1+'Step 1  Fixed Inputs'!$B$7)/('Step 1  Fixed Inputs'!$B$5-'Step 1  Fixed Inputs'!$B$7)*(1-((1+'Step 1  Fixed Inputs'!$B$7)/(1+'Step 1  Fixed Inputs'!$B$5))^$K1547))</f>
        <v/>
      </c>
      <c r="T1547" s="202" t="str">
        <f>IF(K1547="","",R1547*#REF!)</f>
        <v/>
      </c>
      <c r="U1547" s="202" t="str">
        <f>IF(K1547="","",S1547*#REF!)</f>
        <v/>
      </c>
      <c r="V1547" s="200" t="str">
        <f>IF(K1547="","",R1547*#REF!+S1547*#REF!)</f>
        <v/>
      </c>
      <c r="W1547" s="256" t="str">
        <f t="shared" si="251"/>
        <v/>
      </c>
      <c r="X1547" s="259" t="str">
        <f t="shared" si="252"/>
        <v/>
      </c>
      <c r="Y1547" s="630" t="str">
        <f>IF(W1547="","",W1547*'Step 1  Fixed Inputs'!$B$8)</f>
        <v/>
      </c>
    </row>
    <row r="1548" spans="1:25" hidden="1">
      <c r="A1548" s="393"/>
      <c r="B1548" s="227"/>
      <c r="C1548" s="521"/>
      <c r="D1548" s="565"/>
      <c r="E1548" s="543"/>
      <c r="F1548" s="443"/>
      <c r="G1548" s="639"/>
      <c r="H1548" s="533"/>
      <c r="I1548" s="653"/>
      <c r="J1548" s="652"/>
      <c r="K1548" s="441" t="str">
        <f>IF(C1548="","",VLOOKUP(C1548,'Reference 10.0 EULs'!$D$2:$E$120,2,))</f>
        <v/>
      </c>
      <c r="L1548" s="196" t="str">
        <f t="shared" si="253"/>
        <v/>
      </c>
      <c r="M1548" s="198" t="str">
        <f t="shared" si="249"/>
        <v/>
      </c>
      <c r="N1548" s="198"/>
      <c r="O1548" s="198"/>
      <c r="P1548" s="197" t="str">
        <f t="shared" si="254"/>
        <v/>
      </c>
      <c r="Q1548" s="199" t="str">
        <f t="shared" si="250"/>
        <v/>
      </c>
      <c r="R1548" s="200" t="str">
        <f>IF(K1548="","",'Step 1  Fixed Inputs'!$B$3*(1+'Step 1  Fixed Inputs'!$B$7)/('Step 1  Fixed Inputs'!$B$5-'Step 1  Fixed Inputs'!$B$7)*(1-((1+'Step 1  Fixed Inputs'!$B$7)/(1+'Step 1  Fixed Inputs'!$B$5))^$K1548))</f>
        <v/>
      </c>
      <c r="S1548" s="201" t="str">
        <f>IF(K1548="","",'Step 1  Fixed Inputs'!$B$4*(1+'Step 1  Fixed Inputs'!$B$7)/('Step 1  Fixed Inputs'!$B$5-'Step 1  Fixed Inputs'!$B$7)*(1-((1+'Step 1  Fixed Inputs'!$B$7)/(1+'Step 1  Fixed Inputs'!$B$5))^$K1548))</f>
        <v/>
      </c>
      <c r="T1548" s="202" t="str">
        <f>IF(K1548="","",R1548*#REF!)</f>
        <v/>
      </c>
      <c r="U1548" s="202" t="str">
        <f>IF(K1548="","",S1548*#REF!)</f>
        <v/>
      </c>
      <c r="V1548" s="200" t="str">
        <f>IF(K1548="","",R1548*#REF!+S1548*#REF!)</f>
        <v/>
      </c>
      <c r="W1548" s="256" t="str">
        <f t="shared" si="251"/>
        <v/>
      </c>
      <c r="X1548" s="259" t="str">
        <f t="shared" si="252"/>
        <v/>
      </c>
      <c r="Y1548" s="630" t="str">
        <f>IF(W1548="","",W1548*'Step 1  Fixed Inputs'!$B$8)</f>
        <v/>
      </c>
    </row>
    <row r="1549" spans="1:25" ht="16.5" hidden="1" customHeight="1" thickBot="1">
      <c r="A1549" s="393"/>
      <c r="B1549" s="228"/>
      <c r="C1549" s="527"/>
      <c r="D1549" s="566"/>
      <c r="E1549" s="544"/>
      <c r="F1549" s="445"/>
      <c r="G1549" s="640"/>
      <c r="H1549" s="534"/>
      <c r="I1549" s="654"/>
      <c r="J1549" s="655"/>
      <c r="K1549" s="441" t="str">
        <f>IF(C1549="","",VLOOKUP(C1549,'Reference 10.0 EULs'!$D$2:$E$120,2,))</f>
        <v/>
      </c>
      <c r="L1549" s="196" t="str">
        <f t="shared" si="253"/>
        <v/>
      </c>
      <c r="M1549" s="198" t="str">
        <f t="shared" si="249"/>
        <v/>
      </c>
      <c r="N1549" s="198"/>
      <c r="O1549" s="198"/>
      <c r="P1549" s="197" t="str">
        <f t="shared" si="254"/>
        <v/>
      </c>
      <c r="Q1549" s="199" t="str">
        <f t="shared" si="250"/>
        <v/>
      </c>
      <c r="R1549" s="200" t="str">
        <f>IF(K1549="","",'Step 1  Fixed Inputs'!$B$3*(1+'Step 1  Fixed Inputs'!$B$7)/('Step 1  Fixed Inputs'!$B$5-'Step 1  Fixed Inputs'!$B$7)*(1-((1+'Step 1  Fixed Inputs'!$B$7)/(1+'Step 1  Fixed Inputs'!$B$5))^$K1549))</f>
        <v/>
      </c>
      <c r="S1549" s="201" t="str">
        <f>IF(K1549="","",'Step 1  Fixed Inputs'!$B$4*(1+'Step 1  Fixed Inputs'!$B$7)/('Step 1  Fixed Inputs'!$B$5-'Step 1  Fixed Inputs'!$B$7)*(1-((1+'Step 1  Fixed Inputs'!$B$7)/(1+'Step 1  Fixed Inputs'!$B$5))^$K1549))</f>
        <v/>
      </c>
      <c r="T1549" s="202" t="str">
        <f>IF(K1549="","",R1549*#REF!)</f>
        <v/>
      </c>
      <c r="U1549" s="202" t="str">
        <f>IF(K1549="","",S1549*#REF!)</f>
        <v/>
      </c>
      <c r="V1549" s="200" t="str">
        <f>IF(K1549="","",R1549*#REF!+S1549*#REF!)</f>
        <v/>
      </c>
      <c r="W1549" s="256" t="str">
        <f t="shared" si="251"/>
        <v/>
      </c>
      <c r="X1549" s="259" t="str">
        <f t="shared" si="252"/>
        <v/>
      </c>
      <c r="Y1549" s="630" t="str">
        <f>IF(W1549="","",W1549*'Step 1  Fixed Inputs'!$B$8)</f>
        <v/>
      </c>
    </row>
    <row r="1550" spans="1:25" ht="18" hidden="1" thickBot="1">
      <c r="A1550" s="286" t="s">
        <v>173</v>
      </c>
      <c r="B1550" s="229"/>
      <c r="C1550" s="520" t="s">
        <v>102</v>
      </c>
      <c r="D1550" s="568"/>
      <c r="E1550" s="548"/>
      <c r="F1550" s="446"/>
      <c r="G1550" s="641"/>
      <c r="H1550" s="535"/>
      <c r="I1550" s="656"/>
      <c r="J1550" s="636">
        <f>SUM(J1551:J1590)</f>
        <v>0</v>
      </c>
      <c r="K1550" s="438" t="s">
        <v>156</v>
      </c>
      <c r="L1550" s="203" t="str">
        <f>'Step 3  Admin Allocation'!K17</f>
        <v/>
      </c>
      <c r="M1550" s="405">
        <f>SUM(M1551:M1590)</f>
        <v>0</v>
      </c>
      <c r="N1550" s="405"/>
      <c r="O1550" s="405"/>
      <c r="P1550" s="204" t="str">
        <f>'Step 3  Admin Allocation'!O17</f>
        <v/>
      </c>
      <c r="Q1550" s="405">
        <f t="shared" ref="Q1550:W1550" si="255">SUM(Q1551:Q1590)</f>
        <v>0</v>
      </c>
      <c r="R1550" s="405">
        <f t="shared" si="255"/>
        <v>0</v>
      </c>
      <c r="S1550" s="405">
        <f t="shared" si="255"/>
        <v>0</v>
      </c>
      <c r="T1550" s="405">
        <f t="shared" si="255"/>
        <v>0</v>
      </c>
      <c r="U1550" s="405">
        <f t="shared" si="255"/>
        <v>0</v>
      </c>
      <c r="V1550" s="405">
        <f t="shared" si="255"/>
        <v>0</v>
      </c>
      <c r="W1550" s="255">
        <f t="shared" si="255"/>
        <v>0</v>
      </c>
      <c r="X1550" s="258" t="e">
        <f>V1550/Q1550</f>
        <v>#DIV/0!</v>
      </c>
      <c r="Y1550" s="629">
        <f>SUM(Y1551:Y1590)</f>
        <v>0</v>
      </c>
    </row>
    <row r="1551" spans="1:25" hidden="1">
      <c r="A1551" s="393"/>
      <c r="B1551" s="407" t="s">
        <v>104</v>
      </c>
      <c r="C1551" s="526"/>
      <c r="D1551" s="562"/>
      <c r="E1551" s="542"/>
      <c r="F1551" s="442"/>
      <c r="G1551" s="637"/>
      <c r="H1551" s="532"/>
      <c r="I1551" s="647"/>
      <c r="J1551" s="649"/>
      <c r="K1551" s="441" t="str">
        <f>IF(C1551="","",VLOOKUP(C1551,'Reference 10.0 EULs'!$D$2:$E$120,2,))</f>
        <v/>
      </c>
      <c r="L1551" s="196" t="str">
        <f>IF(K1551="","",(J1551/J$1550)*L$1550)</f>
        <v/>
      </c>
      <c r="M1551" s="198" t="str">
        <f t="shared" ref="M1551:M1590" si="256">IF(K1551="","",SUM(J1551,L1551))</f>
        <v/>
      </c>
      <c r="N1551" s="198"/>
      <c r="O1551" s="198"/>
      <c r="P1551" s="197" t="str">
        <f>IF(K1551="","",(J1551/J$1550)*P$1550)</f>
        <v/>
      </c>
      <c r="Q1551" s="199" t="str">
        <f t="shared" ref="Q1551:Q1590" si="257">IF(K1551="","",SUM(J1551,P1551))</f>
        <v/>
      </c>
      <c r="R1551" s="200" t="str">
        <f>IF(K1551="","",'Step 1  Fixed Inputs'!$B$3*(1+'Step 1  Fixed Inputs'!$B$7)/('Step 1  Fixed Inputs'!$B$5-'Step 1  Fixed Inputs'!$B$7)*(1-((1+'Step 1  Fixed Inputs'!$B$7)/(1+'Step 1  Fixed Inputs'!$B$5))^$K1551))</f>
        <v/>
      </c>
      <c r="S1551" s="201" t="str">
        <f>IF(K1551="","",'Step 1  Fixed Inputs'!$B$4*(1+'Step 1  Fixed Inputs'!$B$7)/('Step 1  Fixed Inputs'!$B$5-'Step 1  Fixed Inputs'!$B$7)*(1-((1+'Step 1  Fixed Inputs'!$B$7)/(1+'Step 1  Fixed Inputs'!$B$5))^$K1551))</f>
        <v/>
      </c>
      <c r="T1551" s="202" t="str">
        <f>IF(K1551="","",R1551*#REF!)</f>
        <v/>
      </c>
      <c r="U1551" s="202" t="str">
        <f>IF(K1551="","",S1551*#REF!)</f>
        <v/>
      </c>
      <c r="V1551" s="200" t="str">
        <f>IF(K1551="","",R1551*#REF!+S1551*#REF!)</f>
        <v/>
      </c>
      <c r="W1551" s="256" t="str">
        <f t="shared" ref="W1551:W1590" si="258">IF(K1551="","",V1551-Q1551)</f>
        <v/>
      </c>
      <c r="X1551" s="259" t="str">
        <f t="shared" ref="X1551:X1590" si="259">IF(K1551="","",V1551/Q1551)</f>
        <v/>
      </c>
      <c r="Y1551" s="630" t="str">
        <f>IF(W1551="","",W1551*'Step 1  Fixed Inputs'!$B$8)</f>
        <v/>
      </c>
    </row>
    <row r="1552" spans="1:25" hidden="1">
      <c r="A1552" s="393"/>
      <c r="B1552" s="407"/>
      <c r="C1552" s="526"/>
      <c r="D1552" s="562"/>
      <c r="E1552" s="542"/>
      <c r="F1552" s="442"/>
      <c r="G1552" s="637"/>
      <c r="H1552" s="532"/>
      <c r="I1552" s="647"/>
      <c r="J1552" s="649"/>
      <c r="K1552" s="441" t="str">
        <f>IF(C1552="","",VLOOKUP(C1552,'Reference 10.0 EULs'!$D$2:$E$120,2,))</f>
        <v/>
      </c>
      <c r="L1552" s="196" t="str">
        <f t="shared" ref="L1552:L1590" si="260">IF(K1552="","",(J1552/J$1550)*L$1550)</f>
        <v/>
      </c>
      <c r="M1552" s="198" t="str">
        <f t="shared" si="256"/>
        <v/>
      </c>
      <c r="N1552" s="198"/>
      <c r="O1552" s="198"/>
      <c r="P1552" s="197" t="str">
        <f t="shared" ref="P1552:P1590" si="261">IF(K1552="","",(J1552/J$1550)*P$1550)</f>
        <v/>
      </c>
      <c r="Q1552" s="199" t="str">
        <f t="shared" si="257"/>
        <v/>
      </c>
      <c r="R1552" s="200" t="str">
        <f>IF(K1552="","",'Step 1  Fixed Inputs'!$B$3*(1+'Step 1  Fixed Inputs'!$B$7)/('Step 1  Fixed Inputs'!$B$5-'Step 1  Fixed Inputs'!$B$7)*(1-((1+'Step 1  Fixed Inputs'!$B$7)/(1+'Step 1  Fixed Inputs'!$B$5))^$K1552))</f>
        <v/>
      </c>
      <c r="S1552" s="201" t="str">
        <f>IF(K1552="","",'Step 1  Fixed Inputs'!$B$4*(1+'Step 1  Fixed Inputs'!$B$7)/('Step 1  Fixed Inputs'!$B$5-'Step 1  Fixed Inputs'!$B$7)*(1-((1+'Step 1  Fixed Inputs'!$B$7)/(1+'Step 1  Fixed Inputs'!$B$5))^$K1552))</f>
        <v/>
      </c>
      <c r="T1552" s="202" t="str">
        <f>IF(K1552="","",R1552*#REF!)</f>
        <v/>
      </c>
      <c r="U1552" s="202" t="str">
        <f>IF(K1552="","",S1552*#REF!)</f>
        <v/>
      </c>
      <c r="V1552" s="200" t="str">
        <f>IF(K1552="","",R1552*#REF!+S1552*#REF!)</f>
        <v/>
      </c>
      <c r="W1552" s="256" t="str">
        <f t="shared" si="258"/>
        <v/>
      </c>
      <c r="X1552" s="259" t="str">
        <f t="shared" si="259"/>
        <v/>
      </c>
      <c r="Y1552" s="630" t="str">
        <f>IF(W1552="","",W1552*'Step 1  Fixed Inputs'!$B$8)</f>
        <v/>
      </c>
    </row>
    <row r="1553" spans="2:25" hidden="1">
      <c r="B1553" s="407"/>
      <c r="C1553" s="526"/>
      <c r="D1553" s="562"/>
      <c r="E1553" s="542"/>
      <c r="F1553" s="442"/>
      <c r="G1553" s="637"/>
      <c r="H1553" s="532"/>
      <c r="I1553" s="647"/>
      <c r="J1553" s="649"/>
      <c r="K1553" s="441" t="str">
        <f>IF(C1553="","",VLOOKUP(C1553,'Reference 10.0 EULs'!$D$2:$E$120,2,))</f>
        <v/>
      </c>
      <c r="L1553" s="196" t="str">
        <f t="shared" si="260"/>
        <v/>
      </c>
      <c r="M1553" s="198" t="str">
        <f t="shared" si="256"/>
        <v/>
      </c>
      <c r="N1553" s="198"/>
      <c r="O1553" s="198"/>
      <c r="P1553" s="197" t="str">
        <f t="shared" si="261"/>
        <v/>
      </c>
      <c r="Q1553" s="199" t="str">
        <f t="shared" si="257"/>
        <v/>
      </c>
      <c r="R1553" s="200" t="str">
        <f>IF(K1553="","",'Step 1  Fixed Inputs'!$B$3*(1+'Step 1  Fixed Inputs'!$B$7)/('Step 1  Fixed Inputs'!$B$5-'Step 1  Fixed Inputs'!$B$7)*(1-((1+'Step 1  Fixed Inputs'!$B$7)/(1+'Step 1  Fixed Inputs'!$B$5))^$K1553))</f>
        <v/>
      </c>
      <c r="S1553" s="201" t="str">
        <f>IF(K1553="","",'Step 1  Fixed Inputs'!$B$4*(1+'Step 1  Fixed Inputs'!$B$7)/('Step 1  Fixed Inputs'!$B$5-'Step 1  Fixed Inputs'!$B$7)*(1-((1+'Step 1  Fixed Inputs'!$B$7)/(1+'Step 1  Fixed Inputs'!$B$5))^$K1553))</f>
        <v/>
      </c>
      <c r="T1553" s="202" t="str">
        <f>IF(K1553="","",R1553*#REF!)</f>
        <v/>
      </c>
      <c r="U1553" s="202" t="str">
        <f>IF(K1553="","",S1553*#REF!)</f>
        <v/>
      </c>
      <c r="V1553" s="200" t="str">
        <f>IF(K1553="","",R1553*#REF!+S1553*#REF!)</f>
        <v/>
      </c>
      <c r="W1553" s="256" t="str">
        <f t="shared" si="258"/>
        <v/>
      </c>
      <c r="X1553" s="259" t="str">
        <f t="shared" si="259"/>
        <v/>
      </c>
      <c r="Y1553" s="630" t="str">
        <f>IF(W1553="","",W1553*'Step 1  Fixed Inputs'!$B$8)</f>
        <v/>
      </c>
    </row>
    <row r="1554" spans="2:25" hidden="1">
      <c r="B1554" s="407"/>
      <c r="C1554" s="526"/>
      <c r="D1554" s="562"/>
      <c r="E1554" s="542"/>
      <c r="F1554" s="442"/>
      <c r="G1554" s="637"/>
      <c r="H1554" s="532"/>
      <c r="I1554" s="647"/>
      <c r="J1554" s="649"/>
      <c r="K1554" s="441" t="str">
        <f>IF(C1554="","",VLOOKUP(C1554,'Reference 10.0 EULs'!$D$2:$E$120,2,))</f>
        <v/>
      </c>
      <c r="L1554" s="196" t="str">
        <f t="shared" si="260"/>
        <v/>
      </c>
      <c r="M1554" s="198" t="str">
        <f t="shared" si="256"/>
        <v/>
      </c>
      <c r="N1554" s="198"/>
      <c r="O1554" s="198"/>
      <c r="P1554" s="197" t="str">
        <f t="shared" si="261"/>
        <v/>
      </c>
      <c r="Q1554" s="199" t="str">
        <f t="shared" si="257"/>
        <v/>
      </c>
      <c r="R1554" s="200" t="str">
        <f>IF(K1554="","",'Step 1  Fixed Inputs'!$B$3*(1+'Step 1  Fixed Inputs'!$B$7)/('Step 1  Fixed Inputs'!$B$5-'Step 1  Fixed Inputs'!$B$7)*(1-((1+'Step 1  Fixed Inputs'!$B$7)/(1+'Step 1  Fixed Inputs'!$B$5))^$K1554))</f>
        <v/>
      </c>
      <c r="S1554" s="201" t="str">
        <f>IF(K1554="","",'Step 1  Fixed Inputs'!$B$4*(1+'Step 1  Fixed Inputs'!$B$7)/('Step 1  Fixed Inputs'!$B$5-'Step 1  Fixed Inputs'!$B$7)*(1-((1+'Step 1  Fixed Inputs'!$B$7)/(1+'Step 1  Fixed Inputs'!$B$5))^$K1554))</f>
        <v/>
      </c>
      <c r="T1554" s="202" t="str">
        <f>IF(K1554="","",R1554*#REF!)</f>
        <v/>
      </c>
      <c r="U1554" s="202" t="str">
        <f>IF(K1554="","",S1554*#REF!)</f>
        <v/>
      </c>
      <c r="V1554" s="200" t="str">
        <f>IF(K1554="","",R1554*#REF!+S1554*#REF!)</f>
        <v/>
      </c>
      <c r="W1554" s="256" t="str">
        <f t="shared" si="258"/>
        <v/>
      </c>
      <c r="X1554" s="259" t="str">
        <f t="shared" si="259"/>
        <v/>
      </c>
      <c r="Y1554" s="630" t="str">
        <f>IF(W1554="","",W1554*'Step 1  Fixed Inputs'!$B$8)</f>
        <v/>
      </c>
    </row>
    <row r="1555" spans="2:25" hidden="1">
      <c r="B1555" s="407"/>
      <c r="C1555" s="526"/>
      <c r="D1555" s="562"/>
      <c r="E1555" s="542"/>
      <c r="F1555" s="442"/>
      <c r="G1555" s="637"/>
      <c r="H1555" s="532"/>
      <c r="I1555" s="647"/>
      <c r="J1555" s="649"/>
      <c r="K1555" s="441" t="str">
        <f>IF(C1555="","",VLOOKUP(C1555,'Reference 10.0 EULs'!$D$2:$E$120,2,))</f>
        <v/>
      </c>
      <c r="L1555" s="196" t="str">
        <f t="shared" si="260"/>
        <v/>
      </c>
      <c r="M1555" s="198" t="str">
        <f t="shared" si="256"/>
        <v/>
      </c>
      <c r="N1555" s="198"/>
      <c r="O1555" s="198"/>
      <c r="P1555" s="197" t="str">
        <f t="shared" si="261"/>
        <v/>
      </c>
      <c r="Q1555" s="199" t="str">
        <f t="shared" si="257"/>
        <v/>
      </c>
      <c r="R1555" s="200" t="str">
        <f>IF(K1555="","",'Step 1  Fixed Inputs'!$B$3*(1+'Step 1  Fixed Inputs'!$B$7)/('Step 1  Fixed Inputs'!$B$5-'Step 1  Fixed Inputs'!$B$7)*(1-((1+'Step 1  Fixed Inputs'!$B$7)/(1+'Step 1  Fixed Inputs'!$B$5))^$K1555))</f>
        <v/>
      </c>
      <c r="S1555" s="201" t="str">
        <f>IF(K1555="","",'Step 1  Fixed Inputs'!$B$4*(1+'Step 1  Fixed Inputs'!$B$7)/('Step 1  Fixed Inputs'!$B$5-'Step 1  Fixed Inputs'!$B$7)*(1-((1+'Step 1  Fixed Inputs'!$B$7)/(1+'Step 1  Fixed Inputs'!$B$5))^$K1555))</f>
        <v/>
      </c>
      <c r="T1555" s="202" t="str">
        <f>IF(K1555="","",R1555*#REF!)</f>
        <v/>
      </c>
      <c r="U1555" s="202" t="str">
        <f>IF(K1555="","",S1555*#REF!)</f>
        <v/>
      </c>
      <c r="V1555" s="200" t="str">
        <f>IF(K1555="","",R1555*#REF!+S1555*#REF!)</f>
        <v/>
      </c>
      <c r="W1555" s="256" t="str">
        <f t="shared" si="258"/>
        <v/>
      </c>
      <c r="X1555" s="259" t="str">
        <f t="shared" si="259"/>
        <v/>
      </c>
      <c r="Y1555" s="630" t="str">
        <f>IF(W1555="","",W1555*'Step 1  Fixed Inputs'!$B$8)</f>
        <v/>
      </c>
    </row>
    <row r="1556" spans="2:25" hidden="1">
      <c r="B1556" s="407"/>
      <c r="C1556" s="526"/>
      <c r="D1556" s="562"/>
      <c r="E1556" s="542"/>
      <c r="F1556" s="442"/>
      <c r="G1556" s="637"/>
      <c r="H1556" s="532"/>
      <c r="I1556" s="647"/>
      <c r="J1556" s="649"/>
      <c r="K1556" s="441" t="str">
        <f>IF(C1556="","",VLOOKUP(C1556,'Reference 10.0 EULs'!$D$2:$E$120,2,))</f>
        <v/>
      </c>
      <c r="L1556" s="196" t="str">
        <f t="shared" si="260"/>
        <v/>
      </c>
      <c r="M1556" s="198" t="str">
        <f t="shared" si="256"/>
        <v/>
      </c>
      <c r="N1556" s="198"/>
      <c r="O1556" s="198"/>
      <c r="P1556" s="197" t="str">
        <f t="shared" si="261"/>
        <v/>
      </c>
      <c r="Q1556" s="199" t="str">
        <f t="shared" si="257"/>
        <v/>
      </c>
      <c r="R1556" s="200" t="str">
        <f>IF(K1556="","",'Step 1  Fixed Inputs'!$B$3*(1+'Step 1  Fixed Inputs'!$B$7)/('Step 1  Fixed Inputs'!$B$5-'Step 1  Fixed Inputs'!$B$7)*(1-((1+'Step 1  Fixed Inputs'!$B$7)/(1+'Step 1  Fixed Inputs'!$B$5))^$K1556))</f>
        <v/>
      </c>
      <c r="S1556" s="201" t="str">
        <f>IF(K1556="","",'Step 1  Fixed Inputs'!$B$4*(1+'Step 1  Fixed Inputs'!$B$7)/('Step 1  Fixed Inputs'!$B$5-'Step 1  Fixed Inputs'!$B$7)*(1-((1+'Step 1  Fixed Inputs'!$B$7)/(1+'Step 1  Fixed Inputs'!$B$5))^$K1556))</f>
        <v/>
      </c>
      <c r="T1556" s="202" t="str">
        <f>IF(K1556="","",R1556*#REF!)</f>
        <v/>
      </c>
      <c r="U1556" s="202" t="str">
        <f>IF(K1556="","",S1556*#REF!)</f>
        <v/>
      </c>
      <c r="V1556" s="200" t="str">
        <f>IF(K1556="","",R1556*#REF!+S1556*#REF!)</f>
        <v/>
      </c>
      <c r="W1556" s="256" t="str">
        <f t="shared" si="258"/>
        <v/>
      </c>
      <c r="X1556" s="259" t="str">
        <f t="shared" si="259"/>
        <v/>
      </c>
      <c r="Y1556" s="630" t="str">
        <f>IF(W1556="","",W1556*'Step 1  Fixed Inputs'!$B$8)</f>
        <v/>
      </c>
    </row>
    <row r="1557" spans="2:25" hidden="1">
      <c r="B1557" s="407"/>
      <c r="C1557" s="526"/>
      <c r="D1557" s="562"/>
      <c r="E1557" s="542"/>
      <c r="F1557" s="442"/>
      <c r="G1557" s="637"/>
      <c r="H1557" s="532"/>
      <c r="I1557" s="647"/>
      <c r="J1557" s="649"/>
      <c r="K1557" s="441" t="str">
        <f>IF(C1557="","",VLOOKUP(C1557,'Reference 10.0 EULs'!$D$2:$E$120,2,))</f>
        <v/>
      </c>
      <c r="L1557" s="196" t="str">
        <f t="shared" si="260"/>
        <v/>
      </c>
      <c r="M1557" s="198" t="str">
        <f t="shared" si="256"/>
        <v/>
      </c>
      <c r="N1557" s="198"/>
      <c r="O1557" s="198"/>
      <c r="P1557" s="197" t="str">
        <f t="shared" si="261"/>
        <v/>
      </c>
      <c r="Q1557" s="199" t="str">
        <f t="shared" si="257"/>
        <v/>
      </c>
      <c r="R1557" s="200" t="str">
        <f>IF(K1557="","",'Step 1  Fixed Inputs'!$B$3*(1+'Step 1  Fixed Inputs'!$B$7)/('Step 1  Fixed Inputs'!$B$5-'Step 1  Fixed Inputs'!$B$7)*(1-((1+'Step 1  Fixed Inputs'!$B$7)/(1+'Step 1  Fixed Inputs'!$B$5))^$K1557))</f>
        <v/>
      </c>
      <c r="S1557" s="201" t="str">
        <f>IF(K1557="","",'Step 1  Fixed Inputs'!$B$4*(1+'Step 1  Fixed Inputs'!$B$7)/('Step 1  Fixed Inputs'!$B$5-'Step 1  Fixed Inputs'!$B$7)*(1-((1+'Step 1  Fixed Inputs'!$B$7)/(1+'Step 1  Fixed Inputs'!$B$5))^$K1557))</f>
        <v/>
      </c>
      <c r="T1557" s="202" t="str">
        <f>IF(K1557="","",R1557*#REF!)</f>
        <v/>
      </c>
      <c r="U1557" s="202" t="str">
        <f>IF(K1557="","",S1557*#REF!)</f>
        <v/>
      </c>
      <c r="V1557" s="200" t="str">
        <f>IF(K1557="","",R1557*#REF!+S1557*#REF!)</f>
        <v/>
      </c>
      <c r="W1557" s="256" t="str">
        <f t="shared" si="258"/>
        <v/>
      </c>
      <c r="X1557" s="259" t="str">
        <f t="shared" si="259"/>
        <v/>
      </c>
      <c r="Y1557" s="630" t="str">
        <f>IF(W1557="","",W1557*'Step 1  Fixed Inputs'!$B$8)</f>
        <v/>
      </c>
    </row>
    <row r="1558" spans="2:25" hidden="1">
      <c r="B1558" s="407"/>
      <c r="C1558" s="526"/>
      <c r="D1558" s="562"/>
      <c r="E1558" s="542"/>
      <c r="F1558" s="442"/>
      <c r="G1558" s="637"/>
      <c r="H1558" s="532"/>
      <c r="I1558" s="647"/>
      <c r="J1558" s="649"/>
      <c r="K1558" s="441" t="str">
        <f>IF(C1558="","",VLOOKUP(C1558,'Reference 10.0 EULs'!$D$2:$E$120,2,))</f>
        <v/>
      </c>
      <c r="L1558" s="196" t="str">
        <f t="shared" si="260"/>
        <v/>
      </c>
      <c r="M1558" s="198" t="str">
        <f t="shared" si="256"/>
        <v/>
      </c>
      <c r="N1558" s="198"/>
      <c r="O1558" s="198"/>
      <c r="P1558" s="197" t="str">
        <f t="shared" si="261"/>
        <v/>
      </c>
      <c r="Q1558" s="199" t="str">
        <f t="shared" si="257"/>
        <v/>
      </c>
      <c r="R1558" s="200" t="str">
        <f>IF(K1558="","",'Step 1  Fixed Inputs'!$B$3*(1+'Step 1  Fixed Inputs'!$B$7)/('Step 1  Fixed Inputs'!$B$5-'Step 1  Fixed Inputs'!$B$7)*(1-((1+'Step 1  Fixed Inputs'!$B$7)/(1+'Step 1  Fixed Inputs'!$B$5))^$K1558))</f>
        <v/>
      </c>
      <c r="S1558" s="201" t="str">
        <f>IF(K1558="","",'Step 1  Fixed Inputs'!$B$4*(1+'Step 1  Fixed Inputs'!$B$7)/('Step 1  Fixed Inputs'!$B$5-'Step 1  Fixed Inputs'!$B$7)*(1-((1+'Step 1  Fixed Inputs'!$B$7)/(1+'Step 1  Fixed Inputs'!$B$5))^$K1558))</f>
        <v/>
      </c>
      <c r="T1558" s="202" t="str">
        <f>IF(K1558="","",R1558*#REF!)</f>
        <v/>
      </c>
      <c r="U1558" s="202" t="str">
        <f>IF(K1558="","",S1558*#REF!)</f>
        <v/>
      </c>
      <c r="V1558" s="200" t="str">
        <f>IF(K1558="","",R1558*#REF!+S1558*#REF!)</f>
        <v/>
      </c>
      <c r="W1558" s="256" t="str">
        <f t="shared" si="258"/>
        <v/>
      </c>
      <c r="X1558" s="259" t="str">
        <f t="shared" si="259"/>
        <v/>
      </c>
      <c r="Y1558" s="630" t="str">
        <f>IF(W1558="","",W1558*'Step 1  Fixed Inputs'!$B$8)</f>
        <v/>
      </c>
    </row>
    <row r="1559" spans="2:25" hidden="1">
      <c r="B1559" s="407"/>
      <c r="C1559" s="526"/>
      <c r="D1559" s="562"/>
      <c r="E1559" s="542"/>
      <c r="F1559" s="442"/>
      <c r="G1559" s="637"/>
      <c r="H1559" s="532"/>
      <c r="I1559" s="647"/>
      <c r="J1559" s="649"/>
      <c r="K1559" s="441" t="str">
        <f>IF(C1559="","",VLOOKUP(C1559,'Reference 10.0 EULs'!$D$2:$E$120,2,))</f>
        <v/>
      </c>
      <c r="L1559" s="196" t="str">
        <f t="shared" si="260"/>
        <v/>
      </c>
      <c r="M1559" s="198" t="str">
        <f t="shared" si="256"/>
        <v/>
      </c>
      <c r="N1559" s="198"/>
      <c r="O1559" s="198"/>
      <c r="P1559" s="197" t="str">
        <f t="shared" si="261"/>
        <v/>
      </c>
      <c r="Q1559" s="199" t="str">
        <f t="shared" si="257"/>
        <v/>
      </c>
      <c r="R1559" s="200" t="str">
        <f>IF(K1559="","",'Step 1  Fixed Inputs'!$B$3*(1+'Step 1  Fixed Inputs'!$B$7)/('Step 1  Fixed Inputs'!$B$5-'Step 1  Fixed Inputs'!$B$7)*(1-((1+'Step 1  Fixed Inputs'!$B$7)/(1+'Step 1  Fixed Inputs'!$B$5))^$K1559))</f>
        <v/>
      </c>
      <c r="S1559" s="201" t="str">
        <f>IF(K1559="","",'Step 1  Fixed Inputs'!$B$4*(1+'Step 1  Fixed Inputs'!$B$7)/('Step 1  Fixed Inputs'!$B$5-'Step 1  Fixed Inputs'!$B$7)*(1-((1+'Step 1  Fixed Inputs'!$B$7)/(1+'Step 1  Fixed Inputs'!$B$5))^$K1559))</f>
        <v/>
      </c>
      <c r="T1559" s="202" t="str">
        <f>IF(K1559="","",R1559*#REF!)</f>
        <v/>
      </c>
      <c r="U1559" s="202" t="str">
        <f>IF(K1559="","",S1559*#REF!)</f>
        <v/>
      </c>
      <c r="V1559" s="200" t="str">
        <f>IF(K1559="","",R1559*#REF!+S1559*#REF!)</f>
        <v/>
      </c>
      <c r="W1559" s="256" t="str">
        <f t="shared" si="258"/>
        <v/>
      </c>
      <c r="X1559" s="259" t="str">
        <f t="shared" si="259"/>
        <v/>
      </c>
      <c r="Y1559" s="630" t="str">
        <f>IF(W1559="","",W1559*'Step 1  Fixed Inputs'!$B$8)</f>
        <v/>
      </c>
    </row>
    <row r="1560" spans="2:25" hidden="1">
      <c r="B1560" s="407"/>
      <c r="C1560" s="526"/>
      <c r="D1560" s="562"/>
      <c r="E1560" s="542"/>
      <c r="F1560" s="442"/>
      <c r="G1560" s="637"/>
      <c r="H1560" s="532"/>
      <c r="I1560" s="647"/>
      <c r="J1560" s="649"/>
      <c r="K1560" s="441" t="str">
        <f>IF(C1560="","",VLOOKUP(C1560,'Reference 10.0 EULs'!$D$2:$E$120,2,))</f>
        <v/>
      </c>
      <c r="L1560" s="196" t="str">
        <f t="shared" si="260"/>
        <v/>
      </c>
      <c r="M1560" s="198" t="str">
        <f t="shared" si="256"/>
        <v/>
      </c>
      <c r="N1560" s="198"/>
      <c r="O1560" s="198"/>
      <c r="P1560" s="197" t="str">
        <f t="shared" si="261"/>
        <v/>
      </c>
      <c r="Q1560" s="199" t="str">
        <f t="shared" si="257"/>
        <v/>
      </c>
      <c r="R1560" s="200" t="str">
        <f>IF(K1560="","",'Step 1  Fixed Inputs'!$B$3*(1+'Step 1  Fixed Inputs'!$B$7)/('Step 1  Fixed Inputs'!$B$5-'Step 1  Fixed Inputs'!$B$7)*(1-((1+'Step 1  Fixed Inputs'!$B$7)/(1+'Step 1  Fixed Inputs'!$B$5))^$K1560))</f>
        <v/>
      </c>
      <c r="S1560" s="201" t="str">
        <f>IF(K1560="","",'Step 1  Fixed Inputs'!$B$4*(1+'Step 1  Fixed Inputs'!$B$7)/('Step 1  Fixed Inputs'!$B$5-'Step 1  Fixed Inputs'!$B$7)*(1-((1+'Step 1  Fixed Inputs'!$B$7)/(1+'Step 1  Fixed Inputs'!$B$5))^$K1560))</f>
        <v/>
      </c>
      <c r="T1560" s="202" t="str">
        <f>IF(K1560="","",R1560*#REF!)</f>
        <v/>
      </c>
      <c r="U1560" s="202" t="str">
        <f>IF(K1560="","",S1560*#REF!)</f>
        <v/>
      </c>
      <c r="V1560" s="200" t="str">
        <f>IF(K1560="","",R1560*#REF!+S1560*#REF!)</f>
        <v/>
      </c>
      <c r="W1560" s="256" t="str">
        <f t="shared" si="258"/>
        <v/>
      </c>
      <c r="X1560" s="259" t="str">
        <f t="shared" si="259"/>
        <v/>
      </c>
      <c r="Y1560" s="630" t="str">
        <f>IF(W1560="","",W1560*'Step 1  Fixed Inputs'!$B$8)</f>
        <v/>
      </c>
    </row>
    <row r="1561" spans="2:25" hidden="1">
      <c r="B1561" s="407"/>
      <c r="C1561" s="526"/>
      <c r="D1561" s="562"/>
      <c r="E1561" s="542"/>
      <c r="F1561" s="442"/>
      <c r="G1561" s="637"/>
      <c r="H1561" s="532"/>
      <c r="I1561" s="647"/>
      <c r="J1561" s="649"/>
      <c r="K1561" s="441" t="str">
        <f>IF(C1561="","",VLOOKUP(C1561,'Reference 10.0 EULs'!$D$2:$E$120,2,))</f>
        <v/>
      </c>
      <c r="L1561" s="196" t="str">
        <f t="shared" si="260"/>
        <v/>
      </c>
      <c r="M1561" s="198" t="str">
        <f t="shared" si="256"/>
        <v/>
      </c>
      <c r="N1561" s="198"/>
      <c r="O1561" s="198"/>
      <c r="P1561" s="197" t="str">
        <f t="shared" si="261"/>
        <v/>
      </c>
      <c r="Q1561" s="199" t="str">
        <f t="shared" si="257"/>
        <v/>
      </c>
      <c r="R1561" s="200" t="str">
        <f>IF(K1561="","",'Step 1  Fixed Inputs'!$B$3*(1+'Step 1  Fixed Inputs'!$B$7)/('Step 1  Fixed Inputs'!$B$5-'Step 1  Fixed Inputs'!$B$7)*(1-((1+'Step 1  Fixed Inputs'!$B$7)/(1+'Step 1  Fixed Inputs'!$B$5))^$K1561))</f>
        <v/>
      </c>
      <c r="S1561" s="201" t="str">
        <f>IF(K1561="","",'Step 1  Fixed Inputs'!$B$4*(1+'Step 1  Fixed Inputs'!$B$7)/('Step 1  Fixed Inputs'!$B$5-'Step 1  Fixed Inputs'!$B$7)*(1-((1+'Step 1  Fixed Inputs'!$B$7)/(1+'Step 1  Fixed Inputs'!$B$5))^$K1561))</f>
        <v/>
      </c>
      <c r="T1561" s="202" t="str">
        <f>IF(K1561="","",R1561*#REF!)</f>
        <v/>
      </c>
      <c r="U1561" s="202" t="str">
        <f>IF(K1561="","",S1561*#REF!)</f>
        <v/>
      </c>
      <c r="V1561" s="200" t="str">
        <f>IF(K1561="","",R1561*#REF!+S1561*#REF!)</f>
        <v/>
      </c>
      <c r="W1561" s="256" t="str">
        <f t="shared" si="258"/>
        <v/>
      </c>
      <c r="X1561" s="259" t="str">
        <f t="shared" si="259"/>
        <v/>
      </c>
      <c r="Y1561" s="630" t="str">
        <f>IF(W1561="","",W1561*'Step 1  Fixed Inputs'!$B$8)</f>
        <v/>
      </c>
    </row>
    <row r="1562" spans="2:25" hidden="1">
      <c r="B1562" s="407"/>
      <c r="C1562" s="526"/>
      <c r="D1562" s="562"/>
      <c r="E1562" s="542"/>
      <c r="F1562" s="442"/>
      <c r="G1562" s="637"/>
      <c r="H1562" s="532"/>
      <c r="I1562" s="647"/>
      <c r="J1562" s="649"/>
      <c r="K1562" s="441" t="str">
        <f>IF(C1562="","",VLOOKUP(C1562,'Reference 10.0 EULs'!$D$2:$E$120,2,))</f>
        <v/>
      </c>
      <c r="L1562" s="196" t="str">
        <f t="shared" si="260"/>
        <v/>
      </c>
      <c r="M1562" s="198" t="str">
        <f t="shared" si="256"/>
        <v/>
      </c>
      <c r="N1562" s="198"/>
      <c r="O1562" s="198"/>
      <c r="P1562" s="197" t="str">
        <f t="shared" si="261"/>
        <v/>
      </c>
      <c r="Q1562" s="199" t="str">
        <f t="shared" si="257"/>
        <v/>
      </c>
      <c r="R1562" s="200" t="str">
        <f>IF(K1562="","",'Step 1  Fixed Inputs'!$B$3*(1+'Step 1  Fixed Inputs'!$B$7)/('Step 1  Fixed Inputs'!$B$5-'Step 1  Fixed Inputs'!$B$7)*(1-((1+'Step 1  Fixed Inputs'!$B$7)/(1+'Step 1  Fixed Inputs'!$B$5))^$K1562))</f>
        <v/>
      </c>
      <c r="S1562" s="201" t="str">
        <f>IF(K1562="","",'Step 1  Fixed Inputs'!$B$4*(1+'Step 1  Fixed Inputs'!$B$7)/('Step 1  Fixed Inputs'!$B$5-'Step 1  Fixed Inputs'!$B$7)*(1-((1+'Step 1  Fixed Inputs'!$B$7)/(1+'Step 1  Fixed Inputs'!$B$5))^$K1562))</f>
        <v/>
      </c>
      <c r="T1562" s="202" t="str">
        <f>IF(K1562="","",R1562*#REF!)</f>
        <v/>
      </c>
      <c r="U1562" s="202" t="str">
        <f>IF(K1562="","",S1562*#REF!)</f>
        <v/>
      </c>
      <c r="V1562" s="200" t="str">
        <f>IF(K1562="","",R1562*#REF!+S1562*#REF!)</f>
        <v/>
      </c>
      <c r="W1562" s="256" t="str">
        <f t="shared" si="258"/>
        <v/>
      </c>
      <c r="X1562" s="259" t="str">
        <f t="shared" si="259"/>
        <v/>
      </c>
      <c r="Y1562" s="630" t="str">
        <f>IF(W1562="","",W1562*'Step 1  Fixed Inputs'!$B$8)</f>
        <v/>
      </c>
    </row>
    <row r="1563" spans="2:25" hidden="1">
      <c r="B1563" s="407"/>
      <c r="C1563" s="526"/>
      <c r="D1563" s="562"/>
      <c r="E1563" s="542"/>
      <c r="F1563" s="442"/>
      <c r="G1563" s="637"/>
      <c r="H1563" s="532"/>
      <c r="I1563" s="647"/>
      <c r="J1563" s="649"/>
      <c r="K1563" s="441" t="str">
        <f>IF(C1563="","",VLOOKUP(C1563,'Reference 10.0 EULs'!$D$2:$E$120,2,))</f>
        <v/>
      </c>
      <c r="L1563" s="196" t="str">
        <f t="shared" si="260"/>
        <v/>
      </c>
      <c r="M1563" s="198" t="str">
        <f t="shared" si="256"/>
        <v/>
      </c>
      <c r="N1563" s="198"/>
      <c r="O1563" s="198"/>
      <c r="P1563" s="197" t="str">
        <f t="shared" si="261"/>
        <v/>
      </c>
      <c r="Q1563" s="199" t="str">
        <f t="shared" si="257"/>
        <v/>
      </c>
      <c r="R1563" s="200" t="str">
        <f>IF(K1563="","",'Step 1  Fixed Inputs'!$B$3*(1+'Step 1  Fixed Inputs'!$B$7)/('Step 1  Fixed Inputs'!$B$5-'Step 1  Fixed Inputs'!$B$7)*(1-((1+'Step 1  Fixed Inputs'!$B$7)/(1+'Step 1  Fixed Inputs'!$B$5))^$K1563))</f>
        <v/>
      </c>
      <c r="S1563" s="201" t="str">
        <f>IF(K1563="","",'Step 1  Fixed Inputs'!$B$4*(1+'Step 1  Fixed Inputs'!$B$7)/('Step 1  Fixed Inputs'!$B$5-'Step 1  Fixed Inputs'!$B$7)*(1-((1+'Step 1  Fixed Inputs'!$B$7)/(1+'Step 1  Fixed Inputs'!$B$5))^$K1563))</f>
        <v/>
      </c>
      <c r="T1563" s="202" t="str">
        <f>IF(K1563="","",R1563*#REF!)</f>
        <v/>
      </c>
      <c r="U1563" s="202" t="str">
        <f>IF(K1563="","",S1563*#REF!)</f>
        <v/>
      </c>
      <c r="V1563" s="200" t="str">
        <f>IF(K1563="","",R1563*#REF!+S1563*#REF!)</f>
        <v/>
      </c>
      <c r="W1563" s="256" t="str">
        <f t="shared" si="258"/>
        <v/>
      </c>
      <c r="X1563" s="259" t="str">
        <f t="shared" si="259"/>
        <v/>
      </c>
      <c r="Y1563" s="630" t="str">
        <f>IF(W1563="","",W1563*'Step 1  Fixed Inputs'!$B$8)</f>
        <v/>
      </c>
    </row>
    <row r="1564" spans="2:25" hidden="1">
      <c r="B1564" s="407"/>
      <c r="C1564" s="526"/>
      <c r="D1564" s="562"/>
      <c r="E1564" s="542"/>
      <c r="F1564" s="442"/>
      <c r="G1564" s="637"/>
      <c r="H1564" s="532"/>
      <c r="I1564" s="647"/>
      <c r="J1564" s="649"/>
      <c r="K1564" s="441" t="str">
        <f>IF(C1564="","",VLOOKUP(C1564,'Reference 10.0 EULs'!$D$2:$E$120,2,))</f>
        <v/>
      </c>
      <c r="L1564" s="196" t="str">
        <f t="shared" si="260"/>
        <v/>
      </c>
      <c r="M1564" s="198" t="str">
        <f t="shared" si="256"/>
        <v/>
      </c>
      <c r="N1564" s="198"/>
      <c r="O1564" s="198"/>
      <c r="P1564" s="197" t="str">
        <f t="shared" si="261"/>
        <v/>
      </c>
      <c r="Q1564" s="199" t="str">
        <f t="shared" si="257"/>
        <v/>
      </c>
      <c r="R1564" s="200" t="str">
        <f>IF(K1564="","",'Step 1  Fixed Inputs'!$B$3*(1+'Step 1  Fixed Inputs'!$B$7)/('Step 1  Fixed Inputs'!$B$5-'Step 1  Fixed Inputs'!$B$7)*(1-((1+'Step 1  Fixed Inputs'!$B$7)/(1+'Step 1  Fixed Inputs'!$B$5))^$K1564))</f>
        <v/>
      </c>
      <c r="S1564" s="201" t="str">
        <f>IF(K1564="","",'Step 1  Fixed Inputs'!$B$4*(1+'Step 1  Fixed Inputs'!$B$7)/('Step 1  Fixed Inputs'!$B$5-'Step 1  Fixed Inputs'!$B$7)*(1-((1+'Step 1  Fixed Inputs'!$B$7)/(1+'Step 1  Fixed Inputs'!$B$5))^$K1564))</f>
        <v/>
      </c>
      <c r="T1564" s="202" t="str">
        <f>IF(K1564="","",R1564*#REF!)</f>
        <v/>
      </c>
      <c r="U1564" s="202" t="str">
        <f>IF(K1564="","",S1564*#REF!)</f>
        <v/>
      </c>
      <c r="V1564" s="200" t="str">
        <f>IF(K1564="","",R1564*#REF!+S1564*#REF!)</f>
        <v/>
      </c>
      <c r="W1564" s="256" t="str">
        <f t="shared" si="258"/>
        <v/>
      </c>
      <c r="X1564" s="259" t="str">
        <f t="shared" si="259"/>
        <v/>
      </c>
      <c r="Y1564" s="630" t="str">
        <f>IF(W1564="","",W1564*'Step 1  Fixed Inputs'!$B$8)</f>
        <v/>
      </c>
    </row>
    <row r="1565" spans="2:25" hidden="1">
      <c r="B1565" s="407"/>
      <c r="C1565" s="526"/>
      <c r="D1565" s="562"/>
      <c r="E1565" s="542"/>
      <c r="F1565" s="442"/>
      <c r="G1565" s="637"/>
      <c r="H1565" s="532"/>
      <c r="I1565" s="647"/>
      <c r="J1565" s="649"/>
      <c r="K1565" s="441" t="str">
        <f>IF(C1565="","",VLOOKUP(C1565,'Reference 10.0 EULs'!$D$2:$E$120,2,))</f>
        <v/>
      </c>
      <c r="L1565" s="196" t="str">
        <f t="shared" si="260"/>
        <v/>
      </c>
      <c r="M1565" s="198" t="str">
        <f t="shared" si="256"/>
        <v/>
      </c>
      <c r="N1565" s="198"/>
      <c r="O1565" s="198"/>
      <c r="P1565" s="197" t="str">
        <f t="shared" si="261"/>
        <v/>
      </c>
      <c r="Q1565" s="199" t="str">
        <f t="shared" si="257"/>
        <v/>
      </c>
      <c r="R1565" s="200" t="str">
        <f>IF(K1565="","",'Step 1  Fixed Inputs'!$B$3*(1+'Step 1  Fixed Inputs'!$B$7)/('Step 1  Fixed Inputs'!$B$5-'Step 1  Fixed Inputs'!$B$7)*(1-((1+'Step 1  Fixed Inputs'!$B$7)/(1+'Step 1  Fixed Inputs'!$B$5))^$K1565))</f>
        <v/>
      </c>
      <c r="S1565" s="201" t="str">
        <f>IF(K1565="","",'Step 1  Fixed Inputs'!$B$4*(1+'Step 1  Fixed Inputs'!$B$7)/('Step 1  Fixed Inputs'!$B$5-'Step 1  Fixed Inputs'!$B$7)*(1-((1+'Step 1  Fixed Inputs'!$B$7)/(1+'Step 1  Fixed Inputs'!$B$5))^$K1565))</f>
        <v/>
      </c>
      <c r="T1565" s="202" t="str">
        <f>IF(K1565="","",R1565*#REF!)</f>
        <v/>
      </c>
      <c r="U1565" s="202" t="str">
        <f>IF(K1565="","",S1565*#REF!)</f>
        <v/>
      </c>
      <c r="V1565" s="200" t="str">
        <f>IF(K1565="","",R1565*#REF!+S1565*#REF!)</f>
        <v/>
      </c>
      <c r="W1565" s="256" t="str">
        <f t="shared" si="258"/>
        <v/>
      </c>
      <c r="X1565" s="259" t="str">
        <f t="shared" si="259"/>
        <v/>
      </c>
      <c r="Y1565" s="630" t="str">
        <f>IF(W1565="","",W1565*'Step 1  Fixed Inputs'!$B$8)</f>
        <v/>
      </c>
    </row>
    <row r="1566" spans="2:25" hidden="1">
      <c r="B1566" s="407"/>
      <c r="C1566" s="526"/>
      <c r="D1566" s="562"/>
      <c r="E1566" s="542"/>
      <c r="F1566" s="442"/>
      <c r="G1566" s="637"/>
      <c r="H1566" s="532"/>
      <c r="I1566" s="647"/>
      <c r="J1566" s="649"/>
      <c r="K1566" s="441" t="str">
        <f>IF(C1566="","",VLOOKUP(C1566,'Reference 10.0 EULs'!$D$2:$E$120,2,))</f>
        <v/>
      </c>
      <c r="L1566" s="196" t="str">
        <f t="shared" si="260"/>
        <v/>
      </c>
      <c r="M1566" s="198" t="str">
        <f t="shared" si="256"/>
        <v/>
      </c>
      <c r="N1566" s="198"/>
      <c r="O1566" s="198"/>
      <c r="P1566" s="197" t="str">
        <f t="shared" si="261"/>
        <v/>
      </c>
      <c r="Q1566" s="199" t="str">
        <f t="shared" si="257"/>
        <v/>
      </c>
      <c r="R1566" s="200" t="str">
        <f>IF(K1566="","",'Step 1  Fixed Inputs'!$B$3*(1+'Step 1  Fixed Inputs'!$B$7)/('Step 1  Fixed Inputs'!$B$5-'Step 1  Fixed Inputs'!$B$7)*(1-((1+'Step 1  Fixed Inputs'!$B$7)/(1+'Step 1  Fixed Inputs'!$B$5))^$K1566))</f>
        <v/>
      </c>
      <c r="S1566" s="201" t="str">
        <f>IF(K1566="","",'Step 1  Fixed Inputs'!$B$4*(1+'Step 1  Fixed Inputs'!$B$7)/('Step 1  Fixed Inputs'!$B$5-'Step 1  Fixed Inputs'!$B$7)*(1-((1+'Step 1  Fixed Inputs'!$B$7)/(1+'Step 1  Fixed Inputs'!$B$5))^$K1566))</f>
        <v/>
      </c>
      <c r="T1566" s="202" t="str">
        <f>IF(K1566="","",R1566*#REF!)</f>
        <v/>
      </c>
      <c r="U1566" s="202" t="str">
        <f>IF(K1566="","",S1566*#REF!)</f>
        <v/>
      </c>
      <c r="V1566" s="200" t="str">
        <f>IF(K1566="","",R1566*#REF!+S1566*#REF!)</f>
        <v/>
      </c>
      <c r="W1566" s="256" t="str">
        <f t="shared" si="258"/>
        <v/>
      </c>
      <c r="X1566" s="259" t="str">
        <f t="shared" si="259"/>
        <v/>
      </c>
      <c r="Y1566" s="630" t="str">
        <f>IF(W1566="","",W1566*'Step 1  Fixed Inputs'!$B$8)</f>
        <v/>
      </c>
    </row>
    <row r="1567" spans="2:25" hidden="1">
      <c r="B1567" s="407"/>
      <c r="C1567" s="526"/>
      <c r="D1567" s="562"/>
      <c r="E1567" s="542"/>
      <c r="F1567" s="442"/>
      <c r="G1567" s="637"/>
      <c r="H1567" s="532"/>
      <c r="I1567" s="647"/>
      <c r="J1567" s="649"/>
      <c r="K1567" s="441" t="str">
        <f>IF(C1567="","",VLOOKUP(C1567,'Reference 10.0 EULs'!$D$2:$E$120,2,))</f>
        <v/>
      </c>
      <c r="L1567" s="196" t="str">
        <f t="shared" si="260"/>
        <v/>
      </c>
      <c r="M1567" s="198" t="str">
        <f t="shared" si="256"/>
        <v/>
      </c>
      <c r="N1567" s="198"/>
      <c r="O1567" s="198"/>
      <c r="P1567" s="197" t="str">
        <f t="shared" si="261"/>
        <v/>
      </c>
      <c r="Q1567" s="199" t="str">
        <f t="shared" si="257"/>
        <v/>
      </c>
      <c r="R1567" s="200" t="str">
        <f>IF(K1567="","",'Step 1  Fixed Inputs'!$B$3*(1+'Step 1  Fixed Inputs'!$B$7)/('Step 1  Fixed Inputs'!$B$5-'Step 1  Fixed Inputs'!$B$7)*(1-((1+'Step 1  Fixed Inputs'!$B$7)/(1+'Step 1  Fixed Inputs'!$B$5))^$K1567))</f>
        <v/>
      </c>
      <c r="S1567" s="201" t="str">
        <f>IF(K1567="","",'Step 1  Fixed Inputs'!$B$4*(1+'Step 1  Fixed Inputs'!$B$7)/('Step 1  Fixed Inputs'!$B$5-'Step 1  Fixed Inputs'!$B$7)*(1-((1+'Step 1  Fixed Inputs'!$B$7)/(1+'Step 1  Fixed Inputs'!$B$5))^$K1567))</f>
        <v/>
      </c>
      <c r="T1567" s="202" t="str">
        <f>IF(K1567="","",R1567*#REF!)</f>
        <v/>
      </c>
      <c r="U1567" s="202" t="str">
        <f>IF(K1567="","",S1567*#REF!)</f>
        <v/>
      </c>
      <c r="V1567" s="200" t="str">
        <f>IF(K1567="","",R1567*#REF!+S1567*#REF!)</f>
        <v/>
      </c>
      <c r="W1567" s="256" t="str">
        <f t="shared" si="258"/>
        <v/>
      </c>
      <c r="X1567" s="259" t="str">
        <f t="shared" si="259"/>
        <v/>
      </c>
      <c r="Y1567" s="630" t="str">
        <f>IF(W1567="","",W1567*'Step 1  Fixed Inputs'!$B$8)</f>
        <v/>
      </c>
    </row>
    <row r="1568" spans="2:25" hidden="1">
      <c r="B1568" s="407"/>
      <c r="C1568" s="526"/>
      <c r="D1568" s="562"/>
      <c r="E1568" s="542"/>
      <c r="F1568" s="442"/>
      <c r="G1568" s="637"/>
      <c r="H1568" s="532"/>
      <c r="I1568" s="647"/>
      <c r="J1568" s="649"/>
      <c r="K1568" s="441" t="str">
        <f>IF(C1568="","",VLOOKUP(C1568,'Reference 10.0 EULs'!$D$2:$E$120,2,))</f>
        <v/>
      </c>
      <c r="L1568" s="196" t="str">
        <f t="shared" si="260"/>
        <v/>
      </c>
      <c r="M1568" s="198" t="str">
        <f t="shared" si="256"/>
        <v/>
      </c>
      <c r="N1568" s="198"/>
      <c r="O1568" s="198"/>
      <c r="P1568" s="197" t="str">
        <f t="shared" si="261"/>
        <v/>
      </c>
      <c r="Q1568" s="199" t="str">
        <f t="shared" si="257"/>
        <v/>
      </c>
      <c r="R1568" s="200" t="str">
        <f>IF(K1568="","",'Step 1  Fixed Inputs'!$B$3*(1+'Step 1  Fixed Inputs'!$B$7)/('Step 1  Fixed Inputs'!$B$5-'Step 1  Fixed Inputs'!$B$7)*(1-((1+'Step 1  Fixed Inputs'!$B$7)/(1+'Step 1  Fixed Inputs'!$B$5))^$K1568))</f>
        <v/>
      </c>
      <c r="S1568" s="201" t="str">
        <f>IF(K1568="","",'Step 1  Fixed Inputs'!$B$4*(1+'Step 1  Fixed Inputs'!$B$7)/('Step 1  Fixed Inputs'!$B$5-'Step 1  Fixed Inputs'!$B$7)*(1-((1+'Step 1  Fixed Inputs'!$B$7)/(1+'Step 1  Fixed Inputs'!$B$5))^$K1568))</f>
        <v/>
      </c>
      <c r="T1568" s="202" t="str">
        <f>IF(K1568="","",R1568*#REF!)</f>
        <v/>
      </c>
      <c r="U1568" s="202" t="str">
        <f>IF(K1568="","",S1568*#REF!)</f>
        <v/>
      </c>
      <c r="V1568" s="200" t="str">
        <f>IF(K1568="","",R1568*#REF!+S1568*#REF!)</f>
        <v/>
      </c>
      <c r="W1568" s="256" t="str">
        <f t="shared" si="258"/>
        <v/>
      </c>
      <c r="X1568" s="259" t="str">
        <f t="shared" si="259"/>
        <v/>
      </c>
      <c r="Y1568" s="630" t="str">
        <f>IF(W1568="","",W1568*'Step 1  Fixed Inputs'!$B$8)</f>
        <v/>
      </c>
    </row>
    <row r="1569" spans="2:25" hidden="1">
      <c r="B1569" s="407"/>
      <c r="C1569" s="526"/>
      <c r="D1569" s="562"/>
      <c r="E1569" s="542"/>
      <c r="F1569" s="442"/>
      <c r="G1569" s="637"/>
      <c r="H1569" s="532"/>
      <c r="I1569" s="647"/>
      <c r="J1569" s="649"/>
      <c r="K1569" s="441" t="str">
        <f>IF(C1569="","",VLOOKUP(C1569,'Reference 10.0 EULs'!$D$2:$E$120,2,))</f>
        <v/>
      </c>
      <c r="L1569" s="196" t="str">
        <f t="shared" si="260"/>
        <v/>
      </c>
      <c r="M1569" s="198" t="str">
        <f t="shared" si="256"/>
        <v/>
      </c>
      <c r="N1569" s="198"/>
      <c r="O1569" s="198"/>
      <c r="P1569" s="197" t="str">
        <f t="shared" si="261"/>
        <v/>
      </c>
      <c r="Q1569" s="199" t="str">
        <f t="shared" si="257"/>
        <v/>
      </c>
      <c r="R1569" s="200" t="str">
        <f>IF(K1569="","",'Step 1  Fixed Inputs'!$B$3*(1+'Step 1  Fixed Inputs'!$B$7)/('Step 1  Fixed Inputs'!$B$5-'Step 1  Fixed Inputs'!$B$7)*(1-((1+'Step 1  Fixed Inputs'!$B$7)/(1+'Step 1  Fixed Inputs'!$B$5))^$K1569))</f>
        <v/>
      </c>
      <c r="S1569" s="201" t="str">
        <f>IF(K1569="","",'Step 1  Fixed Inputs'!$B$4*(1+'Step 1  Fixed Inputs'!$B$7)/('Step 1  Fixed Inputs'!$B$5-'Step 1  Fixed Inputs'!$B$7)*(1-((1+'Step 1  Fixed Inputs'!$B$7)/(1+'Step 1  Fixed Inputs'!$B$5))^$K1569))</f>
        <v/>
      </c>
      <c r="T1569" s="202" t="str">
        <f>IF(K1569="","",R1569*#REF!)</f>
        <v/>
      </c>
      <c r="U1569" s="202" t="str">
        <f>IF(K1569="","",S1569*#REF!)</f>
        <v/>
      </c>
      <c r="V1569" s="200" t="str">
        <f>IF(K1569="","",R1569*#REF!+S1569*#REF!)</f>
        <v/>
      </c>
      <c r="W1569" s="256" t="str">
        <f t="shared" si="258"/>
        <v/>
      </c>
      <c r="X1569" s="259" t="str">
        <f t="shared" si="259"/>
        <v/>
      </c>
      <c r="Y1569" s="630" t="str">
        <f>IF(W1569="","",W1569*'Step 1  Fixed Inputs'!$B$8)</f>
        <v/>
      </c>
    </row>
    <row r="1570" spans="2:25" hidden="1">
      <c r="B1570" s="407"/>
      <c r="C1570" s="526"/>
      <c r="D1570" s="562"/>
      <c r="E1570" s="542"/>
      <c r="F1570" s="442"/>
      <c r="G1570" s="637"/>
      <c r="H1570" s="532"/>
      <c r="I1570" s="647"/>
      <c r="J1570" s="649"/>
      <c r="K1570" s="441" t="str">
        <f>IF(C1570="","",VLOOKUP(C1570,'Reference 10.0 EULs'!$D$2:$E$120,2,))</f>
        <v/>
      </c>
      <c r="L1570" s="196" t="str">
        <f t="shared" si="260"/>
        <v/>
      </c>
      <c r="M1570" s="198" t="str">
        <f t="shared" si="256"/>
        <v/>
      </c>
      <c r="N1570" s="198"/>
      <c r="O1570" s="198"/>
      <c r="P1570" s="197" t="str">
        <f t="shared" si="261"/>
        <v/>
      </c>
      <c r="Q1570" s="199" t="str">
        <f t="shared" si="257"/>
        <v/>
      </c>
      <c r="R1570" s="200" t="str">
        <f>IF(K1570="","",'Step 1  Fixed Inputs'!$B$3*(1+'Step 1  Fixed Inputs'!$B$7)/('Step 1  Fixed Inputs'!$B$5-'Step 1  Fixed Inputs'!$B$7)*(1-((1+'Step 1  Fixed Inputs'!$B$7)/(1+'Step 1  Fixed Inputs'!$B$5))^$K1570))</f>
        <v/>
      </c>
      <c r="S1570" s="201" t="str">
        <f>IF(K1570="","",'Step 1  Fixed Inputs'!$B$4*(1+'Step 1  Fixed Inputs'!$B$7)/('Step 1  Fixed Inputs'!$B$5-'Step 1  Fixed Inputs'!$B$7)*(1-((1+'Step 1  Fixed Inputs'!$B$7)/(1+'Step 1  Fixed Inputs'!$B$5))^$K1570))</f>
        <v/>
      </c>
      <c r="T1570" s="202" t="str">
        <f>IF(K1570="","",R1570*#REF!)</f>
        <v/>
      </c>
      <c r="U1570" s="202" t="str">
        <f>IF(K1570="","",S1570*#REF!)</f>
        <v/>
      </c>
      <c r="V1570" s="200" t="str">
        <f>IF(K1570="","",R1570*#REF!+S1570*#REF!)</f>
        <v/>
      </c>
      <c r="W1570" s="256" t="str">
        <f t="shared" si="258"/>
        <v/>
      </c>
      <c r="X1570" s="259" t="str">
        <f t="shared" si="259"/>
        <v/>
      </c>
      <c r="Y1570" s="630" t="str">
        <f>IF(W1570="","",W1570*'Step 1  Fixed Inputs'!$B$8)</f>
        <v/>
      </c>
    </row>
    <row r="1571" spans="2:25" hidden="1">
      <c r="B1571" s="407"/>
      <c r="C1571" s="526"/>
      <c r="D1571" s="562"/>
      <c r="E1571" s="542"/>
      <c r="F1571" s="442"/>
      <c r="G1571" s="637"/>
      <c r="H1571" s="532"/>
      <c r="I1571" s="647"/>
      <c r="J1571" s="649"/>
      <c r="K1571" s="441" t="str">
        <f>IF(C1571="","",VLOOKUP(C1571,'Reference 10.0 EULs'!$D$2:$E$120,2,))</f>
        <v/>
      </c>
      <c r="L1571" s="196" t="str">
        <f t="shared" si="260"/>
        <v/>
      </c>
      <c r="M1571" s="198" t="str">
        <f t="shared" si="256"/>
        <v/>
      </c>
      <c r="N1571" s="198"/>
      <c r="O1571" s="198"/>
      <c r="P1571" s="197" t="str">
        <f t="shared" si="261"/>
        <v/>
      </c>
      <c r="Q1571" s="199" t="str">
        <f t="shared" si="257"/>
        <v/>
      </c>
      <c r="R1571" s="200" t="str">
        <f>IF(K1571="","",'Step 1  Fixed Inputs'!$B$3*(1+'Step 1  Fixed Inputs'!$B$7)/('Step 1  Fixed Inputs'!$B$5-'Step 1  Fixed Inputs'!$B$7)*(1-((1+'Step 1  Fixed Inputs'!$B$7)/(1+'Step 1  Fixed Inputs'!$B$5))^$K1571))</f>
        <v/>
      </c>
      <c r="S1571" s="201" t="str">
        <f>IF(K1571="","",'Step 1  Fixed Inputs'!$B$4*(1+'Step 1  Fixed Inputs'!$B$7)/('Step 1  Fixed Inputs'!$B$5-'Step 1  Fixed Inputs'!$B$7)*(1-((1+'Step 1  Fixed Inputs'!$B$7)/(1+'Step 1  Fixed Inputs'!$B$5))^$K1571))</f>
        <v/>
      </c>
      <c r="T1571" s="202" t="str">
        <f>IF(K1571="","",R1571*#REF!)</f>
        <v/>
      </c>
      <c r="U1571" s="202" t="str">
        <f>IF(K1571="","",S1571*#REF!)</f>
        <v/>
      </c>
      <c r="V1571" s="200" t="str">
        <f>IF(K1571="","",R1571*#REF!+S1571*#REF!)</f>
        <v/>
      </c>
      <c r="W1571" s="256" t="str">
        <f t="shared" si="258"/>
        <v/>
      </c>
      <c r="X1571" s="259" t="str">
        <f t="shared" si="259"/>
        <v/>
      </c>
      <c r="Y1571" s="630" t="str">
        <f>IF(W1571="","",W1571*'Step 1  Fixed Inputs'!$B$8)</f>
        <v/>
      </c>
    </row>
    <row r="1572" spans="2:25" hidden="1">
      <c r="B1572" s="227"/>
      <c r="C1572" s="521"/>
      <c r="D1572" s="565"/>
      <c r="E1572" s="543"/>
      <c r="F1572" s="443"/>
      <c r="G1572" s="639"/>
      <c r="H1572" s="533"/>
      <c r="I1572" s="653"/>
      <c r="J1572" s="652"/>
      <c r="K1572" s="441" t="str">
        <f>IF(C1572="","",VLOOKUP(C1572,'Reference 10.0 EULs'!$D$2:$E$120,2,))</f>
        <v/>
      </c>
      <c r="L1572" s="196" t="str">
        <f t="shared" si="260"/>
        <v/>
      </c>
      <c r="M1572" s="198" t="str">
        <f t="shared" si="256"/>
        <v/>
      </c>
      <c r="N1572" s="198"/>
      <c r="O1572" s="198"/>
      <c r="P1572" s="197" t="str">
        <f t="shared" si="261"/>
        <v/>
      </c>
      <c r="Q1572" s="199" t="str">
        <f t="shared" si="257"/>
        <v/>
      </c>
      <c r="R1572" s="200" t="str">
        <f>IF(K1572="","",'Step 1  Fixed Inputs'!$B$3*(1+'Step 1  Fixed Inputs'!$B$7)/('Step 1  Fixed Inputs'!$B$5-'Step 1  Fixed Inputs'!$B$7)*(1-((1+'Step 1  Fixed Inputs'!$B$7)/(1+'Step 1  Fixed Inputs'!$B$5))^$K1572))</f>
        <v/>
      </c>
      <c r="S1572" s="201" t="str">
        <f>IF(K1572="","",'Step 1  Fixed Inputs'!$B$4*(1+'Step 1  Fixed Inputs'!$B$7)/('Step 1  Fixed Inputs'!$B$5-'Step 1  Fixed Inputs'!$B$7)*(1-((1+'Step 1  Fixed Inputs'!$B$7)/(1+'Step 1  Fixed Inputs'!$B$5))^$K1572))</f>
        <v/>
      </c>
      <c r="T1572" s="202" t="str">
        <f>IF(K1572="","",R1572*#REF!)</f>
        <v/>
      </c>
      <c r="U1572" s="202" t="str">
        <f>IF(K1572="","",S1572*#REF!)</f>
        <v/>
      </c>
      <c r="V1572" s="200" t="str">
        <f>IF(K1572="","",R1572*#REF!+S1572*#REF!)</f>
        <v/>
      </c>
      <c r="W1572" s="256" t="str">
        <f t="shared" si="258"/>
        <v/>
      </c>
      <c r="X1572" s="259" t="str">
        <f t="shared" si="259"/>
        <v/>
      </c>
      <c r="Y1572" s="630" t="str">
        <f>IF(W1572="","",W1572*'Step 1  Fixed Inputs'!$B$8)</f>
        <v/>
      </c>
    </row>
    <row r="1573" spans="2:25" hidden="1">
      <c r="B1573" s="227"/>
      <c r="C1573" s="521"/>
      <c r="D1573" s="565"/>
      <c r="E1573" s="543"/>
      <c r="F1573" s="443"/>
      <c r="G1573" s="639"/>
      <c r="H1573" s="533"/>
      <c r="I1573" s="653"/>
      <c r="J1573" s="652"/>
      <c r="K1573" s="441" t="str">
        <f>IF(C1573="","",VLOOKUP(C1573,'Reference 10.0 EULs'!$D$2:$E$120,2,))</f>
        <v/>
      </c>
      <c r="L1573" s="196" t="str">
        <f t="shared" si="260"/>
        <v/>
      </c>
      <c r="M1573" s="198" t="str">
        <f t="shared" si="256"/>
        <v/>
      </c>
      <c r="N1573" s="198"/>
      <c r="O1573" s="198"/>
      <c r="P1573" s="197" t="str">
        <f t="shared" si="261"/>
        <v/>
      </c>
      <c r="Q1573" s="199" t="str">
        <f t="shared" si="257"/>
        <v/>
      </c>
      <c r="R1573" s="200" t="str">
        <f>IF(K1573="","",'Step 1  Fixed Inputs'!$B$3*(1+'Step 1  Fixed Inputs'!$B$7)/('Step 1  Fixed Inputs'!$B$5-'Step 1  Fixed Inputs'!$B$7)*(1-((1+'Step 1  Fixed Inputs'!$B$7)/(1+'Step 1  Fixed Inputs'!$B$5))^$K1573))</f>
        <v/>
      </c>
      <c r="S1573" s="201" t="str">
        <f>IF(K1573="","",'Step 1  Fixed Inputs'!$B$4*(1+'Step 1  Fixed Inputs'!$B$7)/('Step 1  Fixed Inputs'!$B$5-'Step 1  Fixed Inputs'!$B$7)*(1-((1+'Step 1  Fixed Inputs'!$B$7)/(1+'Step 1  Fixed Inputs'!$B$5))^$K1573))</f>
        <v/>
      </c>
      <c r="T1573" s="202" t="str">
        <f>IF(K1573="","",R1573*#REF!)</f>
        <v/>
      </c>
      <c r="U1573" s="202" t="str">
        <f>IF(K1573="","",S1573*#REF!)</f>
        <v/>
      </c>
      <c r="V1573" s="200" t="str">
        <f>IF(K1573="","",R1573*#REF!+S1573*#REF!)</f>
        <v/>
      </c>
      <c r="W1573" s="256" t="str">
        <f t="shared" si="258"/>
        <v/>
      </c>
      <c r="X1573" s="259" t="str">
        <f t="shared" si="259"/>
        <v/>
      </c>
      <c r="Y1573" s="630" t="str">
        <f>IF(W1573="","",W1573*'Step 1  Fixed Inputs'!$B$8)</f>
        <v/>
      </c>
    </row>
    <row r="1574" spans="2:25" hidden="1">
      <c r="B1574" s="227"/>
      <c r="C1574" s="521"/>
      <c r="D1574" s="565"/>
      <c r="E1574" s="543"/>
      <c r="F1574" s="443"/>
      <c r="G1574" s="639"/>
      <c r="H1574" s="533"/>
      <c r="I1574" s="653"/>
      <c r="J1574" s="652"/>
      <c r="K1574" s="441" t="str">
        <f>IF(C1574="","",VLOOKUP(C1574,'Reference 10.0 EULs'!$D$2:$E$120,2,))</f>
        <v/>
      </c>
      <c r="L1574" s="196" t="str">
        <f t="shared" si="260"/>
        <v/>
      </c>
      <c r="M1574" s="198" t="str">
        <f t="shared" si="256"/>
        <v/>
      </c>
      <c r="N1574" s="198"/>
      <c r="O1574" s="198"/>
      <c r="P1574" s="197" t="str">
        <f t="shared" si="261"/>
        <v/>
      </c>
      <c r="Q1574" s="199" t="str">
        <f t="shared" si="257"/>
        <v/>
      </c>
      <c r="R1574" s="200" t="str">
        <f>IF(K1574="","",'Step 1  Fixed Inputs'!$B$3*(1+'Step 1  Fixed Inputs'!$B$7)/('Step 1  Fixed Inputs'!$B$5-'Step 1  Fixed Inputs'!$B$7)*(1-((1+'Step 1  Fixed Inputs'!$B$7)/(1+'Step 1  Fixed Inputs'!$B$5))^$K1574))</f>
        <v/>
      </c>
      <c r="S1574" s="201" t="str">
        <f>IF(K1574="","",'Step 1  Fixed Inputs'!$B$4*(1+'Step 1  Fixed Inputs'!$B$7)/('Step 1  Fixed Inputs'!$B$5-'Step 1  Fixed Inputs'!$B$7)*(1-((1+'Step 1  Fixed Inputs'!$B$7)/(1+'Step 1  Fixed Inputs'!$B$5))^$K1574))</f>
        <v/>
      </c>
      <c r="T1574" s="202" t="str">
        <f>IF(K1574="","",R1574*#REF!)</f>
        <v/>
      </c>
      <c r="U1574" s="202" t="str">
        <f>IF(K1574="","",S1574*#REF!)</f>
        <v/>
      </c>
      <c r="V1574" s="200" t="str">
        <f>IF(K1574="","",R1574*#REF!+S1574*#REF!)</f>
        <v/>
      </c>
      <c r="W1574" s="256" t="str">
        <f t="shared" si="258"/>
        <v/>
      </c>
      <c r="X1574" s="259" t="str">
        <f t="shared" si="259"/>
        <v/>
      </c>
      <c r="Y1574" s="630" t="str">
        <f>IF(W1574="","",W1574*'Step 1  Fixed Inputs'!$B$8)</f>
        <v/>
      </c>
    </row>
    <row r="1575" spans="2:25" hidden="1">
      <c r="B1575" s="230"/>
      <c r="C1575" s="521"/>
      <c r="D1575" s="565"/>
      <c r="E1575" s="543"/>
      <c r="F1575" s="443"/>
      <c r="G1575" s="639"/>
      <c r="H1575" s="533"/>
      <c r="I1575" s="653"/>
      <c r="J1575" s="652"/>
      <c r="K1575" s="441" t="str">
        <f>IF(C1575="","",VLOOKUP(C1575,'Reference 10.0 EULs'!$D$2:$E$120,2,))</f>
        <v/>
      </c>
      <c r="L1575" s="196" t="str">
        <f t="shared" si="260"/>
        <v/>
      </c>
      <c r="M1575" s="198" t="str">
        <f t="shared" si="256"/>
        <v/>
      </c>
      <c r="N1575" s="198"/>
      <c r="O1575" s="198"/>
      <c r="P1575" s="197" t="str">
        <f t="shared" si="261"/>
        <v/>
      </c>
      <c r="Q1575" s="199" t="str">
        <f t="shared" si="257"/>
        <v/>
      </c>
      <c r="R1575" s="200" t="str">
        <f>IF(K1575="","",'Step 1  Fixed Inputs'!$B$3*(1+'Step 1  Fixed Inputs'!$B$7)/('Step 1  Fixed Inputs'!$B$5-'Step 1  Fixed Inputs'!$B$7)*(1-((1+'Step 1  Fixed Inputs'!$B$7)/(1+'Step 1  Fixed Inputs'!$B$5))^$K1575))</f>
        <v/>
      </c>
      <c r="S1575" s="201" t="str">
        <f>IF(K1575="","",'Step 1  Fixed Inputs'!$B$4*(1+'Step 1  Fixed Inputs'!$B$7)/('Step 1  Fixed Inputs'!$B$5-'Step 1  Fixed Inputs'!$B$7)*(1-((1+'Step 1  Fixed Inputs'!$B$7)/(1+'Step 1  Fixed Inputs'!$B$5))^$K1575))</f>
        <v/>
      </c>
      <c r="T1575" s="202" t="str">
        <f>IF(K1575="","",R1575*#REF!)</f>
        <v/>
      </c>
      <c r="U1575" s="202" t="str">
        <f>IF(K1575="","",S1575*#REF!)</f>
        <v/>
      </c>
      <c r="V1575" s="200" t="str">
        <f>IF(K1575="","",R1575*#REF!+S1575*#REF!)</f>
        <v/>
      </c>
      <c r="W1575" s="256" t="str">
        <f t="shared" si="258"/>
        <v/>
      </c>
      <c r="X1575" s="259" t="str">
        <f t="shared" si="259"/>
        <v/>
      </c>
      <c r="Y1575" s="630" t="str">
        <f>IF(W1575="","",W1575*'Step 1  Fixed Inputs'!$B$8)</f>
        <v/>
      </c>
    </row>
    <row r="1576" spans="2:25" hidden="1">
      <c r="B1576" s="231"/>
      <c r="C1576" s="521"/>
      <c r="D1576" s="565"/>
      <c r="E1576" s="543"/>
      <c r="F1576" s="443"/>
      <c r="G1576" s="639"/>
      <c r="H1576" s="533"/>
      <c r="I1576" s="653"/>
      <c r="J1576" s="652"/>
      <c r="K1576" s="441" t="str">
        <f>IF(C1576="","",VLOOKUP(C1576,'Reference 10.0 EULs'!$D$2:$E$120,2,))</f>
        <v/>
      </c>
      <c r="L1576" s="196" t="str">
        <f t="shared" si="260"/>
        <v/>
      </c>
      <c r="M1576" s="198" t="str">
        <f t="shared" si="256"/>
        <v/>
      </c>
      <c r="N1576" s="198"/>
      <c r="O1576" s="198"/>
      <c r="P1576" s="197" t="str">
        <f t="shared" si="261"/>
        <v/>
      </c>
      <c r="Q1576" s="199" t="str">
        <f t="shared" si="257"/>
        <v/>
      </c>
      <c r="R1576" s="200" t="str">
        <f>IF(K1576="","",'Step 1  Fixed Inputs'!$B$3*(1+'Step 1  Fixed Inputs'!$B$7)/('Step 1  Fixed Inputs'!$B$5-'Step 1  Fixed Inputs'!$B$7)*(1-((1+'Step 1  Fixed Inputs'!$B$7)/(1+'Step 1  Fixed Inputs'!$B$5))^$K1576))</f>
        <v/>
      </c>
      <c r="S1576" s="201" t="str">
        <f>IF(K1576="","",'Step 1  Fixed Inputs'!$B$4*(1+'Step 1  Fixed Inputs'!$B$7)/('Step 1  Fixed Inputs'!$B$5-'Step 1  Fixed Inputs'!$B$7)*(1-((1+'Step 1  Fixed Inputs'!$B$7)/(1+'Step 1  Fixed Inputs'!$B$5))^$K1576))</f>
        <v/>
      </c>
      <c r="T1576" s="202" t="str">
        <f>IF(K1576="","",R1576*#REF!)</f>
        <v/>
      </c>
      <c r="U1576" s="202" t="str">
        <f>IF(K1576="","",S1576*#REF!)</f>
        <v/>
      </c>
      <c r="V1576" s="200" t="str">
        <f>IF(K1576="","",R1576*#REF!+S1576*#REF!)</f>
        <v/>
      </c>
      <c r="W1576" s="256" t="str">
        <f t="shared" si="258"/>
        <v/>
      </c>
      <c r="X1576" s="259" t="str">
        <f t="shared" si="259"/>
        <v/>
      </c>
      <c r="Y1576" s="630" t="str">
        <f>IF(W1576="","",W1576*'Step 1  Fixed Inputs'!$B$8)</f>
        <v/>
      </c>
    </row>
    <row r="1577" spans="2:25" hidden="1">
      <c r="B1577" s="227"/>
      <c r="C1577" s="521"/>
      <c r="D1577" s="565"/>
      <c r="E1577" s="543"/>
      <c r="F1577" s="443"/>
      <c r="G1577" s="639"/>
      <c r="H1577" s="533"/>
      <c r="I1577" s="653"/>
      <c r="J1577" s="652"/>
      <c r="K1577" s="441" t="str">
        <f>IF(C1577="","",VLOOKUP(C1577,'Reference 10.0 EULs'!$D$2:$E$120,2,))</f>
        <v/>
      </c>
      <c r="L1577" s="196" t="str">
        <f t="shared" si="260"/>
        <v/>
      </c>
      <c r="M1577" s="198" t="str">
        <f t="shared" si="256"/>
        <v/>
      </c>
      <c r="N1577" s="198"/>
      <c r="O1577" s="198"/>
      <c r="P1577" s="197" t="str">
        <f t="shared" si="261"/>
        <v/>
      </c>
      <c r="Q1577" s="199" t="str">
        <f t="shared" si="257"/>
        <v/>
      </c>
      <c r="R1577" s="200" t="str">
        <f>IF(K1577="","",'Step 1  Fixed Inputs'!$B$3*(1+'Step 1  Fixed Inputs'!$B$7)/('Step 1  Fixed Inputs'!$B$5-'Step 1  Fixed Inputs'!$B$7)*(1-((1+'Step 1  Fixed Inputs'!$B$7)/(1+'Step 1  Fixed Inputs'!$B$5))^$K1577))</f>
        <v/>
      </c>
      <c r="S1577" s="201" t="str">
        <f>IF(K1577="","",'Step 1  Fixed Inputs'!$B$4*(1+'Step 1  Fixed Inputs'!$B$7)/('Step 1  Fixed Inputs'!$B$5-'Step 1  Fixed Inputs'!$B$7)*(1-((1+'Step 1  Fixed Inputs'!$B$7)/(1+'Step 1  Fixed Inputs'!$B$5))^$K1577))</f>
        <v/>
      </c>
      <c r="T1577" s="202" t="str">
        <f>IF(K1577="","",R1577*#REF!)</f>
        <v/>
      </c>
      <c r="U1577" s="202" t="str">
        <f>IF(K1577="","",S1577*#REF!)</f>
        <v/>
      </c>
      <c r="V1577" s="200" t="str">
        <f>IF(K1577="","",R1577*#REF!+S1577*#REF!)</f>
        <v/>
      </c>
      <c r="W1577" s="256" t="str">
        <f t="shared" si="258"/>
        <v/>
      </c>
      <c r="X1577" s="259" t="str">
        <f t="shared" si="259"/>
        <v/>
      </c>
      <c r="Y1577" s="630" t="str">
        <f>IF(W1577="","",W1577*'Step 1  Fixed Inputs'!$B$8)</f>
        <v/>
      </c>
    </row>
    <row r="1578" spans="2:25" hidden="1">
      <c r="B1578" s="227"/>
      <c r="C1578" s="521"/>
      <c r="D1578" s="565"/>
      <c r="E1578" s="543"/>
      <c r="F1578" s="443"/>
      <c r="G1578" s="639"/>
      <c r="H1578" s="533"/>
      <c r="I1578" s="653"/>
      <c r="J1578" s="652"/>
      <c r="K1578" s="441" t="str">
        <f>IF(C1578="","",VLOOKUP(C1578,'Reference 10.0 EULs'!$D$2:$E$120,2,))</f>
        <v/>
      </c>
      <c r="L1578" s="196" t="str">
        <f t="shared" si="260"/>
        <v/>
      </c>
      <c r="M1578" s="198" t="str">
        <f t="shared" si="256"/>
        <v/>
      </c>
      <c r="N1578" s="198"/>
      <c r="O1578" s="198"/>
      <c r="P1578" s="197" t="str">
        <f t="shared" si="261"/>
        <v/>
      </c>
      <c r="Q1578" s="199" t="str">
        <f t="shared" si="257"/>
        <v/>
      </c>
      <c r="R1578" s="200" t="str">
        <f>IF(K1578="","",'Step 1  Fixed Inputs'!$B$3*(1+'Step 1  Fixed Inputs'!$B$7)/('Step 1  Fixed Inputs'!$B$5-'Step 1  Fixed Inputs'!$B$7)*(1-((1+'Step 1  Fixed Inputs'!$B$7)/(1+'Step 1  Fixed Inputs'!$B$5))^$K1578))</f>
        <v/>
      </c>
      <c r="S1578" s="201" t="str">
        <f>IF(K1578="","",'Step 1  Fixed Inputs'!$B$4*(1+'Step 1  Fixed Inputs'!$B$7)/('Step 1  Fixed Inputs'!$B$5-'Step 1  Fixed Inputs'!$B$7)*(1-((1+'Step 1  Fixed Inputs'!$B$7)/(1+'Step 1  Fixed Inputs'!$B$5))^$K1578))</f>
        <v/>
      </c>
      <c r="T1578" s="202" t="str">
        <f>IF(K1578="","",R1578*#REF!)</f>
        <v/>
      </c>
      <c r="U1578" s="202" t="str">
        <f>IF(K1578="","",S1578*#REF!)</f>
        <v/>
      </c>
      <c r="V1578" s="200" t="str">
        <f>IF(K1578="","",R1578*#REF!+S1578*#REF!)</f>
        <v/>
      </c>
      <c r="W1578" s="256" t="str">
        <f t="shared" si="258"/>
        <v/>
      </c>
      <c r="X1578" s="259" t="str">
        <f t="shared" si="259"/>
        <v/>
      </c>
      <c r="Y1578" s="630" t="str">
        <f>IF(W1578="","",W1578*'Step 1  Fixed Inputs'!$B$8)</f>
        <v/>
      </c>
    </row>
    <row r="1579" spans="2:25" hidden="1">
      <c r="B1579" s="227"/>
      <c r="C1579" s="521"/>
      <c r="D1579" s="565"/>
      <c r="E1579" s="543"/>
      <c r="F1579" s="443"/>
      <c r="G1579" s="639"/>
      <c r="H1579" s="533"/>
      <c r="I1579" s="653"/>
      <c r="J1579" s="652"/>
      <c r="K1579" s="441" t="str">
        <f>IF(C1579="","",VLOOKUP(C1579,'Reference 10.0 EULs'!$D$2:$E$120,2,))</f>
        <v/>
      </c>
      <c r="L1579" s="196" t="str">
        <f t="shared" si="260"/>
        <v/>
      </c>
      <c r="M1579" s="198" t="str">
        <f t="shared" si="256"/>
        <v/>
      </c>
      <c r="N1579" s="198"/>
      <c r="O1579" s="198"/>
      <c r="P1579" s="197" t="str">
        <f t="shared" si="261"/>
        <v/>
      </c>
      <c r="Q1579" s="199" t="str">
        <f t="shared" si="257"/>
        <v/>
      </c>
      <c r="R1579" s="200" t="str">
        <f>IF(K1579="","",'Step 1  Fixed Inputs'!$B$3*(1+'Step 1  Fixed Inputs'!$B$7)/('Step 1  Fixed Inputs'!$B$5-'Step 1  Fixed Inputs'!$B$7)*(1-((1+'Step 1  Fixed Inputs'!$B$7)/(1+'Step 1  Fixed Inputs'!$B$5))^$K1579))</f>
        <v/>
      </c>
      <c r="S1579" s="201" t="str">
        <f>IF(K1579="","",'Step 1  Fixed Inputs'!$B$4*(1+'Step 1  Fixed Inputs'!$B$7)/('Step 1  Fixed Inputs'!$B$5-'Step 1  Fixed Inputs'!$B$7)*(1-((1+'Step 1  Fixed Inputs'!$B$7)/(1+'Step 1  Fixed Inputs'!$B$5))^$K1579))</f>
        <v/>
      </c>
      <c r="T1579" s="202" t="str">
        <f>IF(K1579="","",R1579*#REF!)</f>
        <v/>
      </c>
      <c r="U1579" s="202" t="str">
        <f>IF(K1579="","",S1579*#REF!)</f>
        <v/>
      </c>
      <c r="V1579" s="200" t="str">
        <f>IF(K1579="","",R1579*#REF!+S1579*#REF!)</f>
        <v/>
      </c>
      <c r="W1579" s="256" t="str">
        <f t="shared" si="258"/>
        <v/>
      </c>
      <c r="X1579" s="259" t="str">
        <f t="shared" si="259"/>
        <v/>
      </c>
      <c r="Y1579" s="630" t="str">
        <f>IF(W1579="","",W1579*'Step 1  Fixed Inputs'!$B$8)</f>
        <v/>
      </c>
    </row>
    <row r="1580" spans="2:25" hidden="1">
      <c r="B1580" s="227"/>
      <c r="C1580" s="521"/>
      <c r="D1580" s="565"/>
      <c r="E1580" s="543"/>
      <c r="F1580" s="443"/>
      <c r="G1580" s="639"/>
      <c r="H1580" s="533"/>
      <c r="I1580" s="653"/>
      <c r="J1580" s="652"/>
      <c r="K1580" s="441" t="str">
        <f>IF(C1580="","",VLOOKUP(C1580,'Reference 10.0 EULs'!$D$2:$E$120,2,))</f>
        <v/>
      </c>
      <c r="L1580" s="196" t="str">
        <f t="shared" si="260"/>
        <v/>
      </c>
      <c r="M1580" s="198" t="str">
        <f t="shared" si="256"/>
        <v/>
      </c>
      <c r="N1580" s="198"/>
      <c r="O1580" s="198"/>
      <c r="P1580" s="197" t="str">
        <f t="shared" si="261"/>
        <v/>
      </c>
      <c r="Q1580" s="199" t="str">
        <f t="shared" si="257"/>
        <v/>
      </c>
      <c r="R1580" s="200" t="str">
        <f>IF(K1580="","",'Step 1  Fixed Inputs'!$B$3*(1+'Step 1  Fixed Inputs'!$B$7)/('Step 1  Fixed Inputs'!$B$5-'Step 1  Fixed Inputs'!$B$7)*(1-((1+'Step 1  Fixed Inputs'!$B$7)/(1+'Step 1  Fixed Inputs'!$B$5))^$K1580))</f>
        <v/>
      </c>
      <c r="S1580" s="201" t="str">
        <f>IF(K1580="","",'Step 1  Fixed Inputs'!$B$4*(1+'Step 1  Fixed Inputs'!$B$7)/('Step 1  Fixed Inputs'!$B$5-'Step 1  Fixed Inputs'!$B$7)*(1-((1+'Step 1  Fixed Inputs'!$B$7)/(1+'Step 1  Fixed Inputs'!$B$5))^$K1580))</f>
        <v/>
      </c>
      <c r="T1580" s="202" t="str">
        <f>IF(K1580="","",R1580*#REF!)</f>
        <v/>
      </c>
      <c r="U1580" s="202" t="str">
        <f>IF(K1580="","",S1580*#REF!)</f>
        <v/>
      </c>
      <c r="V1580" s="200" t="str">
        <f>IF(K1580="","",R1580*#REF!+S1580*#REF!)</f>
        <v/>
      </c>
      <c r="W1580" s="256" t="str">
        <f t="shared" si="258"/>
        <v/>
      </c>
      <c r="X1580" s="259" t="str">
        <f t="shared" si="259"/>
        <v/>
      </c>
      <c r="Y1580" s="630" t="str">
        <f>IF(W1580="","",W1580*'Step 1  Fixed Inputs'!$B$8)</f>
        <v/>
      </c>
    </row>
    <row r="1581" spans="2:25" hidden="1">
      <c r="B1581" s="227"/>
      <c r="C1581" s="521"/>
      <c r="D1581" s="565"/>
      <c r="E1581" s="543"/>
      <c r="F1581" s="443"/>
      <c r="G1581" s="639"/>
      <c r="H1581" s="533"/>
      <c r="I1581" s="653"/>
      <c r="J1581" s="652"/>
      <c r="K1581" s="441" t="str">
        <f>IF(C1581="","",VLOOKUP(C1581,'Reference 10.0 EULs'!$D$2:$E$120,2,))</f>
        <v/>
      </c>
      <c r="L1581" s="196" t="str">
        <f t="shared" si="260"/>
        <v/>
      </c>
      <c r="M1581" s="198" t="str">
        <f t="shared" si="256"/>
        <v/>
      </c>
      <c r="N1581" s="198"/>
      <c r="O1581" s="198"/>
      <c r="P1581" s="197" t="str">
        <f t="shared" si="261"/>
        <v/>
      </c>
      <c r="Q1581" s="199" t="str">
        <f t="shared" si="257"/>
        <v/>
      </c>
      <c r="R1581" s="200" t="str">
        <f>IF(K1581="","",'Step 1  Fixed Inputs'!$B$3*(1+'Step 1  Fixed Inputs'!$B$7)/('Step 1  Fixed Inputs'!$B$5-'Step 1  Fixed Inputs'!$B$7)*(1-((1+'Step 1  Fixed Inputs'!$B$7)/(1+'Step 1  Fixed Inputs'!$B$5))^$K1581))</f>
        <v/>
      </c>
      <c r="S1581" s="201" t="str">
        <f>IF(K1581="","",'Step 1  Fixed Inputs'!$B$4*(1+'Step 1  Fixed Inputs'!$B$7)/('Step 1  Fixed Inputs'!$B$5-'Step 1  Fixed Inputs'!$B$7)*(1-((1+'Step 1  Fixed Inputs'!$B$7)/(1+'Step 1  Fixed Inputs'!$B$5))^$K1581))</f>
        <v/>
      </c>
      <c r="T1581" s="202" t="str">
        <f>IF(K1581="","",R1581*#REF!)</f>
        <v/>
      </c>
      <c r="U1581" s="202" t="str">
        <f>IF(K1581="","",S1581*#REF!)</f>
        <v/>
      </c>
      <c r="V1581" s="200" t="str">
        <f>IF(K1581="","",R1581*#REF!+S1581*#REF!)</f>
        <v/>
      </c>
      <c r="W1581" s="256" t="str">
        <f t="shared" si="258"/>
        <v/>
      </c>
      <c r="X1581" s="259" t="str">
        <f t="shared" si="259"/>
        <v/>
      </c>
      <c r="Y1581" s="630" t="str">
        <f>IF(W1581="","",W1581*'Step 1  Fixed Inputs'!$B$8)</f>
        <v/>
      </c>
    </row>
    <row r="1582" spans="2:25" hidden="1">
      <c r="B1582" s="227"/>
      <c r="C1582" s="521"/>
      <c r="D1582" s="565"/>
      <c r="E1582" s="543"/>
      <c r="F1582" s="443"/>
      <c r="G1582" s="639"/>
      <c r="H1582" s="533"/>
      <c r="I1582" s="653"/>
      <c r="J1582" s="652"/>
      <c r="K1582" s="441" t="str">
        <f>IF(C1582="","",VLOOKUP(C1582,'Reference 10.0 EULs'!$D$2:$E$120,2,))</f>
        <v/>
      </c>
      <c r="L1582" s="196" t="str">
        <f t="shared" si="260"/>
        <v/>
      </c>
      <c r="M1582" s="198" t="str">
        <f t="shared" si="256"/>
        <v/>
      </c>
      <c r="N1582" s="198"/>
      <c r="O1582" s="198"/>
      <c r="P1582" s="197" t="str">
        <f t="shared" si="261"/>
        <v/>
      </c>
      <c r="Q1582" s="199" t="str">
        <f t="shared" si="257"/>
        <v/>
      </c>
      <c r="R1582" s="200" t="str">
        <f>IF(K1582="","",'Step 1  Fixed Inputs'!$B$3*(1+'Step 1  Fixed Inputs'!$B$7)/('Step 1  Fixed Inputs'!$B$5-'Step 1  Fixed Inputs'!$B$7)*(1-((1+'Step 1  Fixed Inputs'!$B$7)/(1+'Step 1  Fixed Inputs'!$B$5))^$K1582))</f>
        <v/>
      </c>
      <c r="S1582" s="201" t="str">
        <f>IF(K1582="","",'Step 1  Fixed Inputs'!$B$4*(1+'Step 1  Fixed Inputs'!$B$7)/('Step 1  Fixed Inputs'!$B$5-'Step 1  Fixed Inputs'!$B$7)*(1-((1+'Step 1  Fixed Inputs'!$B$7)/(1+'Step 1  Fixed Inputs'!$B$5))^$K1582))</f>
        <v/>
      </c>
      <c r="T1582" s="202" t="str">
        <f>IF(K1582="","",R1582*#REF!)</f>
        <v/>
      </c>
      <c r="U1582" s="202" t="str">
        <f>IF(K1582="","",S1582*#REF!)</f>
        <v/>
      </c>
      <c r="V1582" s="200" t="str">
        <f>IF(K1582="","",R1582*#REF!+S1582*#REF!)</f>
        <v/>
      </c>
      <c r="W1582" s="256" t="str">
        <f t="shared" si="258"/>
        <v/>
      </c>
      <c r="X1582" s="259" t="str">
        <f t="shared" si="259"/>
        <v/>
      </c>
      <c r="Y1582" s="630" t="str">
        <f>IF(W1582="","",W1582*'Step 1  Fixed Inputs'!$B$8)</f>
        <v/>
      </c>
    </row>
    <row r="1583" spans="2:25" hidden="1">
      <c r="B1583" s="227"/>
      <c r="C1583" s="521"/>
      <c r="D1583" s="565"/>
      <c r="E1583" s="543"/>
      <c r="F1583" s="443"/>
      <c r="G1583" s="639"/>
      <c r="H1583" s="533"/>
      <c r="I1583" s="653"/>
      <c r="J1583" s="652"/>
      <c r="K1583" s="441" t="str">
        <f>IF(C1583="","",VLOOKUP(C1583,'Reference 10.0 EULs'!$D$2:$E$120,2,))</f>
        <v/>
      </c>
      <c r="L1583" s="196" t="str">
        <f t="shared" si="260"/>
        <v/>
      </c>
      <c r="M1583" s="198" t="str">
        <f t="shared" si="256"/>
        <v/>
      </c>
      <c r="N1583" s="198"/>
      <c r="O1583" s="198"/>
      <c r="P1583" s="197" t="str">
        <f t="shared" si="261"/>
        <v/>
      </c>
      <c r="Q1583" s="199" t="str">
        <f t="shared" si="257"/>
        <v/>
      </c>
      <c r="R1583" s="200" t="str">
        <f>IF(K1583="","",'Step 1  Fixed Inputs'!$B$3*(1+'Step 1  Fixed Inputs'!$B$7)/('Step 1  Fixed Inputs'!$B$5-'Step 1  Fixed Inputs'!$B$7)*(1-((1+'Step 1  Fixed Inputs'!$B$7)/(1+'Step 1  Fixed Inputs'!$B$5))^$K1583))</f>
        <v/>
      </c>
      <c r="S1583" s="201" t="str">
        <f>IF(K1583="","",'Step 1  Fixed Inputs'!$B$4*(1+'Step 1  Fixed Inputs'!$B$7)/('Step 1  Fixed Inputs'!$B$5-'Step 1  Fixed Inputs'!$B$7)*(1-((1+'Step 1  Fixed Inputs'!$B$7)/(1+'Step 1  Fixed Inputs'!$B$5))^$K1583))</f>
        <v/>
      </c>
      <c r="T1583" s="202" t="str">
        <f>IF(K1583="","",R1583*#REF!)</f>
        <v/>
      </c>
      <c r="U1583" s="202" t="str">
        <f>IF(K1583="","",S1583*#REF!)</f>
        <v/>
      </c>
      <c r="V1583" s="200" t="str">
        <f>IF(K1583="","",R1583*#REF!+S1583*#REF!)</f>
        <v/>
      </c>
      <c r="W1583" s="256" t="str">
        <f t="shared" si="258"/>
        <v/>
      </c>
      <c r="X1583" s="259" t="str">
        <f t="shared" si="259"/>
        <v/>
      </c>
      <c r="Y1583" s="630" t="str">
        <f>IF(W1583="","",W1583*'Step 1  Fixed Inputs'!$B$8)</f>
        <v/>
      </c>
    </row>
    <row r="1584" spans="2:25" hidden="1">
      <c r="B1584" s="227"/>
      <c r="C1584" s="521"/>
      <c r="D1584" s="565"/>
      <c r="E1584" s="543"/>
      <c r="F1584" s="443"/>
      <c r="G1584" s="639"/>
      <c r="H1584" s="533"/>
      <c r="I1584" s="653"/>
      <c r="J1584" s="652"/>
      <c r="K1584" s="441" t="str">
        <f>IF(C1584="","",VLOOKUP(C1584,'Reference 10.0 EULs'!$D$2:$E$120,2,))</f>
        <v/>
      </c>
      <c r="L1584" s="196" t="str">
        <f t="shared" si="260"/>
        <v/>
      </c>
      <c r="M1584" s="198" t="str">
        <f t="shared" si="256"/>
        <v/>
      </c>
      <c r="N1584" s="198"/>
      <c r="O1584" s="198"/>
      <c r="P1584" s="197" t="str">
        <f t="shared" si="261"/>
        <v/>
      </c>
      <c r="Q1584" s="199" t="str">
        <f t="shared" si="257"/>
        <v/>
      </c>
      <c r="R1584" s="200" t="str">
        <f>IF(K1584="","",'Step 1  Fixed Inputs'!$B$3*(1+'Step 1  Fixed Inputs'!$B$7)/('Step 1  Fixed Inputs'!$B$5-'Step 1  Fixed Inputs'!$B$7)*(1-((1+'Step 1  Fixed Inputs'!$B$7)/(1+'Step 1  Fixed Inputs'!$B$5))^$K1584))</f>
        <v/>
      </c>
      <c r="S1584" s="201" t="str">
        <f>IF(K1584="","",'Step 1  Fixed Inputs'!$B$4*(1+'Step 1  Fixed Inputs'!$B$7)/('Step 1  Fixed Inputs'!$B$5-'Step 1  Fixed Inputs'!$B$7)*(1-((1+'Step 1  Fixed Inputs'!$B$7)/(1+'Step 1  Fixed Inputs'!$B$5))^$K1584))</f>
        <v/>
      </c>
      <c r="T1584" s="202" t="str">
        <f>IF(K1584="","",R1584*#REF!)</f>
        <v/>
      </c>
      <c r="U1584" s="202" t="str">
        <f>IF(K1584="","",S1584*#REF!)</f>
        <v/>
      </c>
      <c r="V1584" s="200" t="str">
        <f>IF(K1584="","",R1584*#REF!+S1584*#REF!)</f>
        <v/>
      </c>
      <c r="W1584" s="256" t="str">
        <f t="shared" si="258"/>
        <v/>
      </c>
      <c r="X1584" s="259" t="str">
        <f t="shared" si="259"/>
        <v/>
      </c>
      <c r="Y1584" s="630" t="str">
        <f>IF(W1584="","",W1584*'Step 1  Fixed Inputs'!$B$8)</f>
        <v/>
      </c>
    </row>
    <row r="1585" spans="1:25" hidden="1">
      <c r="A1585" s="393"/>
      <c r="B1585" s="227"/>
      <c r="C1585" s="521"/>
      <c r="D1585" s="565"/>
      <c r="E1585" s="543"/>
      <c r="F1585" s="443"/>
      <c r="G1585" s="639"/>
      <c r="H1585" s="533"/>
      <c r="I1585" s="653"/>
      <c r="J1585" s="652"/>
      <c r="K1585" s="441" t="str">
        <f>IF(C1585="","",VLOOKUP(C1585,'Reference 10.0 EULs'!$D$2:$E$120,2,))</f>
        <v/>
      </c>
      <c r="L1585" s="196" t="str">
        <f t="shared" si="260"/>
        <v/>
      </c>
      <c r="M1585" s="198" t="str">
        <f t="shared" si="256"/>
        <v/>
      </c>
      <c r="N1585" s="198"/>
      <c r="O1585" s="198"/>
      <c r="P1585" s="197" t="str">
        <f t="shared" si="261"/>
        <v/>
      </c>
      <c r="Q1585" s="199" t="str">
        <f t="shared" si="257"/>
        <v/>
      </c>
      <c r="R1585" s="200" t="str">
        <f>IF(K1585="","",'Step 1  Fixed Inputs'!$B$3*(1+'Step 1  Fixed Inputs'!$B$7)/('Step 1  Fixed Inputs'!$B$5-'Step 1  Fixed Inputs'!$B$7)*(1-((1+'Step 1  Fixed Inputs'!$B$7)/(1+'Step 1  Fixed Inputs'!$B$5))^$K1585))</f>
        <v/>
      </c>
      <c r="S1585" s="201" t="str">
        <f>IF(K1585="","",'Step 1  Fixed Inputs'!$B$4*(1+'Step 1  Fixed Inputs'!$B$7)/('Step 1  Fixed Inputs'!$B$5-'Step 1  Fixed Inputs'!$B$7)*(1-((1+'Step 1  Fixed Inputs'!$B$7)/(1+'Step 1  Fixed Inputs'!$B$5))^$K1585))</f>
        <v/>
      </c>
      <c r="T1585" s="202" t="str">
        <f>IF(K1585="","",R1585*#REF!)</f>
        <v/>
      </c>
      <c r="U1585" s="202" t="str">
        <f>IF(K1585="","",S1585*#REF!)</f>
        <v/>
      </c>
      <c r="V1585" s="200" t="str">
        <f>IF(K1585="","",R1585*#REF!+S1585*#REF!)</f>
        <v/>
      </c>
      <c r="W1585" s="256" t="str">
        <f t="shared" si="258"/>
        <v/>
      </c>
      <c r="X1585" s="259" t="str">
        <f t="shared" si="259"/>
        <v/>
      </c>
      <c r="Y1585" s="630" t="str">
        <f>IF(W1585="","",W1585*'Step 1  Fixed Inputs'!$B$8)</f>
        <v/>
      </c>
    </row>
    <row r="1586" spans="1:25" hidden="1">
      <c r="A1586" s="393"/>
      <c r="B1586" s="227"/>
      <c r="C1586" s="521"/>
      <c r="D1586" s="565"/>
      <c r="E1586" s="543"/>
      <c r="F1586" s="443"/>
      <c r="G1586" s="639"/>
      <c r="H1586" s="533"/>
      <c r="I1586" s="653"/>
      <c r="J1586" s="652"/>
      <c r="K1586" s="441" t="str">
        <f>IF(C1586="","",VLOOKUP(C1586,'Reference 10.0 EULs'!$D$2:$E$120,2,))</f>
        <v/>
      </c>
      <c r="L1586" s="196" t="str">
        <f t="shared" si="260"/>
        <v/>
      </c>
      <c r="M1586" s="198" t="str">
        <f t="shared" si="256"/>
        <v/>
      </c>
      <c r="N1586" s="198"/>
      <c r="O1586" s="198"/>
      <c r="P1586" s="197" t="str">
        <f t="shared" si="261"/>
        <v/>
      </c>
      <c r="Q1586" s="199" t="str">
        <f t="shared" si="257"/>
        <v/>
      </c>
      <c r="R1586" s="200" t="str">
        <f>IF(K1586="","",'Step 1  Fixed Inputs'!$B$3*(1+'Step 1  Fixed Inputs'!$B$7)/('Step 1  Fixed Inputs'!$B$5-'Step 1  Fixed Inputs'!$B$7)*(1-((1+'Step 1  Fixed Inputs'!$B$7)/(1+'Step 1  Fixed Inputs'!$B$5))^$K1586))</f>
        <v/>
      </c>
      <c r="S1586" s="201" t="str">
        <f>IF(K1586="","",'Step 1  Fixed Inputs'!$B$4*(1+'Step 1  Fixed Inputs'!$B$7)/('Step 1  Fixed Inputs'!$B$5-'Step 1  Fixed Inputs'!$B$7)*(1-((1+'Step 1  Fixed Inputs'!$B$7)/(1+'Step 1  Fixed Inputs'!$B$5))^$K1586))</f>
        <v/>
      </c>
      <c r="T1586" s="202" t="str">
        <f>IF(K1586="","",R1586*#REF!)</f>
        <v/>
      </c>
      <c r="U1586" s="202" t="str">
        <f>IF(K1586="","",S1586*#REF!)</f>
        <v/>
      </c>
      <c r="V1586" s="200" t="str">
        <f>IF(K1586="","",R1586*#REF!+S1586*#REF!)</f>
        <v/>
      </c>
      <c r="W1586" s="256" t="str">
        <f t="shared" si="258"/>
        <v/>
      </c>
      <c r="X1586" s="259" t="str">
        <f t="shared" si="259"/>
        <v/>
      </c>
      <c r="Y1586" s="630" t="str">
        <f>IF(W1586="","",W1586*'Step 1  Fixed Inputs'!$B$8)</f>
        <v/>
      </c>
    </row>
    <row r="1587" spans="1:25" hidden="1">
      <c r="A1587" s="393"/>
      <c r="B1587" s="227"/>
      <c r="C1587" s="521"/>
      <c r="D1587" s="565"/>
      <c r="E1587" s="543"/>
      <c r="F1587" s="443"/>
      <c r="G1587" s="639"/>
      <c r="H1587" s="533"/>
      <c r="I1587" s="653"/>
      <c r="J1587" s="652"/>
      <c r="K1587" s="441" t="str">
        <f>IF(C1587="","",VLOOKUP(C1587,'Reference 10.0 EULs'!$D$2:$E$120,2,))</f>
        <v/>
      </c>
      <c r="L1587" s="196" t="str">
        <f t="shared" si="260"/>
        <v/>
      </c>
      <c r="M1587" s="198" t="str">
        <f t="shared" si="256"/>
        <v/>
      </c>
      <c r="N1587" s="198"/>
      <c r="O1587" s="198"/>
      <c r="P1587" s="197" t="str">
        <f t="shared" si="261"/>
        <v/>
      </c>
      <c r="Q1587" s="199" t="str">
        <f t="shared" si="257"/>
        <v/>
      </c>
      <c r="R1587" s="200" t="str">
        <f>IF(K1587="","",'Step 1  Fixed Inputs'!$B$3*(1+'Step 1  Fixed Inputs'!$B$7)/('Step 1  Fixed Inputs'!$B$5-'Step 1  Fixed Inputs'!$B$7)*(1-((1+'Step 1  Fixed Inputs'!$B$7)/(1+'Step 1  Fixed Inputs'!$B$5))^$K1587))</f>
        <v/>
      </c>
      <c r="S1587" s="201" t="str">
        <f>IF(K1587="","",'Step 1  Fixed Inputs'!$B$4*(1+'Step 1  Fixed Inputs'!$B$7)/('Step 1  Fixed Inputs'!$B$5-'Step 1  Fixed Inputs'!$B$7)*(1-((1+'Step 1  Fixed Inputs'!$B$7)/(1+'Step 1  Fixed Inputs'!$B$5))^$K1587))</f>
        <v/>
      </c>
      <c r="T1587" s="202" t="str">
        <f>IF(K1587="","",R1587*#REF!)</f>
        <v/>
      </c>
      <c r="U1587" s="202" t="str">
        <f>IF(K1587="","",S1587*#REF!)</f>
        <v/>
      </c>
      <c r="V1587" s="200" t="str">
        <f>IF(K1587="","",R1587*#REF!+S1587*#REF!)</f>
        <v/>
      </c>
      <c r="W1587" s="256" t="str">
        <f t="shared" si="258"/>
        <v/>
      </c>
      <c r="X1587" s="259" t="str">
        <f t="shared" si="259"/>
        <v/>
      </c>
      <c r="Y1587" s="630" t="str">
        <f>IF(W1587="","",W1587*'Step 1  Fixed Inputs'!$B$8)</f>
        <v/>
      </c>
    </row>
    <row r="1588" spans="1:25" hidden="1">
      <c r="A1588" s="393"/>
      <c r="B1588" s="227"/>
      <c r="C1588" s="521"/>
      <c r="D1588" s="565"/>
      <c r="E1588" s="543"/>
      <c r="F1588" s="443"/>
      <c r="G1588" s="639"/>
      <c r="H1588" s="533"/>
      <c r="I1588" s="653"/>
      <c r="J1588" s="652"/>
      <c r="K1588" s="441" t="str">
        <f>IF(C1588="","",VLOOKUP(C1588,'Reference 10.0 EULs'!$D$2:$E$120,2,))</f>
        <v/>
      </c>
      <c r="L1588" s="196" t="str">
        <f t="shared" si="260"/>
        <v/>
      </c>
      <c r="M1588" s="198" t="str">
        <f t="shared" si="256"/>
        <v/>
      </c>
      <c r="N1588" s="198"/>
      <c r="O1588" s="198"/>
      <c r="P1588" s="197" t="str">
        <f t="shared" si="261"/>
        <v/>
      </c>
      <c r="Q1588" s="199" t="str">
        <f t="shared" si="257"/>
        <v/>
      </c>
      <c r="R1588" s="200" t="str">
        <f>IF(K1588="","",'Step 1  Fixed Inputs'!$B$3*(1+'Step 1  Fixed Inputs'!$B$7)/('Step 1  Fixed Inputs'!$B$5-'Step 1  Fixed Inputs'!$B$7)*(1-((1+'Step 1  Fixed Inputs'!$B$7)/(1+'Step 1  Fixed Inputs'!$B$5))^$K1588))</f>
        <v/>
      </c>
      <c r="S1588" s="201" t="str">
        <f>IF(K1588="","",'Step 1  Fixed Inputs'!$B$4*(1+'Step 1  Fixed Inputs'!$B$7)/('Step 1  Fixed Inputs'!$B$5-'Step 1  Fixed Inputs'!$B$7)*(1-((1+'Step 1  Fixed Inputs'!$B$7)/(1+'Step 1  Fixed Inputs'!$B$5))^$K1588))</f>
        <v/>
      </c>
      <c r="T1588" s="202" t="str">
        <f>IF(K1588="","",R1588*#REF!)</f>
        <v/>
      </c>
      <c r="U1588" s="202" t="str">
        <f>IF(K1588="","",S1588*#REF!)</f>
        <v/>
      </c>
      <c r="V1588" s="200" t="str">
        <f>IF(K1588="","",R1588*#REF!+S1588*#REF!)</f>
        <v/>
      </c>
      <c r="W1588" s="256" t="str">
        <f t="shared" si="258"/>
        <v/>
      </c>
      <c r="X1588" s="259" t="str">
        <f t="shared" si="259"/>
        <v/>
      </c>
      <c r="Y1588" s="630" t="str">
        <f>IF(W1588="","",W1588*'Step 1  Fixed Inputs'!$B$8)</f>
        <v/>
      </c>
    </row>
    <row r="1589" spans="1:25" hidden="1">
      <c r="A1589" s="393"/>
      <c r="B1589" s="227"/>
      <c r="C1589" s="521"/>
      <c r="D1589" s="565"/>
      <c r="E1589" s="543"/>
      <c r="F1589" s="443"/>
      <c r="G1589" s="639"/>
      <c r="H1589" s="533"/>
      <c r="I1589" s="653"/>
      <c r="J1589" s="652"/>
      <c r="K1589" s="441" t="str">
        <f>IF(C1589="","",VLOOKUP(C1589,'Reference 10.0 EULs'!$D$2:$E$120,2,))</f>
        <v/>
      </c>
      <c r="L1589" s="196" t="str">
        <f t="shared" si="260"/>
        <v/>
      </c>
      <c r="M1589" s="198" t="str">
        <f t="shared" si="256"/>
        <v/>
      </c>
      <c r="N1589" s="198"/>
      <c r="O1589" s="198"/>
      <c r="P1589" s="197" t="str">
        <f t="shared" si="261"/>
        <v/>
      </c>
      <c r="Q1589" s="199" t="str">
        <f t="shared" si="257"/>
        <v/>
      </c>
      <c r="R1589" s="200" t="str">
        <f>IF(K1589="","",'Step 1  Fixed Inputs'!$B$3*(1+'Step 1  Fixed Inputs'!$B$7)/('Step 1  Fixed Inputs'!$B$5-'Step 1  Fixed Inputs'!$B$7)*(1-((1+'Step 1  Fixed Inputs'!$B$7)/(1+'Step 1  Fixed Inputs'!$B$5))^$K1589))</f>
        <v/>
      </c>
      <c r="S1589" s="201" t="str">
        <f>IF(K1589="","",'Step 1  Fixed Inputs'!$B$4*(1+'Step 1  Fixed Inputs'!$B$7)/('Step 1  Fixed Inputs'!$B$5-'Step 1  Fixed Inputs'!$B$7)*(1-((1+'Step 1  Fixed Inputs'!$B$7)/(1+'Step 1  Fixed Inputs'!$B$5))^$K1589))</f>
        <v/>
      </c>
      <c r="T1589" s="202" t="str">
        <f>IF(K1589="","",R1589*#REF!)</f>
        <v/>
      </c>
      <c r="U1589" s="202" t="str">
        <f>IF(K1589="","",S1589*#REF!)</f>
        <v/>
      </c>
      <c r="V1589" s="200" t="str">
        <f>IF(K1589="","",R1589*#REF!+S1589*#REF!)</f>
        <v/>
      </c>
      <c r="W1589" s="256" t="str">
        <f t="shared" si="258"/>
        <v/>
      </c>
      <c r="X1589" s="259" t="str">
        <f t="shared" si="259"/>
        <v/>
      </c>
      <c r="Y1589" s="630" t="str">
        <f>IF(W1589="","",W1589*'Step 1  Fixed Inputs'!$B$8)</f>
        <v/>
      </c>
    </row>
    <row r="1590" spans="1:25" ht="16.5" hidden="1" customHeight="1" thickBot="1">
      <c r="A1590" s="393"/>
      <c r="B1590" s="232"/>
      <c r="C1590" s="527"/>
      <c r="D1590" s="566"/>
      <c r="E1590" s="544"/>
      <c r="F1590" s="445"/>
      <c r="G1590" s="640"/>
      <c r="H1590" s="534"/>
      <c r="I1590" s="654"/>
      <c r="J1590" s="655"/>
      <c r="K1590" s="441" t="str">
        <f>IF(C1590="","",VLOOKUP(C1590,'Reference 10.0 EULs'!$D$2:$E$120,2,))</f>
        <v/>
      </c>
      <c r="L1590" s="196" t="str">
        <f t="shared" si="260"/>
        <v/>
      </c>
      <c r="M1590" s="198" t="str">
        <f t="shared" si="256"/>
        <v/>
      </c>
      <c r="N1590" s="198"/>
      <c r="O1590" s="198"/>
      <c r="P1590" s="197" t="str">
        <f t="shared" si="261"/>
        <v/>
      </c>
      <c r="Q1590" s="199" t="str">
        <f t="shared" si="257"/>
        <v/>
      </c>
      <c r="R1590" s="200" t="str">
        <f>IF(K1590="","",'Step 1  Fixed Inputs'!$B$3*(1+'Step 1  Fixed Inputs'!$B$7)/('Step 1  Fixed Inputs'!$B$5-'Step 1  Fixed Inputs'!$B$7)*(1-((1+'Step 1  Fixed Inputs'!$B$7)/(1+'Step 1  Fixed Inputs'!$B$5))^$K1590))</f>
        <v/>
      </c>
      <c r="S1590" s="201" t="str">
        <f>IF(K1590="","",'Step 1  Fixed Inputs'!$B$4*(1+'Step 1  Fixed Inputs'!$B$7)/('Step 1  Fixed Inputs'!$B$5-'Step 1  Fixed Inputs'!$B$7)*(1-((1+'Step 1  Fixed Inputs'!$B$7)/(1+'Step 1  Fixed Inputs'!$B$5))^$K1590))</f>
        <v/>
      </c>
      <c r="T1590" s="202" t="str">
        <f>IF(K1590="","",R1590*#REF!)</f>
        <v/>
      </c>
      <c r="U1590" s="202" t="str">
        <f>IF(K1590="","",S1590*#REF!)</f>
        <v/>
      </c>
      <c r="V1590" s="200" t="str">
        <f>IF(K1590="","",R1590*#REF!+S1590*#REF!)</f>
        <v/>
      </c>
      <c r="W1590" s="256" t="str">
        <f t="shared" si="258"/>
        <v/>
      </c>
      <c r="X1590" s="259" t="str">
        <f t="shared" si="259"/>
        <v/>
      </c>
      <c r="Y1590" s="630" t="str">
        <f>IF(W1590="","",W1590*'Step 1  Fixed Inputs'!$B$8)</f>
        <v/>
      </c>
    </row>
    <row r="1591" spans="1:25" ht="18" hidden="1" thickBot="1">
      <c r="A1591" s="286" t="s">
        <v>173</v>
      </c>
      <c r="B1591" s="229"/>
      <c r="C1591" s="520" t="s">
        <v>102</v>
      </c>
      <c r="D1591" s="568"/>
      <c r="E1591" s="548"/>
      <c r="F1591" s="446"/>
      <c r="G1591" s="641"/>
      <c r="H1591" s="535"/>
      <c r="I1591" s="656"/>
      <c r="J1591" s="636">
        <f>SUM(J1592:J1631)</f>
        <v>0</v>
      </c>
      <c r="K1591" s="438" t="s">
        <v>156</v>
      </c>
      <c r="L1591" s="203" t="str">
        <f>'Step 3  Admin Allocation'!K18</f>
        <v/>
      </c>
      <c r="M1591" s="405">
        <f>SUM(M1592:M1631)</f>
        <v>0</v>
      </c>
      <c r="N1591" s="405"/>
      <c r="O1591" s="405"/>
      <c r="P1591" s="204" t="str">
        <f>'Step 3  Admin Allocation'!O18</f>
        <v/>
      </c>
      <c r="Q1591" s="405">
        <f t="shared" ref="Q1591:W1591" si="262">SUM(Q1592:Q1631)</f>
        <v>0</v>
      </c>
      <c r="R1591" s="405">
        <f t="shared" si="262"/>
        <v>0</v>
      </c>
      <c r="S1591" s="405">
        <f t="shared" si="262"/>
        <v>0</v>
      </c>
      <c r="T1591" s="405">
        <f t="shared" si="262"/>
        <v>0</v>
      </c>
      <c r="U1591" s="405">
        <f t="shared" si="262"/>
        <v>0</v>
      </c>
      <c r="V1591" s="405">
        <f t="shared" si="262"/>
        <v>0</v>
      </c>
      <c r="W1591" s="255">
        <f t="shared" si="262"/>
        <v>0</v>
      </c>
      <c r="X1591" s="258" t="e">
        <f>V1591/Q1591</f>
        <v>#DIV/0!</v>
      </c>
      <c r="Y1591" s="629">
        <f>SUM(Y1592:Y1631)</f>
        <v>0</v>
      </c>
    </row>
    <row r="1592" spans="1:25" hidden="1">
      <c r="A1592" s="393"/>
      <c r="B1592" s="407"/>
      <c r="C1592" s="526"/>
      <c r="D1592" s="562"/>
      <c r="E1592" s="542"/>
      <c r="F1592" s="442"/>
      <c r="G1592" s="637"/>
      <c r="H1592" s="532"/>
      <c r="I1592" s="647"/>
      <c r="J1592" s="649"/>
      <c r="K1592" s="441" t="str">
        <f>IF(C1592="","",VLOOKUP(C1592,'Reference 10.0 EULs'!$D$2:$E$120,2,))</f>
        <v/>
      </c>
      <c r="L1592" s="196" t="str">
        <f>IF(K1592="","",(J1592/J$1591)*L$1591)</f>
        <v/>
      </c>
      <c r="M1592" s="198" t="str">
        <f t="shared" ref="M1592:M1631" si="263">IF(K1592="","",SUM(J1592,L1592))</f>
        <v/>
      </c>
      <c r="N1592" s="198"/>
      <c r="O1592" s="198"/>
      <c r="P1592" s="197" t="str">
        <f>IF(K1592="","",(J1592/J$1591)*P$1591)</f>
        <v/>
      </c>
      <c r="Q1592" s="199" t="str">
        <f t="shared" ref="Q1592:Q1631" si="264">IF(K1592="","",SUM(J1592,P1592))</f>
        <v/>
      </c>
      <c r="R1592" s="200" t="str">
        <f>IF(K1592="","",'Step 1  Fixed Inputs'!$B$3*(1+'Step 1  Fixed Inputs'!$B$7)/('Step 1  Fixed Inputs'!$B$5-'Step 1  Fixed Inputs'!$B$7)*(1-((1+'Step 1  Fixed Inputs'!$B$7)/(1+'Step 1  Fixed Inputs'!$B$5))^$K1592))</f>
        <v/>
      </c>
      <c r="S1592" s="201" t="str">
        <f>IF(K1592="","",'Step 1  Fixed Inputs'!$B$4*(1+'Step 1  Fixed Inputs'!$B$7)/('Step 1  Fixed Inputs'!$B$5-'Step 1  Fixed Inputs'!$B$7)*(1-((1+'Step 1  Fixed Inputs'!$B$7)/(1+'Step 1  Fixed Inputs'!$B$5))^$K1592))</f>
        <v/>
      </c>
      <c r="T1592" s="202" t="str">
        <f>IF(K1592="","",R1592*#REF!)</f>
        <v/>
      </c>
      <c r="U1592" s="202" t="str">
        <f>IF(K1592="","",S1592*#REF!)</f>
        <v/>
      </c>
      <c r="V1592" s="200" t="str">
        <f>IF(K1592="","",R1592*#REF!+S1592*#REF!)</f>
        <v/>
      </c>
      <c r="W1592" s="256" t="str">
        <f t="shared" ref="W1592:W1631" si="265">IF(K1592="","",V1592-Q1592)</f>
        <v/>
      </c>
      <c r="X1592" s="259" t="str">
        <f t="shared" ref="X1592:X1632" si="266">IF(K1592="","",V1592/Q1592)</f>
        <v/>
      </c>
      <c r="Y1592" s="630" t="str">
        <f>IF(W1592="","",W1592*'Step 1  Fixed Inputs'!$B$8)</f>
        <v/>
      </c>
    </row>
    <row r="1593" spans="1:25" hidden="1">
      <c r="A1593" s="393"/>
      <c r="B1593" s="407"/>
      <c r="C1593" s="526"/>
      <c r="D1593" s="562"/>
      <c r="E1593" s="542"/>
      <c r="F1593" s="442"/>
      <c r="G1593" s="637"/>
      <c r="H1593" s="532"/>
      <c r="I1593" s="647"/>
      <c r="J1593" s="649"/>
      <c r="K1593" s="441" t="str">
        <f>IF(C1593="","",VLOOKUP(C1593,'Reference 10.0 EULs'!$D$2:$E$120,2,))</f>
        <v/>
      </c>
      <c r="L1593" s="196" t="str">
        <f t="shared" ref="L1593:L1631" si="267">IF(K1593="","",(J1593/J$1591)*L$1591)</f>
        <v/>
      </c>
      <c r="M1593" s="198" t="str">
        <f t="shared" si="263"/>
        <v/>
      </c>
      <c r="N1593" s="198"/>
      <c r="O1593" s="198"/>
      <c r="P1593" s="197" t="str">
        <f t="shared" ref="P1593:P1631" si="268">IF(K1593="","",(J1593/J$1591)*P$1591)</f>
        <v/>
      </c>
      <c r="Q1593" s="199" t="str">
        <f t="shared" si="264"/>
        <v/>
      </c>
      <c r="R1593" s="200" t="str">
        <f>IF(K1593="","",'Step 1  Fixed Inputs'!$B$3*(1+'Step 1  Fixed Inputs'!$B$7)/('Step 1  Fixed Inputs'!$B$5-'Step 1  Fixed Inputs'!$B$7)*(1-((1+'Step 1  Fixed Inputs'!$B$7)/(1+'Step 1  Fixed Inputs'!$B$5))^$K1593))</f>
        <v/>
      </c>
      <c r="S1593" s="201" t="str">
        <f>IF(K1593="","",'Step 1  Fixed Inputs'!$B$4*(1+'Step 1  Fixed Inputs'!$B$7)/('Step 1  Fixed Inputs'!$B$5-'Step 1  Fixed Inputs'!$B$7)*(1-((1+'Step 1  Fixed Inputs'!$B$7)/(1+'Step 1  Fixed Inputs'!$B$5))^$K1593))</f>
        <v/>
      </c>
      <c r="T1593" s="202" t="str">
        <f>IF(K1593="","",R1593*#REF!)</f>
        <v/>
      </c>
      <c r="U1593" s="202" t="str">
        <f>IF(K1593="","",S1593*#REF!)</f>
        <v/>
      </c>
      <c r="V1593" s="200" t="str">
        <f>IF(K1593="","",R1593*#REF!+S1593*#REF!)</f>
        <v/>
      </c>
      <c r="W1593" s="256" t="str">
        <f t="shared" si="265"/>
        <v/>
      </c>
      <c r="X1593" s="259" t="str">
        <f t="shared" si="266"/>
        <v/>
      </c>
      <c r="Y1593" s="630" t="str">
        <f>IF(W1593="","",W1593*'Step 1  Fixed Inputs'!$B$8)</f>
        <v/>
      </c>
    </row>
    <row r="1594" spans="1:25" hidden="1">
      <c r="A1594" s="393"/>
      <c r="B1594" s="407"/>
      <c r="C1594" s="526"/>
      <c r="D1594" s="562"/>
      <c r="E1594" s="542"/>
      <c r="F1594" s="442"/>
      <c r="G1594" s="637"/>
      <c r="H1594" s="532"/>
      <c r="I1594" s="647"/>
      <c r="J1594" s="649"/>
      <c r="K1594" s="441" t="str">
        <f>IF(C1594="","",VLOOKUP(C1594,'Reference 10.0 EULs'!$D$2:$E$120,2,))</f>
        <v/>
      </c>
      <c r="L1594" s="196" t="str">
        <f t="shared" si="267"/>
        <v/>
      </c>
      <c r="M1594" s="198" t="str">
        <f t="shared" si="263"/>
        <v/>
      </c>
      <c r="N1594" s="198"/>
      <c r="O1594" s="198"/>
      <c r="P1594" s="197" t="str">
        <f t="shared" si="268"/>
        <v/>
      </c>
      <c r="Q1594" s="199" t="str">
        <f t="shared" si="264"/>
        <v/>
      </c>
      <c r="R1594" s="200" t="str">
        <f>IF(K1594="","",'Step 1  Fixed Inputs'!$B$3*(1+'Step 1  Fixed Inputs'!$B$7)/('Step 1  Fixed Inputs'!$B$5-'Step 1  Fixed Inputs'!$B$7)*(1-((1+'Step 1  Fixed Inputs'!$B$7)/(1+'Step 1  Fixed Inputs'!$B$5))^$K1594))</f>
        <v/>
      </c>
      <c r="S1594" s="201" t="str">
        <f>IF(K1594="","",'Step 1  Fixed Inputs'!$B$4*(1+'Step 1  Fixed Inputs'!$B$7)/('Step 1  Fixed Inputs'!$B$5-'Step 1  Fixed Inputs'!$B$7)*(1-((1+'Step 1  Fixed Inputs'!$B$7)/(1+'Step 1  Fixed Inputs'!$B$5))^$K1594))</f>
        <v/>
      </c>
      <c r="T1594" s="202" t="str">
        <f>IF(K1594="","",R1594*#REF!)</f>
        <v/>
      </c>
      <c r="U1594" s="202" t="str">
        <f>IF(K1594="","",S1594*#REF!)</f>
        <v/>
      </c>
      <c r="V1594" s="200" t="str">
        <f>IF(K1594="","",R1594*#REF!+S1594*#REF!)</f>
        <v/>
      </c>
      <c r="W1594" s="256" t="str">
        <f t="shared" si="265"/>
        <v/>
      </c>
      <c r="X1594" s="259" t="str">
        <f t="shared" si="266"/>
        <v/>
      </c>
      <c r="Y1594" s="630" t="str">
        <f>IF(W1594="","",W1594*'Step 1  Fixed Inputs'!$B$8)</f>
        <v/>
      </c>
    </row>
    <row r="1595" spans="1:25" hidden="1">
      <c r="A1595" s="393"/>
      <c r="B1595" s="407"/>
      <c r="C1595" s="526"/>
      <c r="D1595" s="562"/>
      <c r="E1595" s="542"/>
      <c r="F1595" s="442"/>
      <c r="G1595" s="637"/>
      <c r="H1595" s="532"/>
      <c r="I1595" s="647"/>
      <c r="J1595" s="649"/>
      <c r="K1595" s="441" t="str">
        <f>IF(C1595="","",VLOOKUP(C1595,'Reference 10.0 EULs'!$D$2:$E$120,2,))</f>
        <v/>
      </c>
      <c r="L1595" s="196" t="str">
        <f t="shared" si="267"/>
        <v/>
      </c>
      <c r="M1595" s="198" t="str">
        <f t="shared" si="263"/>
        <v/>
      </c>
      <c r="N1595" s="198"/>
      <c r="O1595" s="198"/>
      <c r="P1595" s="197" t="str">
        <f t="shared" si="268"/>
        <v/>
      </c>
      <c r="Q1595" s="199" t="str">
        <f t="shared" si="264"/>
        <v/>
      </c>
      <c r="R1595" s="200" t="str">
        <f>IF(K1595="","",'Step 1  Fixed Inputs'!$B$3*(1+'Step 1  Fixed Inputs'!$B$7)/('Step 1  Fixed Inputs'!$B$5-'Step 1  Fixed Inputs'!$B$7)*(1-((1+'Step 1  Fixed Inputs'!$B$7)/(1+'Step 1  Fixed Inputs'!$B$5))^$K1595))</f>
        <v/>
      </c>
      <c r="S1595" s="201" t="str">
        <f>IF(K1595="","",'Step 1  Fixed Inputs'!$B$4*(1+'Step 1  Fixed Inputs'!$B$7)/('Step 1  Fixed Inputs'!$B$5-'Step 1  Fixed Inputs'!$B$7)*(1-((1+'Step 1  Fixed Inputs'!$B$7)/(1+'Step 1  Fixed Inputs'!$B$5))^$K1595))</f>
        <v/>
      </c>
      <c r="T1595" s="202" t="str">
        <f>IF(K1595="","",R1595*#REF!)</f>
        <v/>
      </c>
      <c r="U1595" s="202" t="str">
        <f>IF(K1595="","",S1595*#REF!)</f>
        <v/>
      </c>
      <c r="V1595" s="200" t="str">
        <f>IF(K1595="","",R1595*#REF!+S1595*#REF!)</f>
        <v/>
      </c>
      <c r="W1595" s="256" t="str">
        <f t="shared" si="265"/>
        <v/>
      </c>
      <c r="X1595" s="259" t="str">
        <f t="shared" si="266"/>
        <v/>
      </c>
      <c r="Y1595" s="630" t="str">
        <f>IF(W1595="","",W1595*'Step 1  Fixed Inputs'!$B$8)</f>
        <v/>
      </c>
    </row>
    <row r="1596" spans="1:25" hidden="1">
      <c r="A1596" s="393"/>
      <c r="B1596" s="407"/>
      <c r="C1596" s="526"/>
      <c r="D1596" s="562"/>
      <c r="E1596" s="542"/>
      <c r="F1596" s="442"/>
      <c r="G1596" s="637"/>
      <c r="H1596" s="532"/>
      <c r="I1596" s="647"/>
      <c r="J1596" s="649"/>
      <c r="K1596" s="441" t="str">
        <f>IF(C1596="","",VLOOKUP(C1596,'Reference 10.0 EULs'!$D$2:$E$120,2,))</f>
        <v/>
      </c>
      <c r="L1596" s="196" t="str">
        <f t="shared" si="267"/>
        <v/>
      </c>
      <c r="M1596" s="198" t="str">
        <f t="shared" si="263"/>
        <v/>
      </c>
      <c r="N1596" s="198"/>
      <c r="O1596" s="198"/>
      <c r="P1596" s="197" t="str">
        <f t="shared" si="268"/>
        <v/>
      </c>
      <c r="Q1596" s="199" t="str">
        <f t="shared" si="264"/>
        <v/>
      </c>
      <c r="R1596" s="200" t="str">
        <f>IF(K1596="","",'Step 1  Fixed Inputs'!$B$3*(1+'Step 1  Fixed Inputs'!$B$7)/('Step 1  Fixed Inputs'!$B$5-'Step 1  Fixed Inputs'!$B$7)*(1-((1+'Step 1  Fixed Inputs'!$B$7)/(1+'Step 1  Fixed Inputs'!$B$5))^$K1596))</f>
        <v/>
      </c>
      <c r="S1596" s="201" t="str">
        <f>IF(K1596="","",'Step 1  Fixed Inputs'!$B$4*(1+'Step 1  Fixed Inputs'!$B$7)/('Step 1  Fixed Inputs'!$B$5-'Step 1  Fixed Inputs'!$B$7)*(1-((1+'Step 1  Fixed Inputs'!$B$7)/(1+'Step 1  Fixed Inputs'!$B$5))^$K1596))</f>
        <v/>
      </c>
      <c r="T1596" s="202" t="str">
        <f>IF(K1596="","",R1596*#REF!)</f>
        <v/>
      </c>
      <c r="U1596" s="202" t="str">
        <f>IF(K1596="","",S1596*#REF!)</f>
        <v/>
      </c>
      <c r="V1596" s="200" t="str">
        <f>IF(K1596="","",R1596*#REF!+S1596*#REF!)</f>
        <v/>
      </c>
      <c r="W1596" s="256" t="str">
        <f t="shared" si="265"/>
        <v/>
      </c>
      <c r="X1596" s="259" t="str">
        <f t="shared" si="266"/>
        <v/>
      </c>
      <c r="Y1596" s="630" t="str">
        <f>IF(W1596="","",W1596*'Step 1  Fixed Inputs'!$B$8)</f>
        <v/>
      </c>
    </row>
    <row r="1597" spans="1:25" hidden="1">
      <c r="A1597" s="393"/>
      <c r="B1597" s="407"/>
      <c r="C1597" s="526"/>
      <c r="D1597" s="562"/>
      <c r="E1597" s="542"/>
      <c r="F1597" s="442"/>
      <c r="G1597" s="637"/>
      <c r="H1597" s="532"/>
      <c r="I1597" s="647"/>
      <c r="J1597" s="649"/>
      <c r="K1597" s="441" t="str">
        <f>IF(C1597="","",VLOOKUP(C1597,'Reference 10.0 EULs'!$D$2:$E$120,2,))</f>
        <v/>
      </c>
      <c r="L1597" s="196" t="str">
        <f t="shared" si="267"/>
        <v/>
      </c>
      <c r="M1597" s="198" t="str">
        <f t="shared" si="263"/>
        <v/>
      </c>
      <c r="N1597" s="198"/>
      <c r="O1597" s="198"/>
      <c r="P1597" s="197" t="str">
        <f t="shared" si="268"/>
        <v/>
      </c>
      <c r="Q1597" s="199" t="str">
        <f t="shared" si="264"/>
        <v/>
      </c>
      <c r="R1597" s="200" t="str">
        <f>IF(K1597="","",'Step 1  Fixed Inputs'!$B$3*(1+'Step 1  Fixed Inputs'!$B$7)/('Step 1  Fixed Inputs'!$B$5-'Step 1  Fixed Inputs'!$B$7)*(1-((1+'Step 1  Fixed Inputs'!$B$7)/(1+'Step 1  Fixed Inputs'!$B$5))^$K1597))</f>
        <v/>
      </c>
      <c r="S1597" s="201" t="str">
        <f>IF(K1597="","",'Step 1  Fixed Inputs'!$B$4*(1+'Step 1  Fixed Inputs'!$B$7)/('Step 1  Fixed Inputs'!$B$5-'Step 1  Fixed Inputs'!$B$7)*(1-((1+'Step 1  Fixed Inputs'!$B$7)/(1+'Step 1  Fixed Inputs'!$B$5))^$K1597))</f>
        <v/>
      </c>
      <c r="T1597" s="202" t="str">
        <f>IF(K1597="","",R1597*#REF!)</f>
        <v/>
      </c>
      <c r="U1597" s="202" t="str">
        <f>IF(K1597="","",S1597*#REF!)</f>
        <v/>
      </c>
      <c r="V1597" s="200" t="str">
        <f>IF(K1597="","",R1597*#REF!+S1597*#REF!)</f>
        <v/>
      </c>
      <c r="W1597" s="256" t="str">
        <f t="shared" si="265"/>
        <v/>
      </c>
      <c r="X1597" s="259" t="str">
        <f t="shared" si="266"/>
        <v/>
      </c>
      <c r="Y1597" s="630" t="str">
        <f>IF(W1597="","",W1597*'Step 1  Fixed Inputs'!$B$8)</f>
        <v/>
      </c>
    </row>
    <row r="1598" spans="1:25" hidden="1">
      <c r="A1598" s="393"/>
      <c r="B1598" s="407"/>
      <c r="C1598" s="526"/>
      <c r="D1598" s="562"/>
      <c r="E1598" s="542"/>
      <c r="F1598" s="442"/>
      <c r="G1598" s="637"/>
      <c r="H1598" s="532"/>
      <c r="I1598" s="647"/>
      <c r="J1598" s="649"/>
      <c r="K1598" s="441" t="str">
        <f>IF(C1598="","",VLOOKUP(C1598,'Reference 10.0 EULs'!$D$2:$E$120,2,))</f>
        <v/>
      </c>
      <c r="L1598" s="196" t="str">
        <f t="shared" si="267"/>
        <v/>
      </c>
      <c r="M1598" s="198" t="str">
        <f t="shared" si="263"/>
        <v/>
      </c>
      <c r="N1598" s="198"/>
      <c r="O1598" s="198"/>
      <c r="P1598" s="197" t="str">
        <f t="shared" si="268"/>
        <v/>
      </c>
      <c r="Q1598" s="199" t="str">
        <f t="shared" si="264"/>
        <v/>
      </c>
      <c r="R1598" s="200" t="str">
        <f>IF(K1598="","",'Step 1  Fixed Inputs'!$B$3*(1+'Step 1  Fixed Inputs'!$B$7)/('Step 1  Fixed Inputs'!$B$5-'Step 1  Fixed Inputs'!$B$7)*(1-((1+'Step 1  Fixed Inputs'!$B$7)/(1+'Step 1  Fixed Inputs'!$B$5))^$K1598))</f>
        <v/>
      </c>
      <c r="S1598" s="201" t="str">
        <f>IF(K1598="","",'Step 1  Fixed Inputs'!$B$4*(1+'Step 1  Fixed Inputs'!$B$7)/('Step 1  Fixed Inputs'!$B$5-'Step 1  Fixed Inputs'!$B$7)*(1-((1+'Step 1  Fixed Inputs'!$B$7)/(1+'Step 1  Fixed Inputs'!$B$5))^$K1598))</f>
        <v/>
      </c>
      <c r="T1598" s="202" t="str">
        <f>IF(K1598="","",R1598*#REF!)</f>
        <v/>
      </c>
      <c r="U1598" s="202" t="str">
        <f>IF(K1598="","",S1598*#REF!)</f>
        <v/>
      </c>
      <c r="V1598" s="200" t="str">
        <f>IF(K1598="","",R1598*#REF!+S1598*#REF!)</f>
        <v/>
      </c>
      <c r="W1598" s="256" t="str">
        <f t="shared" si="265"/>
        <v/>
      </c>
      <c r="X1598" s="259" t="str">
        <f t="shared" si="266"/>
        <v/>
      </c>
      <c r="Y1598" s="630" t="str">
        <f>IF(W1598="","",W1598*'Step 1  Fixed Inputs'!$B$8)</f>
        <v/>
      </c>
    </row>
    <row r="1599" spans="1:25" hidden="1">
      <c r="A1599" s="393"/>
      <c r="B1599" s="407"/>
      <c r="C1599" s="526"/>
      <c r="D1599" s="562"/>
      <c r="E1599" s="542"/>
      <c r="F1599" s="442"/>
      <c r="G1599" s="637"/>
      <c r="H1599" s="532"/>
      <c r="I1599" s="647"/>
      <c r="J1599" s="649"/>
      <c r="K1599" s="441" t="str">
        <f>IF(C1599="","",VLOOKUP(C1599,'Reference 10.0 EULs'!$D$2:$E$120,2,))</f>
        <v/>
      </c>
      <c r="L1599" s="196" t="str">
        <f t="shared" si="267"/>
        <v/>
      </c>
      <c r="M1599" s="198" t="str">
        <f t="shared" si="263"/>
        <v/>
      </c>
      <c r="N1599" s="198"/>
      <c r="O1599" s="198"/>
      <c r="P1599" s="197" t="str">
        <f t="shared" si="268"/>
        <v/>
      </c>
      <c r="Q1599" s="199" t="str">
        <f t="shared" si="264"/>
        <v/>
      </c>
      <c r="R1599" s="200" t="str">
        <f>IF(K1599="","",'Step 1  Fixed Inputs'!$B$3*(1+'Step 1  Fixed Inputs'!$B$7)/('Step 1  Fixed Inputs'!$B$5-'Step 1  Fixed Inputs'!$B$7)*(1-((1+'Step 1  Fixed Inputs'!$B$7)/(1+'Step 1  Fixed Inputs'!$B$5))^$K1599))</f>
        <v/>
      </c>
      <c r="S1599" s="201" t="str">
        <f>IF(K1599="","",'Step 1  Fixed Inputs'!$B$4*(1+'Step 1  Fixed Inputs'!$B$7)/('Step 1  Fixed Inputs'!$B$5-'Step 1  Fixed Inputs'!$B$7)*(1-((1+'Step 1  Fixed Inputs'!$B$7)/(1+'Step 1  Fixed Inputs'!$B$5))^$K1599))</f>
        <v/>
      </c>
      <c r="T1599" s="202" t="str">
        <f>IF(K1599="","",R1599*#REF!)</f>
        <v/>
      </c>
      <c r="U1599" s="202" t="str">
        <f>IF(K1599="","",S1599*#REF!)</f>
        <v/>
      </c>
      <c r="V1599" s="200" t="str">
        <f>IF(K1599="","",R1599*#REF!+S1599*#REF!)</f>
        <v/>
      </c>
      <c r="W1599" s="256" t="str">
        <f t="shared" si="265"/>
        <v/>
      </c>
      <c r="X1599" s="259" t="str">
        <f t="shared" si="266"/>
        <v/>
      </c>
      <c r="Y1599" s="630" t="str">
        <f>IF(W1599="","",W1599*'Step 1  Fixed Inputs'!$B$8)</f>
        <v/>
      </c>
    </row>
    <row r="1600" spans="1:25" hidden="1">
      <c r="A1600" s="393"/>
      <c r="B1600" s="407"/>
      <c r="C1600" s="526"/>
      <c r="D1600" s="562"/>
      <c r="E1600" s="542"/>
      <c r="F1600" s="442"/>
      <c r="G1600" s="637"/>
      <c r="H1600" s="532"/>
      <c r="I1600" s="647"/>
      <c r="J1600" s="649"/>
      <c r="K1600" s="441" t="str">
        <f>IF(C1600="","",VLOOKUP(C1600,'Reference 10.0 EULs'!$D$2:$E$120,2,))</f>
        <v/>
      </c>
      <c r="L1600" s="196" t="str">
        <f t="shared" si="267"/>
        <v/>
      </c>
      <c r="M1600" s="198" t="str">
        <f t="shared" si="263"/>
        <v/>
      </c>
      <c r="N1600" s="198"/>
      <c r="O1600" s="198"/>
      <c r="P1600" s="197" t="str">
        <f t="shared" si="268"/>
        <v/>
      </c>
      <c r="Q1600" s="199" t="str">
        <f t="shared" si="264"/>
        <v/>
      </c>
      <c r="R1600" s="200" t="str">
        <f>IF(K1600="","",'Step 1  Fixed Inputs'!$B$3*(1+'Step 1  Fixed Inputs'!$B$7)/('Step 1  Fixed Inputs'!$B$5-'Step 1  Fixed Inputs'!$B$7)*(1-((1+'Step 1  Fixed Inputs'!$B$7)/(1+'Step 1  Fixed Inputs'!$B$5))^$K1600))</f>
        <v/>
      </c>
      <c r="S1600" s="201" t="str">
        <f>IF(K1600="","",'Step 1  Fixed Inputs'!$B$4*(1+'Step 1  Fixed Inputs'!$B$7)/('Step 1  Fixed Inputs'!$B$5-'Step 1  Fixed Inputs'!$B$7)*(1-((1+'Step 1  Fixed Inputs'!$B$7)/(1+'Step 1  Fixed Inputs'!$B$5))^$K1600))</f>
        <v/>
      </c>
      <c r="T1600" s="202" t="str">
        <f>IF(K1600="","",R1600*#REF!)</f>
        <v/>
      </c>
      <c r="U1600" s="202" t="str">
        <f>IF(K1600="","",S1600*#REF!)</f>
        <v/>
      </c>
      <c r="V1600" s="200" t="str">
        <f>IF(K1600="","",R1600*#REF!+S1600*#REF!)</f>
        <v/>
      </c>
      <c r="W1600" s="256" t="str">
        <f t="shared" si="265"/>
        <v/>
      </c>
      <c r="X1600" s="259" t="str">
        <f t="shared" si="266"/>
        <v/>
      </c>
      <c r="Y1600" s="630" t="str">
        <f>IF(W1600="","",W1600*'Step 1  Fixed Inputs'!$B$8)</f>
        <v/>
      </c>
    </row>
    <row r="1601" spans="2:25" hidden="1">
      <c r="B1601" s="407"/>
      <c r="C1601" s="526"/>
      <c r="D1601" s="562"/>
      <c r="E1601" s="542"/>
      <c r="F1601" s="442"/>
      <c r="G1601" s="637"/>
      <c r="H1601" s="532"/>
      <c r="I1601" s="647"/>
      <c r="J1601" s="649"/>
      <c r="K1601" s="441" t="str">
        <f>IF(C1601="","",VLOOKUP(C1601,'Reference 10.0 EULs'!$D$2:$E$120,2,))</f>
        <v/>
      </c>
      <c r="L1601" s="196" t="str">
        <f t="shared" si="267"/>
        <v/>
      </c>
      <c r="M1601" s="198" t="str">
        <f t="shared" si="263"/>
        <v/>
      </c>
      <c r="N1601" s="198"/>
      <c r="O1601" s="198"/>
      <c r="P1601" s="197" t="str">
        <f t="shared" si="268"/>
        <v/>
      </c>
      <c r="Q1601" s="199" t="str">
        <f t="shared" si="264"/>
        <v/>
      </c>
      <c r="R1601" s="200" t="str">
        <f>IF(K1601="","",'Step 1  Fixed Inputs'!$B$3*(1+'Step 1  Fixed Inputs'!$B$7)/('Step 1  Fixed Inputs'!$B$5-'Step 1  Fixed Inputs'!$B$7)*(1-((1+'Step 1  Fixed Inputs'!$B$7)/(1+'Step 1  Fixed Inputs'!$B$5))^$K1601))</f>
        <v/>
      </c>
      <c r="S1601" s="201" t="str">
        <f>IF(K1601="","",'Step 1  Fixed Inputs'!$B$4*(1+'Step 1  Fixed Inputs'!$B$7)/('Step 1  Fixed Inputs'!$B$5-'Step 1  Fixed Inputs'!$B$7)*(1-((1+'Step 1  Fixed Inputs'!$B$7)/(1+'Step 1  Fixed Inputs'!$B$5))^$K1601))</f>
        <v/>
      </c>
      <c r="T1601" s="202" t="str">
        <f>IF(K1601="","",R1601*#REF!)</f>
        <v/>
      </c>
      <c r="U1601" s="202" t="str">
        <f>IF(K1601="","",S1601*#REF!)</f>
        <v/>
      </c>
      <c r="V1601" s="200" t="str">
        <f>IF(K1601="","",R1601*#REF!+S1601*#REF!)</f>
        <v/>
      </c>
      <c r="W1601" s="256" t="str">
        <f t="shared" si="265"/>
        <v/>
      </c>
      <c r="X1601" s="259" t="str">
        <f t="shared" si="266"/>
        <v/>
      </c>
      <c r="Y1601" s="630" t="str">
        <f>IF(W1601="","",W1601*'Step 1  Fixed Inputs'!$B$8)</f>
        <v/>
      </c>
    </row>
    <row r="1602" spans="2:25" hidden="1">
      <c r="B1602" s="407"/>
      <c r="C1602" s="526"/>
      <c r="D1602" s="562"/>
      <c r="E1602" s="542"/>
      <c r="F1602" s="442"/>
      <c r="G1602" s="637"/>
      <c r="H1602" s="532"/>
      <c r="I1602" s="647"/>
      <c r="J1602" s="649"/>
      <c r="K1602" s="441" t="str">
        <f>IF(C1602="","",VLOOKUP(C1602,'Reference 10.0 EULs'!$D$2:$E$120,2,))</f>
        <v/>
      </c>
      <c r="L1602" s="196" t="str">
        <f t="shared" si="267"/>
        <v/>
      </c>
      <c r="M1602" s="198" t="str">
        <f t="shared" si="263"/>
        <v/>
      </c>
      <c r="N1602" s="198"/>
      <c r="O1602" s="198"/>
      <c r="P1602" s="197" t="str">
        <f t="shared" si="268"/>
        <v/>
      </c>
      <c r="Q1602" s="199" t="str">
        <f t="shared" si="264"/>
        <v/>
      </c>
      <c r="R1602" s="200" t="str">
        <f>IF(K1602="","",'Step 1  Fixed Inputs'!$B$3*(1+'Step 1  Fixed Inputs'!$B$7)/('Step 1  Fixed Inputs'!$B$5-'Step 1  Fixed Inputs'!$B$7)*(1-((1+'Step 1  Fixed Inputs'!$B$7)/(1+'Step 1  Fixed Inputs'!$B$5))^$K1602))</f>
        <v/>
      </c>
      <c r="S1602" s="201" t="str">
        <f>IF(K1602="","",'Step 1  Fixed Inputs'!$B$4*(1+'Step 1  Fixed Inputs'!$B$7)/('Step 1  Fixed Inputs'!$B$5-'Step 1  Fixed Inputs'!$B$7)*(1-((1+'Step 1  Fixed Inputs'!$B$7)/(1+'Step 1  Fixed Inputs'!$B$5))^$K1602))</f>
        <v/>
      </c>
      <c r="T1602" s="202" t="str">
        <f>IF(K1602="","",R1602*#REF!)</f>
        <v/>
      </c>
      <c r="U1602" s="202" t="str">
        <f>IF(K1602="","",S1602*#REF!)</f>
        <v/>
      </c>
      <c r="V1602" s="200" t="str">
        <f>IF(K1602="","",R1602*#REF!+S1602*#REF!)</f>
        <v/>
      </c>
      <c r="W1602" s="256" t="str">
        <f t="shared" si="265"/>
        <v/>
      </c>
      <c r="X1602" s="259" t="str">
        <f t="shared" si="266"/>
        <v/>
      </c>
      <c r="Y1602" s="630" t="str">
        <f>IF(W1602="","",W1602*'Step 1  Fixed Inputs'!$B$8)</f>
        <v/>
      </c>
    </row>
    <row r="1603" spans="2:25" hidden="1">
      <c r="B1603" s="407"/>
      <c r="C1603" s="526"/>
      <c r="D1603" s="562"/>
      <c r="E1603" s="542"/>
      <c r="F1603" s="442"/>
      <c r="G1603" s="637"/>
      <c r="H1603" s="532"/>
      <c r="I1603" s="647"/>
      <c r="J1603" s="649"/>
      <c r="K1603" s="441" t="str">
        <f>IF(C1603="","",VLOOKUP(C1603,'Reference 10.0 EULs'!$D$2:$E$120,2,))</f>
        <v/>
      </c>
      <c r="L1603" s="196" t="str">
        <f t="shared" si="267"/>
        <v/>
      </c>
      <c r="M1603" s="198" t="str">
        <f t="shared" si="263"/>
        <v/>
      </c>
      <c r="N1603" s="198"/>
      <c r="O1603" s="198"/>
      <c r="P1603" s="197" t="str">
        <f t="shared" si="268"/>
        <v/>
      </c>
      <c r="Q1603" s="199" t="str">
        <f t="shared" si="264"/>
        <v/>
      </c>
      <c r="R1603" s="200" t="str">
        <f>IF(K1603="","",'Step 1  Fixed Inputs'!$B$3*(1+'Step 1  Fixed Inputs'!$B$7)/('Step 1  Fixed Inputs'!$B$5-'Step 1  Fixed Inputs'!$B$7)*(1-((1+'Step 1  Fixed Inputs'!$B$7)/(1+'Step 1  Fixed Inputs'!$B$5))^$K1603))</f>
        <v/>
      </c>
      <c r="S1603" s="201" t="str">
        <f>IF(K1603="","",'Step 1  Fixed Inputs'!$B$4*(1+'Step 1  Fixed Inputs'!$B$7)/('Step 1  Fixed Inputs'!$B$5-'Step 1  Fixed Inputs'!$B$7)*(1-((1+'Step 1  Fixed Inputs'!$B$7)/(1+'Step 1  Fixed Inputs'!$B$5))^$K1603))</f>
        <v/>
      </c>
      <c r="T1603" s="202" t="str">
        <f>IF(K1603="","",R1603*#REF!)</f>
        <v/>
      </c>
      <c r="U1603" s="202" t="str">
        <f>IF(K1603="","",S1603*#REF!)</f>
        <v/>
      </c>
      <c r="V1603" s="200" t="str">
        <f>IF(K1603="","",R1603*#REF!+S1603*#REF!)</f>
        <v/>
      </c>
      <c r="W1603" s="256" t="str">
        <f t="shared" si="265"/>
        <v/>
      </c>
      <c r="X1603" s="259" t="str">
        <f t="shared" si="266"/>
        <v/>
      </c>
      <c r="Y1603" s="630" t="str">
        <f>IF(W1603="","",W1603*'Step 1  Fixed Inputs'!$B$8)</f>
        <v/>
      </c>
    </row>
    <row r="1604" spans="2:25" hidden="1">
      <c r="B1604" s="407"/>
      <c r="C1604" s="526"/>
      <c r="D1604" s="562"/>
      <c r="E1604" s="542"/>
      <c r="F1604" s="442"/>
      <c r="G1604" s="637"/>
      <c r="H1604" s="532"/>
      <c r="I1604" s="647"/>
      <c r="J1604" s="649"/>
      <c r="K1604" s="441" t="str">
        <f>IF(C1604="","",VLOOKUP(C1604,'Reference 10.0 EULs'!$D$2:$E$120,2,))</f>
        <v/>
      </c>
      <c r="L1604" s="196" t="str">
        <f t="shared" si="267"/>
        <v/>
      </c>
      <c r="M1604" s="198" t="str">
        <f t="shared" si="263"/>
        <v/>
      </c>
      <c r="N1604" s="198"/>
      <c r="O1604" s="198"/>
      <c r="P1604" s="197" t="str">
        <f t="shared" si="268"/>
        <v/>
      </c>
      <c r="Q1604" s="199" t="str">
        <f t="shared" si="264"/>
        <v/>
      </c>
      <c r="R1604" s="200" t="str">
        <f>IF(K1604="","",'Step 1  Fixed Inputs'!$B$3*(1+'Step 1  Fixed Inputs'!$B$7)/('Step 1  Fixed Inputs'!$B$5-'Step 1  Fixed Inputs'!$B$7)*(1-((1+'Step 1  Fixed Inputs'!$B$7)/(1+'Step 1  Fixed Inputs'!$B$5))^$K1604))</f>
        <v/>
      </c>
      <c r="S1604" s="201" t="str">
        <f>IF(K1604="","",'Step 1  Fixed Inputs'!$B$4*(1+'Step 1  Fixed Inputs'!$B$7)/('Step 1  Fixed Inputs'!$B$5-'Step 1  Fixed Inputs'!$B$7)*(1-((1+'Step 1  Fixed Inputs'!$B$7)/(1+'Step 1  Fixed Inputs'!$B$5))^$K1604))</f>
        <v/>
      </c>
      <c r="T1604" s="202" t="str">
        <f>IF(K1604="","",R1604*#REF!)</f>
        <v/>
      </c>
      <c r="U1604" s="202" t="str">
        <f>IF(K1604="","",S1604*#REF!)</f>
        <v/>
      </c>
      <c r="V1604" s="200" t="str">
        <f>IF(K1604="","",R1604*#REF!+S1604*#REF!)</f>
        <v/>
      </c>
      <c r="W1604" s="256" t="str">
        <f t="shared" si="265"/>
        <v/>
      </c>
      <c r="X1604" s="259" t="str">
        <f t="shared" si="266"/>
        <v/>
      </c>
      <c r="Y1604" s="630" t="str">
        <f>IF(W1604="","",W1604*'Step 1  Fixed Inputs'!$B$8)</f>
        <v/>
      </c>
    </row>
    <row r="1605" spans="2:25" hidden="1">
      <c r="B1605" s="407"/>
      <c r="C1605" s="526"/>
      <c r="D1605" s="562"/>
      <c r="E1605" s="542"/>
      <c r="F1605" s="442"/>
      <c r="G1605" s="637"/>
      <c r="H1605" s="532"/>
      <c r="I1605" s="647"/>
      <c r="J1605" s="649"/>
      <c r="K1605" s="441" t="str">
        <f>IF(C1605="","",VLOOKUP(C1605,'Reference 10.0 EULs'!$D$2:$E$120,2,))</f>
        <v/>
      </c>
      <c r="L1605" s="196" t="str">
        <f t="shared" si="267"/>
        <v/>
      </c>
      <c r="M1605" s="198" t="str">
        <f t="shared" si="263"/>
        <v/>
      </c>
      <c r="N1605" s="198"/>
      <c r="O1605" s="198"/>
      <c r="P1605" s="197" t="str">
        <f t="shared" si="268"/>
        <v/>
      </c>
      <c r="Q1605" s="199" t="str">
        <f t="shared" si="264"/>
        <v/>
      </c>
      <c r="R1605" s="200" t="str">
        <f>IF(K1605="","",'Step 1  Fixed Inputs'!$B$3*(1+'Step 1  Fixed Inputs'!$B$7)/('Step 1  Fixed Inputs'!$B$5-'Step 1  Fixed Inputs'!$B$7)*(1-((1+'Step 1  Fixed Inputs'!$B$7)/(1+'Step 1  Fixed Inputs'!$B$5))^$K1605))</f>
        <v/>
      </c>
      <c r="S1605" s="201" t="str">
        <f>IF(K1605="","",'Step 1  Fixed Inputs'!$B$4*(1+'Step 1  Fixed Inputs'!$B$7)/('Step 1  Fixed Inputs'!$B$5-'Step 1  Fixed Inputs'!$B$7)*(1-((1+'Step 1  Fixed Inputs'!$B$7)/(1+'Step 1  Fixed Inputs'!$B$5))^$K1605))</f>
        <v/>
      </c>
      <c r="T1605" s="202" t="str">
        <f>IF(K1605="","",R1605*#REF!)</f>
        <v/>
      </c>
      <c r="U1605" s="202" t="str">
        <f>IF(K1605="","",S1605*#REF!)</f>
        <v/>
      </c>
      <c r="V1605" s="200" t="str">
        <f>IF(K1605="","",R1605*#REF!+S1605*#REF!)</f>
        <v/>
      </c>
      <c r="W1605" s="256" t="str">
        <f t="shared" si="265"/>
        <v/>
      </c>
      <c r="X1605" s="259" t="str">
        <f t="shared" si="266"/>
        <v/>
      </c>
      <c r="Y1605" s="630" t="str">
        <f>IF(W1605="","",W1605*'Step 1  Fixed Inputs'!$B$8)</f>
        <v/>
      </c>
    </row>
    <row r="1606" spans="2:25" hidden="1">
      <c r="B1606" s="407"/>
      <c r="C1606" s="526"/>
      <c r="D1606" s="562"/>
      <c r="E1606" s="542"/>
      <c r="F1606" s="442"/>
      <c r="G1606" s="637"/>
      <c r="H1606" s="532"/>
      <c r="I1606" s="647"/>
      <c r="J1606" s="649"/>
      <c r="K1606" s="441" t="str">
        <f>IF(C1606="","",VLOOKUP(C1606,'Reference 10.0 EULs'!$D$2:$E$120,2,))</f>
        <v/>
      </c>
      <c r="L1606" s="196" t="str">
        <f t="shared" si="267"/>
        <v/>
      </c>
      <c r="M1606" s="198" t="str">
        <f t="shared" si="263"/>
        <v/>
      </c>
      <c r="N1606" s="198"/>
      <c r="O1606" s="198"/>
      <c r="P1606" s="197" t="str">
        <f t="shared" si="268"/>
        <v/>
      </c>
      <c r="Q1606" s="199" t="str">
        <f t="shared" si="264"/>
        <v/>
      </c>
      <c r="R1606" s="200" t="str">
        <f>IF(K1606="","",'Step 1  Fixed Inputs'!$B$3*(1+'Step 1  Fixed Inputs'!$B$7)/('Step 1  Fixed Inputs'!$B$5-'Step 1  Fixed Inputs'!$B$7)*(1-((1+'Step 1  Fixed Inputs'!$B$7)/(1+'Step 1  Fixed Inputs'!$B$5))^$K1606))</f>
        <v/>
      </c>
      <c r="S1606" s="201" t="str">
        <f>IF(K1606="","",'Step 1  Fixed Inputs'!$B$4*(1+'Step 1  Fixed Inputs'!$B$7)/('Step 1  Fixed Inputs'!$B$5-'Step 1  Fixed Inputs'!$B$7)*(1-((1+'Step 1  Fixed Inputs'!$B$7)/(1+'Step 1  Fixed Inputs'!$B$5))^$K1606))</f>
        <v/>
      </c>
      <c r="T1606" s="202" t="str">
        <f>IF(K1606="","",R1606*#REF!)</f>
        <v/>
      </c>
      <c r="U1606" s="202" t="str">
        <f>IF(K1606="","",S1606*#REF!)</f>
        <v/>
      </c>
      <c r="V1606" s="200" t="str">
        <f>IF(K1606="","",R1606*#REF!+S1606*#REF!)</f>
        <v/>
      </c>
      <c r="W1606" s="256" t="str">
        <f t="shared" si="265"/>
        <v/>
      </c>
      <c r="X1606" s="259" t="str">
        <f t="shared" si="266"/>
        <v/>
      </c>
      <c r="Y1606" s="630" t="str">
        <f>IF(W1606="","",W1606*'Step 1  Fixed Inputs'!$B$8)</f>
        <v/>
      </c>
    </row>
    <row r="1607" spans="2:25" hidden="1">
      <c r="B1607" s="407"/>
      <c r="C1607" s="526"/>
      <c r="D1607" s="562"/>
      <c r="E1607" s="542"/>
      <c r="F1607" s="442"/>
      <c r="G1607" s="637"/>
      <c r="H1607" s="532"/>
      <c r="I1607" s="647"/>
      <c r="J1607" s="649"/>
      <c r="K1607" s="441" t="str">
        <f>IF(C1607="","",VLOOKUP(C1607,'Reference 10.0 EULs'!$D$2:$E$120,2,))</f>
        <v/>
      </c>
      <c r="L1607" s="196" t="str">
        <f t="shared" si="267"/>
        <v/>
      </c>
      <c r="M1607" s="198" t="str">
        <f t="shared" si="263"/>
        <v/>
      </c>
      <c r="N1607" s="198"/>
      <c r="O1607" s="198"/>
      <c r="P1607" s="197" t="str">
        <f t="shared" si="268"/>
        <v/>
      </c>
      <c r="Q1607" s="199" t="str">
        <f t="shared" si="264"/>
        <v/>
      </c>
      <c r="R1607" s="200" t="str">
        <f>IF(K1607="","",'Step 1  Fixed Inputs'!$B$3*(1+'Step 1  Fixed Inputs'!$B$7)/('Step 1  Fixed Inputs'!$B$5-'Step 1  Fixed Inputs'!$B$7)*(1-((1+'Step 1  Fixed Inputs'!$B$7)/(1+'Step 1  Fixed Inputs'!$B$5))^$K1607))</f>
        <v/>
      </c>
      <c r="S1607" s="201" t="str">
        <f>IF(K1607="","",'Step 1  Fixed Inputs'!$B$4*(1+'Step 1  Fixed Inputs'!$B$7)/('Step 1  Fixed Inputs'!$B$5-'Step 1  Fixed Inputs'!$B$7)*(1-((1+'Step 1  Fixed Inputs'!$B$7)/(1+'Step 1  Fixed Inputs'!$B$5))^$K1607))</f>
        <v/>
      </c>
      <c r="T1607" s="202" t="str">
        <f>IF(K1607="","",R1607*#REF!)</f>
        <v/>
      </c>
      <c r="U1607" s="202" t="str">
        <f>IF(K1607="","",S1607*#REF!)</f>
        <v/>
      </c>
      <c r="V1607" s="200" t="str">
        <f>IF(K1607="","",R1607*#REF!+S1607*#REF!)</f>
        <v/>
      </c>
      <c r="W1607" s="256" t="str">
        <f t="shared" si="265"/>
        <v/>
      </c>
      <c r="X1607" s="259" t="str">
        <f t="shared" si="266"/>
        <v/>
      </c>
      <c r="Y1607" s="630" t="str">
        <f>IF(W1607="","",W1607*'Step 1  Fixed Inputs'!$B$8)</f>
        <v/>
      </c>
    </row>
    <row r="1608" spans="2:25" hidden="1">
      <c r="B1608" s="407"/>
      <c r="C1608" s="526"/>
      <c r="D1608" s="562"/>
      <c r="E1608" s="542"/>
      <c r="F1608" s="442"/>
      <c r="G1608" s="637"/>
      <c r="H1608" s="532"/>
      <c r="I1608" s="647"/>
      <c r="J1608" s="649"/>
      <c r="K1608" s="441" t="str">
        <f>IF(C1608="","",VLOOKUP(C1608,'Reference 10.0 EULs'!$D$2:$E$120,2,))</f>
        <v/>
      </c>
      <c r="L1608" s="196" t="str">
        <f t="shared" si="267"/>
        <v/>
      </c>
      <c r="M1608" s="198" t="str">
        <f t="shared" si="263"/>
        <v/>
      </c>
      <c r="N1608" s="198"/>
      <c r="O1608" s="198"/>
      <c r="P1608" s="197" t="str">
        <f t="shared" si="268"/>
        <v/>
      </c>
      <c r="Q1608" s="199" t="str">
        <f t="shared" si="264"/>
        <v/>
      </c>
      <c r="R1608" s="200" t="str">
        <f>IF(K1608="","",'Step 1  Fixed Inputs'!$B$3*(1+'Step 1  Fixed Inputs'!$B$7)/('Step 1  Fixed Inputs'!$B$5-'Step 1  Fixed Inputs'!$B$7)*(1-((1+'Step 1  Fixed Inputs'!$B$7)/(1+'Step 1  Fixed Inputs'!$B$5))^$K1608))</f>
        <v/>
      </c>
      <c r="S1608" s="201" t="str">
        <f>IF(K1608="","",'Step 1  Fixed Inputs'!$B$4*(1+'Step 1  Fixed Inputs'!$B$7)/('Step 1  Fixed Inputs'!$B$5-'Step 1  Fixed Inputs'!$B$7)*(1-((1+'Step 1  Fixed Inputs'!$B$7)/(1+'Step 1  Fixed Inputs'!$B$5))^$K1608))</f>
        <v/>
      </c>
      <c r="T1608" s="202" t="str">
        <f>IF(K1608="","",R1608*#REF!)</f>
        <v/>
      </c>
      <c r="U1608" s="202" t="str">
        <f>IF(K1608="","",S1608*#REF!)</f>
        <v/>
      </c>
      <c r="V1608" s="200" t="str">
        <f>IF(K1608="","",R1608*#REF!+S1608*#REF!)</f>
        <v/>
      </c>
      <c r="W1608" s="256" t="str">
        <f t="shared" si="265"/>
        <v/>
      </c>
      <c r="X1608" s="259" t="str">
        <f t="shared" si="266"/>
        <v/>
      </c>
      <c r="Y1608" s="630" t="str">
        <f>IF(W1608="","",W1608*'Step 1  Fixed Inputs'!$B$8)</f>
        <v/>
      </c>
    </row>
    <row r="1609" spans="2:25" hidden="1">
      <c r="B1609" s="407"/>
      <c r="C1609" s="526"/>
      <c r="D1609" s="562"/>
      <c r="E1609" s="542"/>
      <c r="F1609" s="442"/>
      <c r="G1609" s="637"/>
      <c r="H1609" s="532"/>
      <c r="I1609" s="647"/>
      <c r="J1609" s="649"/>
      <c r="K1609" s="441" t="str">
        <f>IF(C1609="","",VLOOKUP(C1609,'Reference 10.0 EULs'!$D$2:$E$120,2,))</f>
        <v/>
      </c>
      <c r="L1609" s="196" t="str">
        <f t="shared" si="267"/>
        <v/>
      </c>
      <c r="M1609" s="198" t="str">
        <f t="shared" si="263"/>
        <v/>
      </c>
      <c r="N1609" s="198"/>
      <c r="O1609" s="198"/>
      <c r="P1609" s="197" t="str">
        <f t="shared" si="268"/>
        <v/>
      </c>
      <c r="Q1609" s="199" t="str">
        <f t="shared" si="264"/>
        <v/>
      </c>
      <c r="R1609" s="200" t="str">
        <f>IF(K1609="","",'Step 1  Fixed Inputs'!$B$3*(1+'Step 1  Fixed Inputs'!$B$7)/('Step 1  Fixed Inputs'!$B$5-'Step 1  Fixed Inputs'!$B$7)*(1-((1+'Step 1  Fixed Inputs'!$B$7)/(1+'Step 1  Fixed Inputs'!$B$5))^$K1609))</f>
        <v/>
      </c>
      <c r="S1609" s="201" t="str">
        <f>IF(K1609="","",'Step 1  Fixed Inputs'!$B$4*(1+'Step 1  Fixed Inputs'!$B$7)/('Step 1  Fixed Inputs'!$B$5-'Step 1  Fixed Inputs'!$B$7)*(1-((1+'Step 1  Fixed Inputs'!$B$7)/(1+'Step 1  Fixed Inputs'!$B$5))^$K1609))</f>
        <v/>
      </c>
      <c r="T1609" s="202" t="str">
        <f>IF(K1609="","",R1609*#REF!)</f>
        <v/>
      </c>
      <c r="U1609" s="202" t="str">
        <f>IF(K1609="","",S1609*#REF!)</f>
        <v/>
      </c>
      <c r="V1609" s="200" t="str">
        <f>IF(K1609="","",R1609*#REF!+S1609*#REF!)</f>
        <v/>
      </c>
      <c r="W1609" s="256" t="str">
        <f t="shared" si="265"/>
        <v/>
      </c>
      <c r="X1609" s="259" t="str">
        <f t="shared" si="266"/>
        <v/>
      </c>
      <c r="Y1609" s="630" t="str">
        <f>IF(W1609="","",W1609*'Step 1  Fixed Inputs'!$B$8)</f>
        <v/>
      </c>
    </row>
    <row r="1610" spans="2:25" hidden="1">
      <c r="B1610" s="407"/>
      <c r="C1610" s="526"/>
      <c r="D1610" s="562"/>
      <c r="E1610" s="542"/>
      <c r="F1610" s="442"/>
      <c r="G1610" s="637"/>
      <c r="H1610" s="532"/>
      <c r="I1610" s="647"/>
      <c r="J1610" s="649"/>
      <c r="K1610" s="441" t="str">
        <f>IF(C1610="","",VLOOKUP(C1610,'Reference 10.0 EULs'!$D$2:$E$120,2,))</f>
        <v/>
      </c>
      <c r="L1610" s="196" t="str">
        <f t="shared" si="267"/>
        <v/>
      </c>
      <c r="M1610" s="198" t="str">
        <f t="shared" si="263"/>
        <v/>
      </c>
      <c r="N1610" s="198"/>
      <c r="O1610" s="198"/>
      <c r="P1610" s="197" t="str">
        <f t="shared" si="268"/>
        <v/>
      </c>
      <c r="Q1610" s="199" t="str">
        <f t="shared" si="264"/>
        <v/>
      </c>
      <c r="R1610" s="200" t="str">
        <f>IF(K1610="","",'Step 1  Fixed Inputs'!$B$3*(1+'Step 1  Fixed Inputs'!$B$7)/('Step 1  Fixed Inputs'!$B$5-'Step 1  Fixed Inputs'!$B$7)*(1-((1+'Step 1  Fixed Inputs'!$B$7)/(1+'Step 1  Fixed Inputs'!$B$5))^$K1610))</f>
        <v/>
      </c>
      <c r="S1610" s="201" t="str">
        <f>IF(K1610="","",'Step 1  Fixed Inputs'!$B$4*(1+'Step 1  Fixed Inputs'!$B$7)/('Step 1  Fixed Inputs'!$B$5-'Step 1  Fixed Inputs'!$B$7)*(1-((1+'Step 1  Fixed Inputs'!$B$7)/(1+'Step 1  Fixed Inputs'!$B$5))^$K1610))</f>
        <v/>
      </c>
      <c r="T1610" s="202" t="str">
        <f>IF(K1610="","",R1610*#REF!)</f>
        <v/>
      </c>
      <c r="U1610" s="202" t="str">
        <f>IF(K1610="","",S1610*#REF!)</f>
        <v/>
      </c>
      <c r="V1610" s="200" t="str">
        <f>IF(K1610="","",R1610*#REF!+S1610*#REF!)</f>
        <v/>
      </c>
      <c r="W1610" s="256" t="str">
        <f t="shared" si="265"/>
        <v/>
      </c>
      <c r="X1610" s="259" t="str">
        <f t="shared" si="266"/>
        <v/>
      </c>
      <c r="Y1610" s="630" t="str">
        <f>IF(W1610="","",W1610*'Step 1  Fixed Inputs'!$B$8)</f>
        <v/>
      </c>
    </row>
    <row r="1611" spans="2:25" hidden="1">
      <c r="B1611" s="407"/>
      <c r="C1611" s="526"/>
      <c r="D1611" s="562"/>
      <c r="E1611" s="542"/>
      <c r="F1611" s="442"/>
      <c r="G1611" s="637"/>
      <c r="H1611" s="532"/>
      <c r="I1611" s="647"/>
      <c r="J1611" s="649"/>
      <c r="K1611" s="441" t="str">
        <f>IF(C1611="","",VLOOKUP(C1611,'Reference 10.0 EULs'!$D$2:$E$120,2,))</f>
        <v/>
      </c>
      <c r="L1611" s="196" t="str">
        <f t="shared" si="267"/>
        <v/>
      </c>
      <c r="M1611" s="198" t="str">
        <f t="shared" si="263"/>
        <v/>
      </c>
      <c r="N1611" s="198"/>
      <c r="O1611" s="198"/>
      <c r="P1611" s="197" t="str">
        <f t="shared" si="268"/>
        <v/>
      </c>
      <c r="Q1611" s="199" t="str">
        <f t="shared" si="264"/>
        <v/>
      </c>
      <c r="R1611" s="200" t="str">
        <f>IF(K1611="","",'Step 1  Fixed Inputs'!$B$3*(1+'Step 1  Fixed Inputs'!$B$7)/('Step 1  Fixed Inputs'!$B$5-'Step 1  Fixed Inputs'!$B$7)*(1-((1+'Step 1  Fixed Inputs'!$B$7)/(1+'Step 1  Fixed Inputs'!$B$5))^$K1611))</f>
        <v/>
      </c>
      <c r="S1611" s="201" t="str">
        <f>IF(K1611="","",'Step 1  Fixed Inputs'!$B$4*(1+'Step 1  Fixed Inputs'!$B$7)/('Step 1  Fixed Inputs'!$B$5-'Step 1  Fixed Inputs'!$B$7)*(1-((1+'Step 1  Fixed Inputs'!$B$7)/(1+'Step 1  Fixed Inputs'!$B$5))^$K1611))</f>
        <v/>
      </c>
      <c r="T1611" s="202" t="str">
        <f>IF(K1611="","",R1611*#REF!)</f>
        <v/>
      </c>
      <c r="U1611" s="202" t="str">
        <f>IF(K1611="","",S1611*#REF!)</f>
        <v/>
      </c>
      <c r="V1611" s="200" t="str">
        <f>IF(K1611="","",R1611*#REF!+S1611*#REF!)</f>
        <v/>
      </c>
      <c r="W1611" s="256" t="str">
        <f t="shared" si="265"/>
        <v/>
      </c>
      <c r="X1611" s="259" t="str">
        <f t="shared" si="266"/>
        <v/>
      </c>
      <c r="Y1611" s="630" t="str">
        <f>IF(W1611="","",W1611*'Step 1  Fixed Inputs'!$B$8)</f>
        <v/>
      </c>
    </row>
    <row r="1612" spans="2:25" hidden="1">
      <c r="B1612" s="407"/>
      <c r="C1612" s="526"/>
      <c r="D1612" s="562"/>
      <c r="E1612" s="542"/>
      <c r="F1612" s="442"/>
      <c r="G1612" s="637"/>
      <c r="H1612" s="532"/>
      <c r="I1612" s="647"/>
      <c r="J1612" s="649"/>
      <c r="K1612" s="441" t="str">
        <f>IF(C1612="","",VLOOKUP(C1612,'Reference 10.0 EULs'!$D$2:$E$120,2,))</f>
        <v/>
      </c>
      <c r="L1612" s="196" t="str">
        <f t="shared" si="267"/>
        <v/>
      </c>
      <c r="M1612" s="198" t="str">
        <f t="shared" si="263"/>
        <v/>
      </c>
      <c r="N1612" s="198"/>
      <c r="O1612" s="198"/>
      <c r="P1612" s="197" t="str">
        <f t="shared" si="268"/>
        <v/>
      </c>
      <c r="Q1612" s="199" t="str">
        <f t="shared" si="264"/>
        <v/>
      </c>
      <c r="R1612" s="200" t="str">
        <f>IF(K1612="","",'Step 1  Fixed Inputs'!$B$3*(1+'Step 1  Fixed Inputs'!$B$7)/('Step 1  Fixed Inputs'!$B$5-'Step 1  Fixed Inputs'!$B$7)*(1-((1+'Step 1  Fixed Inputs'!$B$7)/(1+'Step 1  Fixed Inputs'!$B$5))^$K1612))</f>
        <v/>
      </c>
      <c r="S1612" s="201" t="str">
        <f>IF(K1612="","",'Step 1  Fixed Inputs'!$B$4*(1+'Step 1  Fixed Inputs'!$B$7)/('Step 1  Fixed Inputs'!$B$5-'Step 1  Fixed Inputs'!$B$7)*(1-((1+'Step 1  Fixed Inputs'!$B$7)/(1+'Step 1  Fixed Inputs'!$B$5))^$K1612))</f>
        <v/>
      </c>
      <c r="T1612" s="202" t="str">
        <f>IF(K1612="","",R1612*#REF!)</f>
        <v/>
      </c>
      <c r="U1612" s="202" t="str">
        <f>IF(K1612="","",S1612*#REF!)</f>
        <v/>
      </c>
      <c r="V1612" s="200" t="str">
        <f>IF(K1612="","",R1612*#REF!+S1612*#REF!)</f>
        <v/>
      </c>
      <c r="W1612" s="256" t="str">
        <f t="shared" si="265"/>
        <v/>
      </c>
      <c r="X1612" s="259" t="str">
        <f t="shared" si="266"/>
        <v/>
      </c>
      <c r="Y1612" s="630" t="str">
        <f>IF(W1612="","",W1612*'Step 1  Fixed Inputs'!$B$8)</f>
        <v/>
      </c>
    </row>
    <row r="1613" spans="2:25" hidden="1">
      <c r="B1613" s="227"/>
      <c r="C1613" s="521"/>
      <c r="D1613" s="565"/>
      <c r="E1613" s="543"/>
      <c r="F1613" s="443"/>
      <c r="G1613" s="639"/>
      <c r="H1613" s="533"/>
      <c r="I1613" s="653"/>
      <c r="J1613" s="652"/>
      <c r="K1613" s="441" t="str">
        <f>IF(C1613="","",VLOOKUP(C1613,'Reference 10.0 EULs'!$D$2:$E$120,2,))</f>
        <v/>
      </c>
      <c r="L1613" s="196" t="str">
        <f t="shared" si="267"/>
        <v/>
      </c>
      <c r="M1613" s="198" t="str">
        <f t="shared" si="263"/>
        <v/>
      </c>
      <c r="N1613" s="198"/>
      <c r="O1613" s="198"/>
      <c r="P1613" s="197" t="str">
        <f t="shared" si="268"/>
        <v/>
      </c>
      <c r="Q1613" s="199" t="str">
        <f t="shared" si="264"/>
        <v/>
      </c>
      <c r="R1613" s="200" t="str">
        <f>IF(K1613="","",'Step 1  Fixed Inputs'!$B$3*(1+'Step 1  Fixed Inputs'!$B$7)/('Step 1  Fixed Inputs'!$B$5-'Step 1  Fixed Inputs'!$B$7)*(1-((1+'Step 1  Fixed Inputs'!$B$7)/(1+'Step 1  Fixed Inputs'!$B$5))^$K1613))</f>
        <v/>
      </c>
      <c r="S1613" s="201" t="str">
        <f>IF(K1613="","",'Step 1  Fixed Inputs'!$B$4*(1+'Step 1  Fixed Inputs'!$B$7)/('Step 1  Fixed Inputs'!$B$5-'Step 1  Fixed Inputs'!$B$7)*(1-((1+'Step 1  Fixed Inputs'!$B$7)/(1+'Step 1  Fixed Inputs'!$B$5))^$K1613))</f>
        <v/>
      </c>
      <c r="T1613" s="202" t="str">
        <f>IF(K1613="","",R1613*#REF!)</f>
        <v/>
      </c>
      <c r="U1613" s="202" t="str">
        <f>IF(K1613="","",S1613*#REF!)</f>
        <v/>
      </c>
      <c r="V1613" s="200" t="str">
        <f>IF(K1613="","",R1613*#REF!+S1613*#REF!)</f>
        <v/>
      </c>
      <c r="W1613" s="256" t="str">
        <f t="shared" si="265"/>
        <v/>
      </c>
      <c r="X1613" s="259" t="str">
        <f t="shared" si="266"/>
        <v/>
      </c>
      <c r="Y1613" s="630" t="str">
        <f>IF(W1613="","",W1613*'Step 1  Fixed Inputs'!$B$8)</f>
        <v/>
      </c>
    </row>
    <row r="1614" spans="2:25" hidden="1">
      <c r="B1614" s="227"/>
      <c r="C1614" s="521"/>
      <c r="D1614" s="565"/>
      <c r="E1614" s="543"/>
      <c r="F1614" s="443"/>
      <c r="G1614" s="639"/>
      <c r="H1614" s="533"/>
      <c r="I1614" s="653"/>
      <c r="J1614" s="652"/>
      <c r="K1614" s="441" t="str">
        <f>IF(C1614="","",VLOOKUP(C1614,'Reference 10.0 EULs'!$D$2:$E$120,2,))</f>
        <v/>
      </c>
      <c r="L1614" s="196" t="str">
        <f t="shared" si="267"/>
        <v/>
      </c>
      <c r="M1614" s="198" t="str">
        <f t="shared" si="263"/>
        <v/>
      </c>
      <c r="N1614" s="198"/>
      <c r="O1614" s="198"/>
      <c r="P1614" s="197" t="str">
        <f t="shared" si="268"/>
        <v/>
      </c>
      <c r="Q1614" s="199" t="str">
        <f t="shared" si="264"/>
        <v/>
      </c>
      <c r="R1614" s="200" t="str">
        <f>IF(K1614="","",'Step 1  Fixed Inputs'!$B$3*(1+'Step 1  Fixed Inputs'!$B$7)/('Step 1  Fixed Inputs'!$B$5-'Step 1  Fixed Inputs'!$B$7)*(1-((1+'Step 1  Fixed Inputs'!$B$7)/(1+'Step 1  Fixed Inputs'!$B$5))^$K1614))</f>
        <v/>
      </c>
      <c r="S1614" s="201" t="str">
        <f>IF(K1614="","",'Step 1  Fixed Inputs'!$B$4*(1+'Step 1  Fixed Inputs'!$B$7)/('Step 1  Fixed Inputs'!$B$5-'Step 1  Fixed Inputs'!$B$7)*(1-((1+'Step 1  Fixed Inputs'!$B$7)/(1+'Step 1  Fixed Inputs'!$B$5))^$K1614))</f>
        <v/>
      </c>
      <c r="T1614" s="202" t="str">
        <f>IF(K1614="","",R1614*#REF!)</f>
        <v/>
      </c>
      <c r="U1614" s="202" t="str">
        <f>IF(K1614="","",S1614*#REF!)</f>
        <v/>
      </c>
      <c r="V1614" s="200" t="str">
        <f>IF(K1614="","",R1614*#REF!+S1614*#REF!)</f>
        <v/>
      </c>
      <c r="W1614" s="256" t="str">
        <f t="shared" si="265"/>
        <v/>
      </c>
      <c r="X1614" s="259" t="str">
        <f t="shared" si="266"/>
        <v/>
      </c>
      <c r="Y1614" s="630" t="str">
        <f>IF(W1614="","",W1614*'Step 1  Fixed Inputs'!$B$8)</f>
        <v/>
      </c>
    </row>
    <row r="1615" spans="2:25" hidden="1">
      <c r="B1615" s="227"/>
      <c r="C1615" s="521"/>
      <c r="D1615" s="565"/>
      <c r="E1615" s="543"/>
      <c r="F1615" s="443"/>
      <c r="G1615" s="639"/>
      <c r="H1615" s="533"/>
      <c r="I1615" s="653"/>
      <c r="J1615" s="652"/>
      <c r="K1615" s="441" t="str">
        <f>IF(C1615="","",VLOOKUP(C1615,'Reference 10.0 EULs'!$D$2:$E$120,2,))</f>
        <v/>
      </c>
      <c r="L1615" s="196" t="str">
        <f t="shared" si="267"/>
        <v/>
      </c>
      <c r="M1615" s="198" t="str">
        <f t="shared" si="263"/>
        <v/>
      </c>
      <c r="N1615" s="198"/>
      <c r="O1615" s="198"/>
      <c r="P1615" s="197" t="str">
        <f t="shared" si="268"/>
        <v/>
      </c>
      <c r="Q1615" s="199" t="str">
        <f t="shared" si="264"/>
        <v/>
      </c>
      <c r="R1615" s="200" t="str">
        <f>IF(K1615="","",'Step 1  Fixed Inputs'!$B$3*(1+'Step 1  Fixed Inputs'!$B$7)/('Step 1  Fixed Inputs'!$B$5-'Step 1  Fixed Inputs'!$B$7)*(1-((1+'Step 1  Fixed Inputs'!$B$7)/(1+'Step 1  Fixed Inputs'!$B$5))^$K1615))</f>
        <v/>
      </c>
      <c r="S1615" s="201" t="str">
        <f>IF(K1615="","",'Step 1  Fixed Inputs'!$B$4*(1+'Step 1  Fixed Inputs'!$B$7)/('Step 1  Fixed Inputs'!$B$5-'Step 1  Fixed Inputs'!$B$7)*(1-((1+'Step 1  Fixed Inputs'!$B$7)/(1+'Step 1  Fixed Inputs'!$B$5))^$K1615))</f>
        <v/>
      </c>
      <c r="T1615" s="202" t="str">
        <f>IF(K1615="","",R1615*#REF!)</f>
        <v/>
      </c>
      <c r="U1615" s="202" t="str">
        <f>IF(K1615="","",S1615*#REF!)</f>
        <v/>
      </c>
      <c r="V1615" s="200" t="str">
        <f>IF(K1615="","",R1615*#REF!+S1615*#REF!)</f>
        <v/>
      </c>
      <c r="W1615" s="256" t="str">
        <f t="shared" si="265"/>
        <v/>
      </c>
      <c r="X1615" s="259" t="str">
        <f t="shared" si="266"/>
        <v/>
      </c>
      <c r="Y1615" s="630" t="str">
        <f>IF(W1615="","",W1615*'Step 1  Fixed Inputs'!$B$8)</f>
        <v/>
      </c>
    </row>
    <row r="1616" spans="2:25" hidden="1">
      <c r="B1616" s="227"/>
      <c r="C1616" s="521"/>
      <c r="D1616" s="565"/>
      <c r="E1616" s="543"/>
      <c r="F1616" s="443"/>
      <c r="G1616" s="639"/>
      <c r="H1616" s="533"/>
      <c r="I1616" s="653"/>
      <c r="J1616" s="652"/>
      <c r="K1616" s="441" t="str">
        <f>IF(C1616="","",VLOOKUP(C1616,'Reference 10.0 EULs'!$D$2:$E$120,2,))</f>
        <v/>
      </c>
      <c r="L1616" s="196" t="str">
        <f t="shared" si="267"/>
        <v/>
      </c>
      <c r="M1616" s="198" t="str">
        <f t="shared" si="263"/>
        <v/>
      </c>
      <c r="N1616" s="198"/>
      <c r="O1616" s="198"/>
      <c r="P1616" s="197" t="str">
        <f t="shared" si="268"/>
        <v/>
      </c>
      <c r="Q1616" s="199" t="str">
        <f t="shared" si="264"/>
        <v/>
      </c>
      <c r="R1616" s="200" t="str">
        <f>IF(K1616="","",'Step 1  Fixed Inputs'!$B$3*(1+'Step 1  Fixed Inputs'!$B$7)/('Step 1  Fixed Inputs'!$B$5-'Step 1  Fixed Inputs'!$B$7)*(1-((1+'Step 1  Fixed Inputs'!$B$7)/(1+'Step 1  Fixed Inputs'!$B$5))^$K1616))</f>
        <v/>
      </c>
      <c r="S1616" s="201" t="str">
        <f>IF(K1616="","",'Step 1  Fixed Inputs'!$B$4*(1+'Step 1  Fixed Inputs'!$B$7)/('Step 1  Fixed Inputs'!$B$5-'Step 1  Fixed Inputs'!$B$7)*(1-((1+'Step 1  Fixed Inputs'!$B$7)/(1+'Step 1  Fixed Inputs'!$B$5))^$K1616))</f>
        <v/>
      </c>
      <c r="T1616" s="202" t="str">
        <f>IF(K1616="","",R1616*#REF!)</f>
        <v/>
      </c>
      <c r="U1616" s="202" t="str">
        <f>IF(K1616="","",S1616*#REF!)</f>
        <v/>
      </c>
      <c r="V1616" s="200" t="str">
        <f>IF(K1616="","",R1616*#REF!+S1616*#REF!)</f>
        <v/>
      </c>
      <c r="W1616" s="256" t="str">
        <f t="shared" si="265"/>
        <v/>
      </c>
      <c r="X1616" s="259" t="str">
        <f t="shared" si="266"/>
        <v/>
      </c>
      <c r="Y1616" s="630" t="str">
        <f>IF(W1616="","",W1616*'Step 1  Fixed Inputs'!$B$8)</f>
        <v/>
      </c>
    </row>
    <row r="1617" spans="2:25" hidden="1">
      <c r="B1617" s="227"/>
      <c r="C1617" s="521"/>
      <c r="D1617" s="565"/>
      <c r="E1617" s="543"/>
      <c r="F1617" s="443"/>
      <c r="G1617" s="639"/>
      <c r="H1617" s="533"/>
      <c r="I1617" s="653"/>
      <c r="J1617" s="652"/>
      <c r="K1617" s="441" t="str">
        <f>IF(C1617="","",VLOOKUP(C1617,'Reference 10.0 EULs'!$D$2:$E$120,2,))</f>
        <v/>
      </c>
      <c r="L1617" s="196" t="str">
        <f t="shared" si="267"/>
        <v/>
      </c>
      <c r="M1617" s="198" t="str">
        <f t="shared" si="263"/>
        <v/>
      </c>
      <c r="N1617" s="198"/>
      <c r="O1617" s="198"/>
      <c r="P1617" s="197" t="str">
        <f t="shared" si="268"/>
        <v/>
      </c>
      <c r="Q1617" s="199" t="str">
        <f t="shared" si="264"/>
        <v/>
      </c>
      <c r="R1617" s="200" t="str">
        <f>IF(K1617="","",'Step 1  Fixed Inputs'!$B$3*(1+'Step 1  Fixed Inputs'!$B$7)/('Step 1  Fixed Inputs'!$B$5-'Step 1  Fixed Inputs'!$B$7)*(1-((1+'Step 1  Fixed Inputs'!$B$7)/(1+'Step 1  Fixed Inputs'!$B$5))^$K1617))</f>
        <v/>
      </c>
      <c r="S1617" s="201" t="str">
        <f>IF(K1617="","",'Step 1  Fixed Inputs'!$B$4*(1+'Step 1  Fixed Inputs'!$B$7)/('Step 1  Fixed Inputs'!$B$5-'Step 1  Fixed Inputs'!$B$7)*(1-((1+'Step 1  Fixed Inputs'!$B$7)/(1+'Step 1  Fixed Inputs'!$B$5))^$K1617))</f>
        <v/>
      </c>
      <c r="T1617" s="202" t="str">
        <f>IF(K1617="","",R1617*#REF!)</f>
        <v/>
      </c>
      <c r="U1617" s="202" t="str">
        <f>IF(K1617="","",S1617*#REF!)</f>
        <v/>
      </c>
      <c r="V1617" s="200" t="str">
        <f>IF(K1617="","",R1617*#REF!+S1617*#REF!)</f>
        <v/>
      </c>
      <c r="W1617" s="256" t="str">
        <f t="shared" si="265"/>
        <v/>
      </c>
      <c r="X1617" s="259" t="str">
        <f t="shared" si="266"/>
        <v/>
      </c>
      <c r="Y1617" s="630" t="str">
        <f>IF(W1617="","",W1617*'Step 1  Fixed Inputs'!$B$8)</f>
        <v/>
      </c>
    </row>
    <row r="1618" spans="2:25" hidden="1">
      <c r="B1618" s="227"/>
      <c r="C1618" s="521"/>
      <c r="D1618" s="565"/>
      <c r="E1618" s="543"/>
      <c r="F1618" s="443"/>
      <c r="G1618" s="639"/>
      <c r="H1618" s="533"/>
      <c r="I1618" s="653"/>
      <c r="J1618" s="652"/>
      <c r="K1618" s="441" t="str">
        <f>IF(C1618="","",VLOOKUP(C1618,'Reference 10.0 EULs'!$D$2:$E$120,2,))</f>
        <v/>
      </c>
      <c r="L1618" s="196" t="str">
        <f t="shared" si="267"/>
        <v/>
      </c>
      <c r="M1618" s="198" t="str">
        <f t="shared" si="263"/>
        <v/>
      </c>
      <c r="N1618" s="198"/>
      <c r="O1618" s="198"/>
      <c r="P1618" s="197" t="str">
        <f t="shared" si="268"/>
        <v/>
      </c>
      <c r="Q1618" s="199" t="str">
        <f t="shared" si="264"/>
        <v/>
      </c>
      <c r="R1618" s="200" t="str">
        <f>IF(K1618="","",'Step 1  Fixed Inputs'!$B$3*(1+'Step 1  Fixed Inputs'!$B$7)/('Step 1  Fixed Inputs'!$B$5-'Step 1  Fixed Inputs'!$B$7)*(1-((1+'Step 1  Fixed Inputs'!$B$7)/(1+'Step 1  Fixed Inputs'!$B$5))^$K1618))</f>
        <v/>
      </c>
      <c r="S1618" s="201" t="str">
        <f>IF(K1618="","",'Step 1  Fixed Inputs'!$B$4*(1+'Step 1  Fixed Inputs'!$B$7)/('Step 1  Fixed Inputs'!$B$5-'Step 1  Fixed Inputs'!$B$7)*(1-((1+'Step 1  Fixed Inputs'!$B$7)/(1+'Step 1  Fixed Inputs'!$B$5))^$K1618))</f>
        <v/>
      </c>
      <c r="T1618" s="202" t="str">
        <f>IF(K1618="","",R1618*#REF!)</f>
        <v/>
      </c>
      <c r="U1618" s="202" t="str">
        <f>IF(K1618="","",S1618*#REF!)</f>
        <v/>
      </c>
      <c r="V1618" s="200" t="str">
        <f>IF(K1618="","",R1618*#REF!+S1618*#REF!)</f>
        <v/>
      </c>
      <c r="W1618" s="256" t="str">
        <f t="shared" si="265"/>
        <v/>
      </c>
      <c r="X1618" s="259" t="str">
        <f t="shared" si="266"/>
        <v/>
      </c>
      <c r="Y1618" s="630" t="str">
        <f>IF(W1618="","",W1618*'Step 1  Fixed Inputs'!$B$8)</f>
        <v/>
      </c>
    </row>
    <row r="1619" spans="2:25" hidden="1">
      <c r="B1619" s="227"/>
      <c r="C1619" s="521"/>
      <c r="D1619" s="565"/>
      <c r="E1619" s="543"/>
      <c r="F1619" s="443"/>
      <c r="G1619" s="639"/>
      <c r="H1619" s="533"/>
      <c r="I1619" s="653"/>
      <c r="J1619" s="652"/>
      <c r="K1619" s="441" t="str">
        <f>IF(C1619="","",VLOOKUP(C1619,'Reference 10.0 EULs'!$D$2:$E$120,2,))</f>
        <v/>
      </c>
      <c r="L1619" s="196" t="str">
        <f t="shared" si="267"/>
        <v/>
      </c>
      <c r="M1619" s="198" t="str">
        <f t="shared" si="263"/>
        <v/>
      </c>
      <c r="N1619" s="198"/>
      <c r="O1619" s="198"/>
      <c r="P1619" s="197" t="str">
        <f t="shared" si="268"/>
        <v/>
      </c>
      <c r="Q1619" s="199" t="str">
        <f t="shared" si="264"/>
        <v/>
      </c>
      <c r="R1619" s="200" t="str">
        <f>IF(K1619="","",'Step 1  Fixed Inputs'!$B$3*(1+'Step 1  Fixed Inputs'!$B$7)/('Step 1  Fixed Inputs'!$B$5-'Step 1  Fixed Inputs'!$B$7)*(1-((1+'Step 1  Fixed Inputs'!$B$7)/(1+'Step 1  Fixed Inputs'!$B$5))^$K1619))</f>
        <v/>
      </c>
      <c r="S1619" s="201" t="str">
        <f>IF(K1619="","",'Step 1  Fixed Inputs'!$B$4*(1+'Step 1  Fixed Inputs'!$B$7)/('Step 1  Fixed Inputs'!$B$5-'Step 1  Fixed Inputs'!$B$7)*(1-((1+'Step 1  Fixed Inputs'!$B$7)/(1+'Step 1  Fixed Inputs'!$B$5))^$K1619))</f>
        <v/>
      </c>
      <c r="T1619" s="202" t="str">
        <f>IF(K1619="","",R1619*#REF!)</f>
        <v/>
      </c>
      <c r="U1619" s="202" t="str">
        <f>IF(K1619="","",S1619*#REF!)</f>
        <v/>
      </c>
      <c r="V1619" s="200" t="str">
        <f>IF(K1619="","",R1619*#REF!+S1619*#REF!)</f>
        <v/>
      </c>
      <c r="W1619" s="256" t="str">
        <f t="shared" si="265"/>
        <v/>
      </c>
      <c r="X1619" s="259" t="str">
        <f t="shared" si="266"/>
        <v/>
      </c>
      <c r="Y1619" s="630" t="str">
        <f>IF(W1619="","",W1619*'Step 1  Fixed Inputs'!$B$8)</f>
        <v/>
      </c>
    </row>
    <row r="1620" spans="2:25" hidden="1">
      <c r="B1620" s="227"/>
      <c r="C1620" s="521"/>
      <c r="D1620" s="565"/>
      <c r="E1620" s="543"/>
      <c r="F1620" s="443"/>
      <c r="G1620" s="639"/>
      <c r="H1620" s="533"/>
      <c r="I1620" s="653"/>
      <c r="J1620" s="652"/>
      <c r="K1620" s="441" t="str">
        <f>IF(C1620="","",VLOOKUP(C1620,'Reference 10.0 EULs'!$D$2:$E$120,2,))</f>
        <v/>
      </c>
      <c r="L1620" s="196" t="str">
        <f t="shared" si="267"/>
        <v/>
      </c>
      <c r="M1620" s="198" t="str">
        <f t="shared" si="263"/>
        <v/>
      </c>
      <c r="N1620" s="198"/>
      <c r="O1620" s="198"/>
      <c r="P1620" s="197" t="str">
        <f t="shared" si="268"/>
        <v/>
      </c>
      <c r="Q1620" s="199" t="str">
        <f t="shared" si="264"/>
        <v/>
      </c>
      <c r="R1620" s="200" t="str">
        <f>IF(K1620="","",'Step 1  Fixed Inputs'!$B$3*(1+'Step 1  Fixed Inputs'!$B$7)/('Step 1  Fixed Inputs'!$B$5-'Step 1  Fixed Inputs'!$B$7)*(1-((1+'Step 1  Fixed Inputs'!$B$7)/(1+'Step 1  Fixed Inputs'!$B$5))^$K1620))</f>
        <v/>
      </c>
      <c r="S1620" s="201" t="str">
        <f>IF(K1620="","",'Step 1  Fixed Inputs'!$B$4*(1+'Step 1  Fixed Inputs'!$B$7)/('Step 1  Fixed Inputs'!$B$5-'Step 1  Fixed Inputs'!$B$7)*(1-((1+'Step 1  Fixed Inputs'!$B$7)/(1+'Step 1  Fixed Inputs'!$B$5))^$K1620))</f>
        <v/>
      </c>
      <c r="T1620" s="202" t="str">
        <f>IF(K1620="","",R1620*#REF!)</f>
        <v/>
      </c>
      <c r="U1620" s="202" t="str">
        <f>IF(K1620="","",S1620*#REF!)</f>
        <v/>
      </c>
      <c r="V1620" s="200" t="str">
        <f>IF(K1620="","",R1620*#REF!+S1620*#REF!)</f>
        <v/>
      </c>
      <c r="W1620" s="256" t="str">
        <f t="shared" si="265"/>
        <v/>
      </c>
      <c r="X1620" s="259" t="str">
        <f t="shared" si="266"/>
        <v/>
      </c>
      <c r="Y1620" s="630" t="str">
        <f>IF(W1620="","",W1620*'Step 1  Fixed Inputs'!$B$8)</f>
        <v/>
      </c>
    </row>
    <row r="1621" spans="2:25" hidden="1">
      <c r="B1621" s="227"/>
      <c r="C1621" s="521"/>
      <c r="D1621" s="565"/>
      <c r="E1621" s="543"/>
      <c r="F1621" s="443"/>
      <c r="G1621" s="639"/>
      <c r="H1621" s="533"/>
      <c r="I1621" s="653"/>
      <c r="J1621" s="652"/>
      <c r="K1621" s="441" t="str">
        <f>IF(C1621="","",VLOOKUP(C1621,'Reference 10.0 EULs'!$D$2:$E$120,2,))</f>
        <v/>
      </c>
      <c r="L1621" s="196" t="str">
        <f t="shared" si="267"/>
        <v/>
      </c>
      <c r="M1621" s="198" t="str">
        <f t="shared" si="263"/>
        <v/>
      </c>
      <c r="N1621" s="198"/>
      <c r="O1621" s="198"/>
      <c r="P1621" s="197" t="str">
        <f t="shared" si="268"/>
        <v/>
      </c>
      <c r="Q1621" s="199" t="str">
        <f t="shared" si="264"/>
        <v/>
      </c>
      <c r="R1621" s="200" t="str">
        <f>IF(K1621="","",'Step 1  Fixed Inputs'!$B$3*(1+'Step 1  Fixed Inputs'!$B$7)/('Step 1  Fixed Inputs'!$B$5-'Step 1  Fixed Inputs'!$B$7)*(1-((1+'Step 1  Fixed Inputs'!$B$7)/(1+'Step 1  Fixed Inputs'!$B$5))^$K1621))</f>
        <v/>
      </c>
      <c r="S1621" s="201" t="str">
        <f>IF(K1621="","",'Step 1  Fixed Inputs'!$B$4*(1+'Step 1  Fixed Inputs'!$B$7)/('Step 1  Fixed Inputs'!$B$5-'Step 1  Fixed Inputs'!$B$7)*(1-((1+'Step 1  Fixed Inputs'!$B$7)/(1+'Step 1  Fixed Inputs'!$B$5))^$K1621))</f>
        <v/>
      </c>
      <c r="T1621" s="202" t="str">
        <f>IF(K1621="","",R1621*#REF!)</f>
        <v/>
      </c>
      <c r="U1621" s="202" t="str">
        <f>IF(K1621="","",S1621*#REF!)</f>
        <v/>
      </c>
      <c r="V1621" s="200" t="str">
        <f>IF(K1621="","",R1621*#REF!+S1621*#REF!)</f>
        <v/>
      </c>
      <c r="W1621" s="256" t="str">
        <f t="shared" si="265"/>
        <v/>
      </c>
      <c r="X1621" s="259" t="str">
        <f t="shared" si="266"/>
        <v/>
      </c>
      <c r="Y1621" s="630" t="str">
        <f>IF(W1621="","",W1621*'Step 1  Fixed Inputs'!$B$8)</f>
        <v/>
      </c>
    </row>
    <row r="1622" spans="2:25" hidden="1">
      <c r="B1622" s="227"/>
      <c r="C1622" s="521"/>
      <c r="D1622" s="565"/>
      <c r="E1622" s="543"/>
      <c r="F1622" s="443"/>
      <c r="G1622" s="639"/>
      <c r="H1622" s="533"/>
      <c r="I1622" s="653"/>
      <c r="J1622" s="652"/>
      <c r="K1622" s="441" t="str">
        <f>IF(C1622="","",VLOOKUP(C1622,'Reference 10.0 EULs'!$D$2:$E$120,2,))</f>
        <v/>
      </c>
      <c r="L1622" s="196" t="str">
        <f t="shared" si="267"/>
        <v/>
      </c>
      <c r="M1622" s="198" t="str">
        <f t="shared" si="263"/>
        <v/>
      </c>
      <c r="N1622" s="198"/>
      <c r="O1622" s="198"/>
      <c r="P1622" s="197" t="str">
        <f t="shared" si="268"/>
        <v/>
      </c>
      <c r="Q1622" s="199" t="str">
        <f t="shared" si="264"/>
        <v/>
      </c>
      <c r="R1622" s="200" t="str">
        <f>IF(K1622="","",'Step 1  Fixed Inputs'!$B$3*(1+'Step 1  Fixed Inputs'!$B$7)/('Step 1  Fixed Inputs'!$B$5-'Step 1  Fixed Inputs'!$B$7)*(1-((1+'Step 1  Fixed Inputs'!$B$7)/(1+'Step 1  Fixed Inputs'!$B$5))^$K1622))</f>
        <v/>
      </c>
      <c r="S1622" s="201" t="str">
        <f>IF(K1622="","",'Step 1  Fixed Inputs'!$B$4*(1+'Step 1  Fixed Inputs'!$B$7)/('Step 1  Fixed Inputs'!$B$5-'Step 1  Fixed Inputs'!$B$7)*(1-((1+'Step 1  Fixed Inputs'!$B$7)/(1+'Step 1  Fixed Inputs'!$B$5))^$K1622))</f>
        <v/>
      </c>
      <c r="T1622" s="202" t="str">
        <f>IF(K1622="","",R1622*#REF!)</f>
        <v/>
      </c>
      <c r="U1622" s="202" t="str">
        <f>IF(K1622="","",S1622*#REF!)</f>
        <v/>
      </c>
      <c r="V1622" s="200" t="str">
        <f>IF(K1622="","",R1622*#REF!+S1622*#REF!)</f>
        <v/>
      </c>
      <c r="W1622" s="256" t="str">
        <f t="shared" si="265"/>
        <v/>
      </c>
      <c r="X1622" s="259" t="str">
        <f t="shared" si="266"/>
        <v/>
      </c>
      <c r="Y1622" s="630" t="str">
        <f>IF(W1622="","",W1622*'Step 1  Fixed Inputs'!$B$8)</f>
        <v/>
      </c>
    </row>
    <row r="1623" spans="2:25" hidden="1">
      <c r="B1623" s="227"/>
      <c r="C1623" s="521"/>
      <c r="D1623" s="565"/>
      <c r="E1623" s="543"/>
      <c r="F1623" s="443"/>
      <c r="G1623" s="639"/>
      <c r="H1623" s="533"/>
      <c r="I1623" s="653"/>
      <c r="J1623" s="652"/>
      <c r="K1623" s="441" t="str">
        <f>IF(C1623="","",VLOOKUP(C1623,'Reference 10.0 EULs'!$D$2:$E$120,2,))</f>
        <v/>
      </c>
      <c r="L1623" s="196" t="str">
        <f t="shared" si="267"/>
        <v/>
      </c>
      <c r="M1623" s="198" t="str">
        <f t="shared" si="263"/>
        <v/>
      </c>
      <c r="N1623" s="198"/>
      <c r="O1623" s="198"/>
      <c r="P1623" s="197" t="str">
        <f t="shared" si="268"/>
        <v/>
      </c>
      <c r="Q1623" s="199" t="str">
        <f t="shared" si="264"/>
        <v/>
      </c>
      <c r="R1623" s="200" t="str">
        <f>IF(K1623="","",'Step 1  Fixed Inputs'!$B$3*(1+'Step 1  Fixed Inputs'!$B$7)/('Step 1  Fixed Inputs'!$B$5-'Step 1  Fixed Inputs'!$B$7)*(1-((1+'Step 1  Fixed Inputs'!$B$7)/(1+'Step 1  Fixed Inputs'!$B$5))^$K1623))</f>
        <v/>
      </c>
      <c r="S1623" s="201" t="str">
        <f>IF(K1623="","",'Step 1  Fixed Inputs'!$B$4*(1+'Step 1  Fixed Inputs'!$B$7)/('Step 1  Fixed Inputs'!$B$5-'Step 1  Fixed Inputs'!$B$7)*(1-((1+'Step 1  Fixed Inputs'!$B$7)/(1+'Step 1  Fixed Inputs'!$B$5))^$K1623))</f>
        <v/>
      </c>
      <c r="T1623" s="202" t="str">
        <f>IF(K1623="","",R1623*#REF!)</f>
        <v/>
      </c>
      <c r="U1623" s="202" t="str">
        <f>IF(K1623="","",S1623*#REF!)</f>
        <v/>
      </c>
      <c r="V1623" s="200" t="str">
        <f>IF(K1623="","",R1623*#REF!+S1623*#REF!)</f>
        <v/>
      </c>
      <c r="W1623" s="256" t="str">
        <f t="shared" si="265"/>
        <v/>
      </c>
      <c r="X1623" s="259" t="str">
        <f t="shared" si="266"/>
        <v/>
      </c>
      <c r="Y1623" s="630" t="str">
        <f>IF(W1623="","",W1623*'Step 1  Fixed Inputs'!$B$8)</f>
        <v/>
      </c>
    </row>
    <row r="1624" spans="2:25" hidden="1">
      <c r="B1624" s="227"/>
      <c r="C1624" s="521"/>
      <c r="D1624" s="565"/>
      <c r="E1624" s="543"/>
      <c r="F1624" s="443"/>
      <c r="G1624" s="639"/>
      <c r="H1624" s="533"/>
      <c r="I1624" s="653"/>
      <c r="J1624" s="652"/>
      <c r="K1624" s="441" t="str">
        <f>IF(C1624="","",VLOOKUP(C1624,'Reference 10.0 EULs'!$D$2:$E$120,2,))</f>
        <v/>
      </c>
      <c r="L1624" s="196" t="str">
        <f t="shared" si="267"/>
        <v/>
      </c>
      <c r="M1624" s="198" t="str">
        <f t="shared" si="263"/>
        <v/>
      </c>
      <c r="N1624" s="198"/>
      <c r="O1624" s="198"/>
      <c r="P1624" s="197" t="str">
        <f t="shared" si="268"/>
        <v/>
      </c>
      <c r="Q1624" s="199" t="str">
        <f t="shared" si="264"/>
        <v/>
      </c>
      <c r="R1624" s="200" t="str">
        <f>IF(K1624="","",'Step 1  Fixed Inputs'!$B$3*(1+'Step 1  Fixed Inputs'!$B$7)/('Step 1  Fixed Inputs'!$B$5-'Step 1  Fixed Inputs'!$B$7)*(1-((1+'Step 1  Fixed Inputs'!$B$7)/(1+'Step 1  Fixed Inputs'!$B$5))^$K1624))</f>
        <v/>
      </c>
      <c r="S1624" s="201" t="str">
        <f>IF(K1624="","",'Step 1  Fixed Inputs'!$B$4*(1+'Step 1  Fixed Inputs'!$B$7)/('Step 1  Fixed Inputs'!$B$5-'Step 1  Fixed Inputs'!$B$7)*(1-((1+'Step 1  Fixed Inputs'!$B$7)/(1+'Step 1  Fixed Inputs'!$B$5))^$K1624))</f>
        <v/>
      </c>
      <c r="T1624" s="202" t="str">
        <f>IF(K1624="","",R1624*#REF!)</f>
        <v/>
      </c>
      <c r="U1624" s="202" t="str">
        <f>IF(K1624="","",S1624*#REF!)</f>
        <v/>
      </c>
      <c r="V1624" s="200" t="str">
        <f>IF(K1624="","",R1624*#REF!+S1624*#REF!)</f>
        <v/>
      </c>
      <c r="W1624" s="256" t="str">
        <f t="shared" si="265"/>
        <v/>
      </c>
      <c r="X1624" s="259" t="str">
        <f t="shared" si="266"/>
        <v/>
      </c>
      <c r="Y1624" s="630" t="str">
        <f>IF(W1624="","",W1624*'Step 1  Fixed Inputs'!$B$8)</f>
        <v/>
      </c>
    </row>
    <row r="1625" spans="2:25" hidden="1">
      <c r="B1625" s="227"/>
      <c r="C1625" s="521"/>
      <c r="D1625" s="565"/>
      <c r="E1625" s="543"/>
      <c r="F1625" s="443"/>
      <c r="G1625" s="639"/>
      <c r="H1625" s="533"/>
      <c r="I1625" s="653"/>
      <c r="J1625" s="652"/>
      <c r="K1625" s="441" t="str">
        <f>IF(C1625="","",VLOOKUP(C1625,'Reference 10.0 EULs'!$D$2:$E$120,2,))</f>
        <v/>
      </c>
      <c r="L1625" s="196" t="str">
        <f t="shared" si="267"/>
        <v/>
      </c>
      <c r="M1625" s="198" t="str">
        <f t="shared" si="263"/>
        <v/>
      </c>
      <c r="N1625" s="198"/>
      <c r="O1625" s="198"/>
      <c r="P1625" s="197" t="str">
        <f t="shared" si="268"/>
        <v/>
      </c>
      <c r="Q1625" s="199" t="str">
        <f t="shared" si="264"/>
        <v/>
      </c>
      <c r="R1625" s="200" t="str">
        <f>IF(K1625="","",'Step 1  Fixed Inputs'!$B$3*(1+'Step 1  Fixed Inputs'!$B$7)/('Step 1  Fixed Inputs'!$B$5-'Step 1  Fixed Inputs'!$B$7)*(1-((1+'Step 1  Fixed Inputs'!$B$7)/(1+'Step 1  Fixed Inputs'!$B$5))^$K1625))</f>
        <v/>
      </c>
      <c r="S1625" s="201" t="str">
        <f>IF(K1625="","",'Step 1  Fixed Inputs'!$B$4*(1+'Step 1  Fixed Inputs'!$B$7)/('Step 1  Fixed Inputs'!$B$5-'Step 1  Fixed Inputs'!$B$7)*(1-((1+'Step 1  Fixed Inputs'!$B$7)/(1+'Step 1  Fixed Inputs'!$B$5))^$K1625))</f>
        <v/>
      </c>
      <c r="T1625" s="202" t="str">
        <f>IF(K1625="","",R1625*#REF!)</f>
        <v/>
      </c>
      <c r="U1625" s="202" t="str">
        <f>IF(K1625="","",S1625*#REF!)</f>
        <v/>
      </c>
      <c r="V1625" s="200" t="str">
        <f>IF(K1625="","",R1625*#REF!+S1625*#REF!)</f>
        <v/>
      </c>
      <c r="W1625" s="256" t="str">
        <f t="shared" si="265"/>
        <v/>
      </c>
      <c r="X1625" s="259" t="str">
        <f t="shared" si="266"/>
        <v/>
      </c>
      <c r="Y1625" s="630" t="str">
        <f>IF(W1625="","",W1625*'Step 1  Fixed Inputs'!$B$8)</f>
        <v/>
      </c>
    </row>
    <row r="1626" spans="2:25" hidden="1">
      <c r="B1626" s="227"/>
      <c r="C1626" s="521"/>
      <c r="D1626" s="565"/>
      <c r="E1626" s="543"/>
      <c r="F1626" s="443"/>
      <c r="G1626" s="639"/>
      <c r="H1626" s="533"/>
      <c r="I1626" s="653"/>
      <c r="J1626" s="652"/>
      <c r="K1626" s="441" t="str">
        <f>IF(C1626="","",VLOOKUP(C1626,'Reference 10.0 EULs'!$D$2:$E$120,2,))</f>
        <v/>
      </c>
      <c r="L1626" s="196" t="str">
        <f t="shared" si="267"/>
        <v/>
      </c>
      <c r="M1626" s="198" t="str">
        <f t="shared" si="263"/>
        <v/>
      </c>
      <c r="N1626" s="198"/>
      <c r="O1626" s="198"/>
      <c r="P1626" s="197" t="str">
        <f t="shared" si="268"/>
        <v/>
      </c>
      <c r="Q1626" s="199" t="str">
        <f t="shared" si="264"/>
        <v/>
      </c>
      <c r="R1626" s="200" t="str">
        <f>IF(K1626="","",'Step 1  Fixed Inputs'!$B$3*(1+'Step 1  Fixed Inputs'!$B$7)/('Step 1  Fixed Inputs'!$B$5-'Step 1  Fixed Inputs'!$B$7)*(1-((1+'Step 1  Fixed Inputs'!$B$7)/(1+'Step 1  Fixed Inputs'!$B$5))^$K1626))</f>
        <v/>
      </c>
      <c r="S1626" s="201" t="str">
        <f>IF(K1626="","",'Step 1  Fixed Inputs'!$B$4*(1+'Step 1  Fixed Inputs'!$B$7)/('Step 1  Fixed Inputs'!$B$5-'Step 1  Fixed Inputs'!$B$7)*(1-((1+'Step 1  Fixed Inputs'!$B$7)/(1+'Step 1  Fixed Inputs'!$B$5))^$K1626))</f>
        <v/>
      </c>
      <c r="T1626" s="202" t="str">
        <f>IF(K1626="","",R1626*#REF!)</f>
        <v/>
      </c>
      <c r="U1626" s="202" t="str">
        <f>IF(K1626="","",S1626*#REF!)</f>
        <v/>
      </c>
      <c r="V1626" s="200" t="str">
        <f>IF(K1626="","",R1626*#REF!+S1626*#REF!)</f>
        <v/>
      </c>
      <c r="W1626" s="256" t="str">
        <f t="shared" si="265"/>
        <v/>
      </c>
      <c r="X1626" s="259" t="str">
        <f t="shared" si="266"/>
        <v/>
      </c>
      <c r="Y1626" s="630" t="str">
        <f>IF(W1626="","",W1626*'Step 1  Fixed Inputs'!$B$8)</f>
        <v/>
      </c>
    </row>
    <row r="1627" spans="2:25" hidden="1">
      <c r="B1627" s="227"/>
      <c r="C1627" s="521"/>
      <c r="D1627" s="565"/>
      <c r="E1627" s="543"/>
      <c r="F1627" s="443"/>
      <c r="G1627" s="639"/>
      <c r="H1627" s="533"/>
      <c r="I1627" s="653"/>
      <c r="J1627" s="652"/>
      <c r="K1627" s="441" t="str">
        <f>IF(C1627="","",VLOOKUP(C1627,'Reference 10.0 EULs'!$D$2:$E$120,2,))</f>
        <v/>
      </c>
      <c r="L1627" s="196" t="str">
        <f t="shared" si="267"/>
        <v/>
      </c>
      <c r="M1627" s="198" t="str">
        <f t="shared" si="263"/>
        <v/>
      </c>
      <c r="N1627" s="198"/>
      <c r="O1627" s="198"/>
      <c r="P1627" s="197" t="str">
        <f t="shared" si="268"/>
        <v/>
      </c>
      <c r="Q1627" s="199" t="str">
        <f t="shared" si="264"/>
        <v/>
      </c>
      <c r="R1627" s="200" t="str">
        <f>IF(K1627="","",'Step 1  Fixed Inputs'!$B$3*(1+'Step 1  Fixed Inputs'!$B$7)/('Step 1  Fixed Inputs'!$B$5-'Step 1  Fixed Inputs'!$B$7)*(1-((1+'Step 1  Fixed Inputs'!$B$7)/(1+'Step 1  Fixed Inputs'!$B$5))^$K1627))</f>
        <v/>
      </c>
      <c r="S1627" s="201" t="str">
        <f>IF(K1627="","",'Step 1  Fixed Inputs'!$B$4*(1+'Step 1  Fixed Inputs'!$B$7)/('Step 1  Fixed Inputs'!$B$5-'Step 1  Fixed Inputs'!$B$7)*(1-((1+'Step 1  Fixed Inputs'!$B$7)/(1+'Step 1  Fixed Inputs'!$B$5))^$K1627))</f>
        <v/>
      </c>
      <c r="T1627" s="202" t="str">
        <f>IF(K1627="","",R1627*#REF!)</f>
        <v/>
      </c>
      <c r="U1627" s="202" t="str">
        <f>IF(K1627="","",S1627*#REF!)</f>
        <v/>
      </c>
      <c r="V1627" s="200" t="str">
        <f>IF(K1627="","",R1627*#REF!+S1627*#REF!)</f>
        <v/>
      </c>
      <c r="W1627" s="256" t="str">
        <f t="shared" si="265"/>
        <v/>
      </c>
      <c r="X1627" s="259" t="str">
        <f t="shared" si="266"/>
        <v/>
      </c>
      <c r="Y1627" s="630" t="str">
        <f>IF(W1627="","",W1627*'Step 1  Fixed Inputs'!$B$8)</f>
        <v/>
      </c>
    </row>
    <row r="1628" spans="2:25" hidden="1">
      <c r="B1628" s="227"/>
      <c r="C1628" s="521"/>
      <c r="D1628" s="565"/>
      <c r="E1628" s="543"/>
      <c r="F1628" s="443"/>
      <c r="G1628" s="639"/>
      <c r="H1628" s="533"/>
      <c r="I1628" s="653"/>
      <c r="J1628" s="652"/>
      <c r="K1628" s="441" t="str">
        <f>IF(C1628="","",VLOOKUP(C1628,'Reference 10.0 EULs'!$D$2:$E$120,2,))</f>
        <v/>
      </c>
      <c r="L1628" s="196" t="str">
        <f t="shared" si="267"/>
        <v/>
      </c>
      <c r="M1628" s="198" t="str">
        <f t="shared" si="263"/>
        <v/>
      </c>
      <c r="N1628" s="198"/>
      <c r="O1628" s="198"/>
      <c r="P1628" s="197" t="str">
        <f t="shared" si="268"/>
        <v/>
      </c>
      <c r="Q1628" s="199" t="str">
        <f t="shared" si="264"/>
        <v/>
      </c>
      <c r="R1628" s="200" t="str">
        <f>IF(K1628="","",'Step 1  Fixed Inputs'!$B$3*(1+'Step 1  Fixed Inputs'!$B$7)/('Step 1  Fixed Inputs'!$B$5-'Step 1  Fixed Inputs'!$B$7)*(1-((1+'Step 1  Fixed Inputs'!$B$7)/(1+'Step 1  Fixed Inputs'!$B$5))^$K1628))</f>
        <v/>
      </c>
      <c r="S1628" s="201" t="str">
        <f>IF(K1628="","",'Step 1  Fixed Inputs'!$B$4*(1+'Step 1  Fixed Inputs'!$B$7)/('Step 1  Fixed Inputs'!$B$5-'Step 1  Fixed Inputs'!$B$7)*(1-((1+'Step 1  Fixed Inputs'!$B$7)/(1+'Step 1  Fixed Inputs'!$B$5))^$K1628))</f>
        <v/>
      </c>
      <c r="T1628" s="202" t="str">
        <f>IF(K1628="","",R1628*#REF!)</f>
        <v/>
      </c>
      <c r="U1628" s="202" t="str">
        <f>IF(K1628="","",S1628*#REF!)</f>
        <v/>
      </c>
      <c r="V1628" s="200" t="str">
        <f>IF(K1628="","",R1628*#REF!+S1628*#REF!)</f>
        <v/>
      </c>
      <c r="W1628" s="256" t="str">
        <f t="shared" si="265"/>
        <v/>
      </c>
      <c r="X1628" s="259" t="str">
        <f t="shared" si="266"/>
        <v/>
      </c>
      <c r="Y1628" s="630" t="str">
        <f>IF(W1628="","",W1628*'Step 1  Fixed Inputs'!$B$8)</f>
        <v/>
      </c>
    </row>
    <row r="1629" spans="2:25" hidden="1">
      <c r="B1629" s="227"/>
      <c r="C1629" s="521"/>
      <c r="D1629" s="565"/>
      <c r="E1629" s="543"/>
      <c r="F1629" s="443"/>
      <c r="G1629" s="639"/>
      <c r="H1629" s="533"/>
      <c r="I1629" s="653"/>
      <c r="J1629" s="652"/>
      <c r="K1629" s="441" t="str">
        <f>IF(C1629="","",VLOOKUP(C1629,'Reference 10.0 EULs'!$D$2:$E$120,2,))</f>
        <v/>
      </c>
      <c r="L1629" s="196" t="str">
        <f t="shared" si="267"/>
        <v/>
      </c>
      <c r="M1629" s="198" t="str">
        <f t="shared" si="263"/>
        <v/>
      </c>
      <c r="N1629" s="198"/>
      <c r="O1629" s="198"/>
      <c r="P1629" s="197" t="str">
        <f t="shared" si="268"/>
        <v/>
      </c>
      <c r="Q1629" s="199" t="str">
        <f t="shared" si="264"/>
        <v/>
      </c>
      <c r="R1629" s="200" t="str">
        <f>IF(K1629="","",'Step 1  Fixed Inputs'!$B$3*(1+'Step 1  Fixed Inputs'!$B$7)/('Step 1  Fixed Inputs'!$B$5-'Step 1  Fixed Inputs'!$B$7)*(1-((1+'Step 1  Fixed Inputs'!$B$7)/(1+'Step 1  Fixed Inputs'!$B$5))^$K1629))</f>
        <v/>
      </c>
      <c r="S1629" s="201" t="str">
        <f>IF(K1629="","",'Step 1  Fixed Inputs'!$B$4*(1+'Step 1  Fixed Inputs'!$B$7)/('Step 1  Fixed Inputs'!$B$5-'Step 1  Fixed Inputs'!$B$7)*(1-((1+'Step 1  Fixed Inputs'!$B$7)/(1+'Step 1  Fixed Inputs'!$B$5))^$K1629))</f>
        <v/>
      </c>
      <c r="T1629" s="202" t="str">
        <f>IF(K1629="","",R1629*#REF!)</f>
        <v/>
      </c>
      <c r="U1629" s="202" t="str">
        <f>IF(K1629="","",S1629*#REF!)</f>
        <v/>
      </c>
      <c r="V1629" s="200" t="str">
        <f>IF(K1629="","",R1629*#REF!+S1629*#REF!)</f>
        <v/>
      </c>
      <c r="W1629" s="256" t="str">
        <f t="shared" si="265"/>
        <v/>
      </c>
      <c r="X1629" s="259" t="str">
        <f t="shared" si="266"/>
        <v/>
      </c>
      <c r="Y1629" s="630" t="str">
        <f>IF(W1629="","",W1629*'Step 1  Fixed Inputs'!$B$8)</f>
        <v/>
      </c>
    </row>
    <row r="1630" spans="2:25" hidden="1">
      <c r="B1630" s="227"/>
      <c r="C1630" s="521"/>
      <c r="D1630" s="565"/>
      <c r="E1630" s="543"/>
      <c r="F1630" s="443"/>
      <c r="G1630" s="639"/>
      <c r="H1630" s="533"/>
      <c r="I1630" s="653"/>
      <c r="J1630" s="652"/>
      <c r="K1630" s="441" t="str">
        <f>IF(C1630="","",VLOOKUP(C1630,'Reference 10.0 EULs'!$D$2:$E$120,2,))</f>
        <v/>
      </c>
      <c r="L1630" s="196" t="str">
        <f t="shared" si="267"/>
        <v/>
      </c>
      <c r="M1630" s="198" t="str">
        <f t="shared" si="263"/>
        <v/>
      </c>
      <c r="N1630" s="198"/>
      <c r="O1630" s="198"/>
      <c r="P1630" s="197" t="str">
        <f t="shared" si="268"/>
        <v/>
      </c>
      <c r="Q1630" s="199" t="str">
        <f t="shared" si="264"/>
        <v/>
      </c>
      <c r="R1630" s="200" t="str">
        <f>IF(K1630="","",'Step 1  Fixed Inputs'!$B$3*(1+'Step 1  Fixed Inputs'!$B$7)/('Step 1  Fixed Inputs'!$B$5-'Step 1  Fixed Inputs'!$B$7)*(1-((1+'Step 1  Fixed Inputs'!$B$7)/(1+'Step 1  Fixed Inputs'!$B$5))^$K1630))</f>
        <v/>
      </c>
      <c r="S1630" s="201" t="str">
        <f>IF(K1630="","",'Step 1  Fixed Inputs'!$B$4*(1+'Step 1  Fixed Inputs'!$B$7)/('Step 1  Fixed Inputs'!$B$5-'Step 1  Fixed Inputs'!$B$7)*(1-((1+'Step 1  Fixed Inputs'!$B$7)/(1+'Step 1  Fixed Inputs'!$B$5))^$K1630))</f>
        <v/>
      </c>
      <c r="T1630" s="202" t="str">
        <f>IF(K1630="","",R1630*#REF!)</f>
        <v/>
      </c>
      <c r="U1630" s="202" t="str">
        <f>IF(K1630="","",S1630*#REF!)</f>
        <v/>
      </c>
      <c r="V1630" s="200" t="str">
        <f>IF(K1630="","",R1630*#REF!+S1630*#REF!)</f>
        <v/>
      </c>
      <c r="W1630" s="256" t="str">
        <f t="shared" si="265"/>
        <v/>
      </c>
      <c r="X1630" s="259" t="str">
        <f t="shared" si="266"/>
        <v/>
      </c>
      <c r="Y1630" s="630" t="str">
        <f>IF(W1630="","",W1630*'Step 1  Fixed Inputs'!$B$8)</f>
        <v/>
      </c>
    </row>
    <row r="1631" spans="2:25" ht="16.5" hidden="1" customHeight="1" thickBot="1">
      <c r="B1631" s="232"/>
      <c r="C1631" s="527"/>
      <c r="D1631" s="566"/>
      <c r="E1631" s="544"/>
      <c r="F1631" s="445"/>
      <c r="G1631" s="640"/>
      <c r="H1631" s="534"/>
      <c r="I1631" s="654"/>
      <c r="J1631" s="655"/>
      <c r="K1631" s="441" t="str">
        <f>IF(C1631="","",VLOOKUP(C1631,'Reference 10.0 EULs'!$D$2:$E$120,2,))</f>
        <v/>
      </c>
      <c r="L1631" s="196" t="str">
        <f t="shared" si="267"/>
        <v/>
      </c>
      <c r="M1631" s="198" t="str">
        <f t="shared" si="263"/>
        <v/>
      </c>
      <c r="N1631" s="198"/>
      <c r="O1631" s="198"/>
      <c r="P1631" s="197" t="str">
        <f t="shared" si="268"/>
        <v/>
      </c>
      <c r="Q1631" s="199" t="str">
        <f t="shared" si="264"/>
        <v/>
      </c>
      <c r="R1631" s="200" t="str">
        <f>IF(K1631="","",'Step 1  Fixed Inputs'!$B$3*(1+'Step 1  Fixed Inputs'!$B$7)/('Step 1  Fixed Inputs'!$B$5-'Step 1  Fixed Inputs'!$B$7)*(1-((1+'Step 1  Fixed Inputs'!$B$7)/(1+'Step 1  Fixed Inputs'!$B$5))^$K1631))</f>
        <v/>
      </c>
      <c r="S1631" s="201" t="str">
        <f>IF(K1631="","",'Step 1  Fixed Inputs'!$B$4*(1+'Step 1  Fixed Inputs'!$B$7)/('Step 1  Fixed Inputs'!$B$5-'Step 1  Fixed Inputs'!$B$7)*(1-((1+'Step 1  Fixed Inputs'!$B$7)/(1+'Step 1  Fixed Inputs'!$B$5))^$K1631))</f>
        <v/>
      </c>
      <c r="T1631" s="202" t="str">
        <f>IF(K1631="","",R1631*#REF!)</f>
        <v/>
      </c>
      <c r="U1631" s="202" t="str">
        <f>IF(K1631="","",S1631*#REF!)</f>
        <v/>
      </c>
      <c r="V1631" s="200" t="str">
        <f>IF(K1631="","",R1631*#REF!+S1631*#REF!)</f>
        <v/>
      </c>
      <c r="W1631" s="256" t="str">
        <f t="shared" si="265"/>
        <v/>
      </c>
      <c r="X1631" s="259" t="str">
        <f t="shared" si="266"/>
        <v/>
      </c>
      <c r="Y1631" s="630" t="str">
        <f>IF(W1631="","",W1631*'Step 1  Fixed Inputs'!$B$8)</f>
        <v/>
      </c>
    </row>
    <row r="1632" spans="2:25" s="104" customFormat="1" ht="30.75" customHeight="1" thickBot="1">
      <c r="B1632" s="194" t="s">
        <v>113</v>
      </c>
      <c r="C1632" s="528"/>
      <c r="D1632" s="572">
        <f t="shared" ref="D1632:G1632" si="269">SUM(D1550,D1509,D1360,D1240,D1199,D1158,D1104,D1063,D1022,D981,D260,D219,D148,D44,D3,D1591)</f>
        <v>16565</v>
      </c>
      <c r="E1632" s="556">
        <f t="shared" si="269"/>
        <v>22698.794721999984</v>
      </c>
      <c r="F1632" s="450">
        <f t="shared" si="269"/>
        <v>42850451.900000006</v>
      </c>
      <c r="G1632" s="645">
        <f t="shared" si="269"/>
        <v>5284205.5900000138</v>
      </c>
      <c r="H1632" s="531"/>
      <c r="I1632" s="662">
        <f>SUM(I1550,I1509,I1360,I1240,I1199,I1158,I1104,I1063,I1022,I981,I260,I219,I148,I44,I3,I1591)</f>
        <v>1696822.9100000001</v>
      </c>
      <c r="J1632" s="645">
        <f>SUM(J1550,J1509,J1360,J1240,J1199,J1158,J1104,J1063,J1022,J981,J260,J219,J148,J44,J3,J1591)</f>
        <v>6981028.500000014</v>
      </c>
      <c r="K1632" s="438" t="s">
        <v>156</v>
      </c>
      <c r="L1632" s="195">
        <f>SUM(L1550,L1509,L1360,L1240,L1199,L1158,L1104,L1063,L1022,L981,L260,L219,L148,L44,L3,L1591)</f>
        <v>602282.69203455118</v>
      </c>
      <c r="M1632" s="195">
        <f>SUM(M1550,M1509,M1360,M1240,M1199,M1158,M1104,M1063,M1022,M981,M260,M219,M148,M44,M3,M1591)</f>
        <v>7583311.1920345649</v>
      </c>
      <c r="N1632" s="195">
        <f>SUM(N1550,N1509,N1360,N1240,N1199,N1158,N1104,N1063,N1022,N981,N260,N219,N148,N44,N3,N1591)</f>
        <v>5200331.6920345519</v>
      </c>
      <c r="O1632" s="195">
        <f>SUM(O1550,O1509,O1360,O1240,O1199,O1158,O1104,O1063,O1022,O981,O260,O219,O148,O44,O3,O1591)</f>
        <v>12181360.192034565</v>
      </c>
      <c r="P1632" s="195">
        <f t="shared" ref="P1632:W1632" si="270">SUM(P1550,P1509,P1360,P1240,P1199,P1158,P1104,P1063,P1022,P981,P260,P219,P148,P44,P3,P1591)</f>
        <v>5197181.6920345519</v>
      </c>
      <c r="Q1632" s="195">
        <f t="shared" si="270"/>
        <v>12178210.192034567</v>
      </c>
      <c r="R1632" s="195"/>
      <c r="S1632" s="195"/>
      <c r="T1632" s="195">
        <f t="shared" si="270"/>
        <v>10732122.264774814</v>
      </c>
      <c r="U1632" s="195">
        <f t="shared" si="270"/>
        <v>33776099.466771506</v>
      </c>
      <c r="V1632" s="195">
        <f t="shared" si="270"/>
        <v>44508221.731546327</v>
      </c>
      <c r="W1632" s="195">
        <f t="shared" si="270"/>
        <v>32326861.539511763</v>
      </c>
      <c r="X1632" s="258">
        <f t="shared" si="266"/>
        <v>3.6547424481684456</v>
      </c>
      <c r="Y1632" s="633">
        <f>SUM(Y1550,Y1509,Y1360,Y1240,Y1199,Y1158,Y1104,Y1063,Y1022,Y981,Y260,Y219,Y148,Y44,Y3,Y1591)</f>
        <v>3232686.1539511755</v>
      </c>
    </row>
    <row r="1633" spans="2:25" s="108" customFormat="1" ht="37.5" customHeight="1">
      <c r="B1633" s="109"/>
      <c r="C1633" s="263"/>
      <c r="D1633" s="451"/>
      <c r="E1633" s="451"/>
      <c r="F1633" s="451"/>
      <c r="G1633" s="451"/>
      <c r="H1633" s="451"/>
      <c r="I1633" s="451"/>
      <c r="J1633" s="467"/>
      <c r="K1633" s="452"/>
      <c r="M1633" s="283"/>
      <c r="N1633" s="283"/>
      <c r="O1633" s="283"/>
      <c r="Q1633" s="283"/>
      <c r="R1633" s="112"/>
      <c r="S1633" s="112"/>
      <c r="T1633" s="398"/>
      <c r="U1633" s="398"/>
      <c r="V1633" s="398"/>
      <c r="W1633" s="398"/>
      <c r="X1633" s="113"/>
      <c r="Y1633" s="283"/>
    </row>
    <row r="1634" spans="2:25" ht="15" customHeight="1">
      <c r="B1634" s="393"/>
      <c r="C1634" s="393"/>
      <c r="D1634" s="453"/>
      <c r="E1634" s="576"/>
      <c r="F1634" s="453"/>
      <c r="G1634" s="453"/>
      <c r="H1634" s="453"/>
      <c r="I1634" s="453"/>
      <c r="J1634" s="454"/>
      <c r="M1634" s="281"/>
      <c r="N1634" s="281"/>
      <c r="O1634" s="281"/>
      <c r="P1634" s="282"/>
      <c r="Q1634" s="281"/>
      <c r="X1634" s="393"/>
      <c r="Y1634" s="283"/>
    </row>
    <row r="1635" spans="2:25" ht="15" customHeight="1">
      <c r="B1635" s="393"/>
      <c r="C1635" s="393"/>
      <c r="J1635" s="457"/>
      <c r="K1635" s="458"/>
      <c r="L1635" s="20"/>
      <c r="M1635" s="233"/>
      <c r="N1635" s="233"/>
      <c r="O1635" s="233"/>
      <c r="Q1635" s="281"/>
      <c r="W1635" s="86"/>
      <c r="X1635" s="393"/>
      <c r="Y1635" s="393"/>
    </row>
    <row r="1636" spans="2:25" ht="15" customHeight="1">
      <c r="B1636" s="393"/>
      <c r="C1636" s="393"/>
      <c r="D1636" s="459"/>
      <c r="E1636" s="459"/>
      <c r="F1636" s="459"/>
      <c r="G1636" s="459"/>
      <c r="H1636" s="459"/>
      <c r="I1636" s="459"/>
      <c r="J1636" s="460"/>
      <c r="L1636" s="20"/>
      <c r="Q1636" s="281"/>
      <c r="U1636" s="86"/>
      <c r="X1636" s="393"/>
      <c r="Y1636" s="393"/>
    </row>
    <row r="1637" spans="2:25" ht="15" customHeight="1">
      <c r="B1637" s="393"/>
      <c r="C1637" s="393"/>
      <c r="J1637" s="457"/>
      <c r="L1637" s="20"/>
      <c r="X1637" s="393"/>
      <c r="Y1637" s="393"/>
    </row>
    <row r="1638" spans="2:25" ht="15" customHeight="1">
      <c r="B1638" s="393"/>
      <c r="C1638" s="393"/>
      <c r="J1638" s="461"/>
      <c r="L1638" s="20"/>
      <c r="X1638" s="393"/>
      <c r="Y1638" s="393"/>
    </row>
    <row r="1639" spans="2:25" ht="15" customHeight="1">
      <c r="B1639" s="393"/>
      <c r="C1639" s="393"/>
      <c r="J1639" s="461"/>
      <c r="L1639" s="20"/>
      <c r="X1639" s="393"/>
      <c r="Y1639" s="393"/>
    </row>
    <row r="1640" spans="2:25">
      <c r="B1640" s="393"/>
      <c r="C1640" s="393"/>
      <c r="J1640" s="461"/>
      <c r="L1640" s="20"/>
      <c r="X1640" s="393"/>
      <c r="Y1640" s="393"/>
    </row>
  </sheetData>
  <sheetProtection formatCells="0" formatColumns="0" formatRows="0" pivotTables="0"/>
  <mergeCells count="8">
    <mergeCell ref="T1:U1"/>
    <mergeCell ref="V1:W1"/>
    <mergeCell ref="A11:A15"/>
    <mergeCell ref="P1:Q1"/>
    <mergeCell ref="R1:S1"/>
    <mergeCell ref="H1:J1"/>
    <mergeCell ref="D1:G1"/>
    <mergeCell ref="L1:O1"/>
  </mergeCells>
  <conditionalFormatting sqref="X3:X1632">
    <cfRule type="cellIs" dxfId="2" priority="1" operator="lessThan">
      <formula>1</formula>
    </cfRule>
  </conditionalFormatting>
  <dataValidations count="1">
    <dataValidation type="list" allowBlank="1" showInputMessage="1" sqref="C1361:C1508 C1023:C1062 C1064:C1103 C1592:C1631 C1159:C1198 C1241:C1359 C1200:C1239 C1105:C1157 C1510:C1549 C1551:C1590 C150:C218 C45:C147 C982:C1021 C274:C980 C221:C259 C262:C272 C36:C43 C34 C5:C32" xr:uid="{00000000-0002-0000-0400-000000000000}">
      <formula1>validation_list</formula1>
    </dataValidation>
  </dataValidations>
  <pageMargins left="0.7" right="0.7" top="0.75" bottom="0.75" header="0.3" footer="0.3"/>
  <pageSetup scale="20" fitToHeight="0" orientation="landscape" r:id="rId1"/>
  <headerFooter>
    <oddHeader>&amp;R&amp;"Times New Roman,Regular"Docket No. 56544
Exhibit MRD-9
Page &amp;P of &amp;N</oddHeader>
  </headerFooter>
  <colBreaks count="1" manualBreakCount="1">
    <brk id="16" max="881" man="1"/>
  </colBreaks>
  <ignoredErrors>
    <ignoredError sqref="Q219 Q260 Q981:U981 V219:Y219 V981:Y981 V260:Y260 X1632 T219:U219 T260:U260" formula="1"/>
    <ignoredError sqref="K219 J148 J260 J981 J1022:J1632 K260"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Q548"/>
  <sheetViews>
    <sheetView view="pageLayout" topLeftCell="D3" zoomScaleNormal="115" workbookViewId="0">
      <selection activeCell="A16" sqref="A16:D16"/>
    </sheetView>
  </sheetViews>
  <sheetFormatPr defaultRowHeight="15"/>
  <cols>
    <col min="2" max="2" width="49.7109375" style="154" customWidth="1"/>
    <col min="3" max="3" width="17.7109375" style="25" customWidth="1"/>
    <col min="4" max="4" width="17.7109375" style="161" customWidth="1"/>
    <col min="5" max="5" width="20.7109375" style="161" customWidth="1"/>
    <col min="6" max="7" width="20.7109375" customWidth="1"/>
    <col min="8" max="12" width="18.7109375" customWidth="1"/>
    <col min="13" max="15" width="20.5703125" customWidth="1"/>
    <col min="16" max="16" width="20.42578125" customWidth="1"/>
  </cols>
  <sheetData>
    <row r="1" spans="1:17" ht="54.75" customHeight="1" thickBot="1">
      <c r="A1" s="22"/>
      <c r="B1" s="843" t="s">
        <v>225</v>
      </c>
      <c r="C1" s="844"/>
      <c r="D1" s="845"/>
      <c r="E1" s="846" t="s">
        <v>226</v>
      </c>
      <c r="F1" s="847"/>
      <c r="G1" s="848"/>
      <c r="H1" s="861" t="s">
        <v>227</v>
      </c>
      <c r="I1" s="862"/>
      <c r="J1" s="862"/>
      <c r="K1" s="862"/>
      <c r="L1" s="863"/>
      <c r="M1" s="838" t="s">
        <v>228</v>
      </c>
      <c r="N1" s="839"/>
      <c r="O1" s="839"/>
      <c r="P1" s="840"/>
    </row>
    <row r="2" spans="1:17" ht="90">
      <c r="A2" s="22"/>
      <c r="B2" s="377" t="s">
        <v>72</v>
      </c>
      <c r="C2" s="382" t="s">
        <v>79</v>
      </c>
      <c r="D2" s="383" t="s">
        <v>229</v>
      </c>
      <c r="E2" s="370" t="s">
        <v>230</v>
      </c>
      <c r="F2" s="366" t="s">
        <v>231</v>
      </c>
      <c r="G2" s="371" t="s">
        <v>232</v>
      </c>
      <c r="H2" s="372" t="s">
        <v>233</v>
      </c>
      <c r="I2" s="373" t="s">
        <v>234</v>
      </c>
      <c r="J2" s="373" t="s">
        <v>235</v>
      </c>
      <c r="K2" s="373" t="s">
        <v>236</v>
      </c>
      <c r="L2" s="365" t="s">
        <v>237</v>
      </c>
      <c r="M2" s="418" t="s">
        <v>238</v>
      </c>
      <c r="N2" s="410" t="s">
        <v>239</v>
      </c>
      <c r="O2" s="415" t="s">
        <v>240</v>
      </c>
      <c r="P2" s="419" t="s">
        <v>241</v>
      </c>
      <c r="Q2" s="165" t="s">
        <v>72</v>
      </c>
    </row>
    <row r="3" spans="1:17">
      <c r="A3" s="163">
        <v>1</v>
      </c>
      <c r="B3" s="389" t="str">
        <f>'Step 2  Results Calculator'!B3</f>
        <v>Commercial Solutions</v>
      </c>
      <c r="C3" s="413">
        <f>SUM('Step 2  Results Calculator'!J4:J43)</f>
        <v>2595088.0499999998</v>
      </c>
      <c r="D3" s="384">
        <f>IF(C3="","",C3/$C$19)</f>
        <v>0.37173434401535455</v>
      </c>
      <c r="E3" s="668">
        <v>132341.07338498213</v>
      </c>
      <c r="F3" s="669">
        <v>11528.657869154007</v>
      </c>
      <c r="G3" s="670">
        <v>39009.978617814202</v>
      </c>
      <c r="H3" s="671">
        <f>IF(E3="","",D3*$C$22)</f>
        <v>0</v>
      </c>
      <c r="I3" s="672">
        <f>IF(E3="","",D3*$C$23)</f>
        <v>0</v>
      </c>
      <c r="J3" s="672">
        <f>IF(E3="","",$C$25*D3)</f>
        <v>1170.9631836483668</v>
      </c>
      <c r="K3" s="673">
        <f>IF(E3="","",SUM(E3:J3))</f>
        <v>184050.67305559869</v>
      </c>
      <c r="L3" s="674">
        <f>IF(E3="","",SUM(C3,K3))</f>
        <v>2779138.7230555983</v>
      </c>
      <c r="M3" s="420">
        <f>IF(E3="","",(SUM(C3,E3:I3,J3)/(SUM(C$19,E$19:I$19,J$19))))</f>
        <v>0.36648090163763536</v>
      </c>
      <c r="N3" s="675">
        <f>IF(E3="","",M3*$C$24)</f>
        <v>1685097.1432940275</v>
      </c>
      <c r="O3" s="676">
        <f>IF(E3="","",SUM(E3:I3,N3))</f>
        <v>1867976.8531659779</v>
      </c>
      <c r="P3" s="677">
        <f>IF(E3="","",SUM(C3,O3))</f>
        <v>4463064.9031659774</v>
      </c>
      <c r="Q3" s="166">
        <v>1</v>
      </c>
    </row>
    <row r="4" spans="1:17">
      <c r="A4" s="163">
        <v>2</v>
      </c>
      <c r="B4" s="389" t="str">
        <f>'Step 2  Results Calculator'!B44</f>
        <v>Load Management</v>
      </c>
      <c r="C4" s="413">
        <f>SUM('Step 2  Results Calculator'!J45:J147)</f>
        <v>246892.78</v>
      </c>
      <c r="D4" s="384">
        <f t="shared" ref="D4:D18" si="0">IF(C4="","",C4/$C$19)</f>
        <v>3.5366247251389892E-2</v>
      </c>
      <c r="E4" s="668">
        <v>16551.084472430455</v>
      </c>
      <c r="F4" s="669">
        <v>1096.8192011644853</v>
      </c>
      <c r="G4" s="670">
        <v>13970.9447982288</v>
      </c>
      <c r="H4" s="671">
        <f t="shared" ref="H4:H18" si="1">IF(E4="","",D4*$C$22)</f>
        <v>0</v>
      </c>
      <c r="I4" s="672">
        <f t="shared" ref="I4:I18" si="2">IF(E4="","",D4*$C$23)</f>
        <v>0</v>
      </c>
      <c r="J4" s="672">
        <f t="shared" ref="J4:J18" si="3">IF(E4="","",$C$25*D4)</f>
        <v>111.40367884187816</v>
      </c>
      <c r="K4" s="673">
        <f t="shared" ref="K4:K18" si="4">IF(E4="","",SUM(E4:J4))</f>
        <v>31730.252150665619</v>
      </c>
      <c r="L4" s="674">
        <f t="shared" ref="L4:L18" si="5">IF(E4="","",SUM(C4,K4))</f>
        <v>278623.03215066565</v>
      </c>
      <c r="M4" s="420">
        <f t="shared" ref="M4:M18" si="6">IF(E4="","",(SUM(C4,E4:I4,J4)/(SUM(C$19,E$19:I$19,J$19))))</f>
        <v>3.6741606020774732E-2</v>
      </c>
      <c r="N4" s="675">
        <f t="shared" ref="N4:N18" si="7">IF(E4="","",M4*$C$24)</f>
        <v>168939.70482221723</v>
      </c>
      <c r="O4" s="676">
        <f t="shared" ref="O4:O18" si="8">IF(E4="","",SUM(E4:I4,N4))</f>
        <v>200558.55329404096</v>
      </c>
      <c r="P4" s="677">
        <f t="shared" ref="P4:P18" si="9">IF(E4="","",SUM(C4,O4))</f>
        <v>447451.33329404099</v>
      </c>
      <c r="Q4" s="166">
        <v>2</v>
      </c>
    </row>
    <row r="5" spans="1:17">
      <c r="A5" s="163">
        <v>3</v>
      </c>
      <c r="B5" s="389" t="str">
        <f>'Step 2  Results Calculator'!B148</f>
        <v>Residential SOP</v>
      </c>
      <c r="C5" s="413">
        <f>SUM('Step 2  Results Calculator'!J149:J218)</f>
        <v>1835859.4200000095</v>
      </c>
      <c r="D5" s="384">
        <f t="shared" si="0"/>
        <v>0.26297835913433182</v>
      </c>
      <c r="E5" s="668">
        <v>131091.18782193062</v>
      </c>
      <c r="F5" s="669">
        <v>8155.7907950758845</v>
      </c>
      <c r="G5" s="670">
        <v>15259.797155320801</v>
      </c>
      <c r="H5" s="671">
        <f t="shared" si="1"/>
        <v>0</v>
      </c>
      <c r="I5" s="672">
        <f t="shared" si="2"/>
        <v>0</v>
      </c>
      <c r="J5" s="672">
        <f t="shared" si="3"/>
        <v>828.38183127314528</v>
      </c>
      <c r="K5" s="673">
        <f t="shared" si="4"/>
        <v>155335.15760360044</v>
      </c>
      <c r="L5" s="674">
        <f t="shared" si="5"/>
        <v>1991194.57760361</v>
      </c>
      <c r="M5" s="420">
        <f t="shared" si="6"/>
        <v>0.26257587578565167</v>
      </c>
      <c r="N5" s="675">
        <f t="shared" si="7"/>
        <v>1207336.7430803399</v>
      </c>
      <c r="O5" s="676">
        <f t="shared" si="8"/>
        <v>1361843.5188526672</v>
      </c>
      <c r="P5" s="677">
        <f t="shared" si="9"/>
        <v>3197702.9388526767</v>
      </c>
      <c r="Q5" s="166">
        <v>3</v>
      </c>
    </row>
    <row r="6" spans="1:17">
      <c r="A6" s="163">
        <v>4</v>
      </c>
      <c r="B6" s="389" t="str">
        <f>'Step 2  Results Calculator'!B219</f>
        <v>Residential Solutions</v>
      </c>
      <c r="C6" s="413">
        <f>SUM('Step 2  Results Calculator'!J219)</f>
        <v>1199140.3800000001</v>
      </c>
      <c r="D6" s="384">
        <f t="shared" si="0"/>
        <v>0.17177130561778936</v>
      </c>
      <c r="E6" s="668">
        <v>90701.178137658106</v>
      </c>
      <c r="F6" s="669">
        <v>4727.8082993410062</v>
      </c>
      <c r="G6" s="670">
        <v>18774.851362251102</v>
      </c>
      <c r="H6" s="671">
        <f t="shared" si="1"/>
        <v>0</v>
      </c>
      <c r="I6" s="672">
        <f t="shared" si="2"/>
        <v>0</v>
      </c>
      <c r="J6" s="672">
        <f t="shared" si="3"/>
        <v>541.07961269603652</v>
      </c>
      <c r="K6" s="673">
        <f t="shared" si="4"/>
        <v>114744.91741194624</v>
      </c>
      <c r="L6" s="674">
        <f t="shared" si="5"/>
        <v>1313885.2974119463</v>
      </c>
      <c r="M6" s="420">
        <f t="shared" si="6"/>
        <v>0.17326010553174168</v>
      </c>
      <c r="N6" s="675">
        <f t="shared" si="7"/>
        <v>796658.45498011925</v>
      </c>
      <c r="O6" s="676">
        <f t="shared" si="8"/>
        <v>910862.29277936951</v>
      </c>
      <c r="P6" s="677">
        <f t="shared" si="9"/>
        <v>2110002.6727793696</v>
      </c>
      <c r="Q6" s="166">
        <v>4</v>
      </c>
    </row>
    <row r="7" spans="1:17">
      <c r="A7" s="163">
        <v>5</v>
      </c>
      <c r="B7" s="389" t="str">
        <f>'Step 2  Results Calculator'!B260</f>
        <v>Hard-To-Reach SOP</v>
      </c>
      <c r="C7" s="413">
        <f>SUM('Step 2  Results Calculator'!J261:J980)</f>
        <v>1104047.8700000045</v>
      </c>
      <c r="D7" s="384">
        <f t="shared" si="0"/>
        <v>0.15814974398113435</v>
      </c>
      <c r="E7" s="668">
        <v>104299.59618300009</v>
      </c>
      <c r="F7" s="669">
        <v>4904.7238352646509</v>
      </c>
      <c r="G7" s="670">
        <v>6719.2001009349096</v>
      </c>
      <c r="H7" s="671">
        <f t="shared" si="1"/>
        <v>0</v>
      </c>
      <c r="I7" s="672">
        <f t="shared" si="2"/>
        <v>0</v>
      </c>
      <c r="J7" s="672">
        <f t="shared" si="3"/>
        <v>498.17169354057319</v>
      </c>
      <c r="K7" s="673">
        <f t="shared" si="4"/>
        <v>116421.69181274022</v>
      </c>
      <c r="L7" s="674">
        <f t="shared" si="5"/>
        <v>1220469.5618127447</v>
      </c>
      <c r="M7" s="420">
        <f t="shared" si="6"/>
        <v>0.16094151102419665</v>
      </c>
      <c r="N7" s="675">
        <f t="shared" si="7"/>
        <v>740016.95382329635</v>
      </c>
      <c r="O7" s="676">
        <f t="shared" si="8"/>
        <v>855940.473942496</v>
      </c>
      <c r="P7" s="677">
        <f t="shared" si="9"/>
        <v>1959988.3439425007</v>
      </c>
      <c r="Q7" s="166">
        <v>5</v>
      </c>
    </row>
    <row r="8" spans="1:17">
      <c r="A8" s="163">
        <v>6</v>
      </c>
      <c r="B8" s="389">
        <f>'Step 2  Results Calculator'!B981</f>
        <v>0</v>
      </c>
      <c r="C8" s="413">
        <f>SUM('Step 2  Results Calculator'!J982:J1021)</f>
        <v>0</v>
      </c>
      <c r="D8" s="793">
        <f t="shared" si="0"/>
        <v>0</v>
      </c>
      <c r="E8" s="470"/>
      <c r="F8" s="409"/>
      <c r="G8" s="265"/>
      <c r="H8" s="380" t="str">
        <f t="shared" si="1"/>
        <v/>
      </c>
      <c r="I8" s="404" t="str">
        <f t="shared" si="2"/>
        <v/>
      </c>
      <c r="J8" s="404" t="str">
        <f t="shared" si="3"/>
        <v/>
      </c>
      <c r="K8" s="247" t="str">
        <f t="shared" si="4"/>
        <v/>
      </c>
      <c r="L8" s="367" t="str">
        <f t="shared" si="5"/>
        <v/>
      </c>
      <c r="M8" s="420" t="str">
        <f t="shared" si="6"/>
        <v/>
      </c>
      <c r="N8" s="411" t="str">
        <f t="shared" si="7"/>
        <v/>
      </c>
      <c r="O8" s="416" t="str">
        <f t="shared" si="8"/>
        <v/>
      </c>
      <c r="P8" s="421" t="str">
        <f t="shared" si="9"/>
        <v/>
      </c>
      <c r="Q8" s="166">
        <v>6</v>
      </c>
    </row>
    <row r="9" spans="1:17">
      <c r="A9" s="163">
        <v>7</v>
      </c>
      <c r="B9" s="389">
        <f>'Step 2  Results Calculator'!B1022</f>
        <v>0</v>
      </c>
      <c r="C9" s="413">
        <f>SUM('Step 2  Results Calculator'!J1023:J1062)</f>
        <v>0</v>
      </c>
      <c r="D9" s="378">
        <f t="shared" si="0"/>
        <v>0</v>
      </c>
      <c r="E9" s="470"/>
      <c r="F9" s="409"/>
      <c r="G9" s="265"/>
      <c r="H9" s="380" t="str">
        <f t="shared" si="1"/>
        <v/>
      </c>
      <c r="I9" s="404" t="str">
        <f t="shared" si="2"/>
        <v/>
      </c>
      <c r="J9" s="404" t="str">
        <f t="shared" si="3"/>
        <v/>
      </c>
      <c r="K9" s="247" t="str">
        <f t="shared" si="4"/>
        <v/>
      </c>
      <c r="L9" s="367" t="str">
        <f t="shared" si="5"/>
        <v/>
      </c>
      <c r="M9" s="422" t="str">
        <f t="shared" si="6"/>
        <v/>
      </c>
      <c r="N9" s="411" t="str">
        <f t="shared" si="7"/>
        <v/>
      </c>
      <c r="O9" s="416" t="str">
        <f t="shared" si="8"/>
        <v/>
      </c>
      <c r="P9" s="421" t="str">
        <f t="shared" si="9"/>
        <v/>
      </c>
      <c r="Q9" s="166">
        <v>7</v>
      </c>
    </row>
    <row r="10" spans="1:17">
      <c r="A10" s="163">
        <v>8</v>
      </c>
      <c r="B10" s="389">
        <f>'Step 2  Results Calculator'!B1063</f>
        <v>0</v>
      </c>
      <c r="C10" s="413">
        <f>SUM('Step 2  Results Calculator'!J1064:J1103)</f>
        <v>0</v>
      </c>
      <c r="D10" s="378">
        <f t="shared" si="0"/>
        <v>0</v>
      </c>
      <c r="E10" s="470"/>
      <c r="F10" s="409"/>
      <c r="G10" s="265"/>
      <c r="H10" s="380" t="str">
        <f t="shared" si="1"/>
        <v/>
      </c>
      <c r="I10" s="404" t="str">
        <f t="shared" si="2"/>
        <v/>
      </c>
      <c r="J10" s="404" t="str">
        <f t="shared" si="3"/>
        <v/>
      </c>
      <c r="K10" s="247" t="str">
        <f t="shared" si="4"/>
        <v/>
      </c>
      <c r="L10" s="367" t="str">
        <f t="shared" si="5"/>
        <v/>
      </c>
      <c r="M10" s="422" t="str">
        <f t="shared" si="6"/>
        <v/>
      </c>
      <c r="N10" s="411" t="str">
        <f t="shared" si="7"/>
        <v/>
      </c>
      <c r="O10" s="416" t="str">
        <f t="shared" si="8"/>
        <v/>
      </c>
      <c r="P10" s="421" t="str">
        <f t="shared" si="9"/>
        <v/>
      </c>
      <c r="Q10" s="166">
        <v>8</v>
      </c>
    </row>
    <row r="11" spans="1:17">
      <c r="A11" s="163">
        <v>9</v>
      </c>
      <c r="B11" s="389">
        <f>'Step 2  Results Calculator'!B1104</f>
        <v>0</v>
      </c>
      <c r="C11" s="413">
        <f>SUM('Step 2  Results Calculator'!J1105:J1157)</f>
        <v>0</v>
      </c>
      <c r="D11" s="378">
        <f t="shared" si="0"/>
        <v>0</v>
      </c>
      <c r="E11" s="470"/>
      <c r="F11" s="409"/>
      <c r="G11" s="265"/>
      <c r="H11" s="380" t="str">
        <f t="shared" si="1"/>
        <v/>
      </c>
      <c r="I11" s="404" t="str">
        <f t="shared" si="2"/>
        <v/>
      </c>
      <c r="J11" s="404" t="str">
        <f t="shared" si="3"/>
        <v/>
      </c>
      <c r="K11" s="247" t="str">
        <f t="shared" si="4"/>
        <v/>
      </c>
      <c r="L11" s="367" t="str">
        <f t="shared" si="5"/>
        <v/>
      </c>
      <c r="M11" s="422" t="str">
        <f t="shared" si="6"/>
        <v/>
      </c>
      <c r="N11" s="411" t="str">
        <f t="shared" si="7"/>
        <v/>
      </c>
      <c r="O11" s="416" t="str">
        <f t="shared" si="8"/>
        <v/>
      </c>
      <c r="P11" s="421" t="str">
        <f t="shared" si="9"/>
        <v/>
      </c>
      <c r="Q11" s="166">
        <v>9</v>
      </c>
    </row>
    <row r="12" spans="1:17" ht="14.25" customHeight="1">
      <c r="A12" s="163">
        <v>10</v>
      </c>
      <c r="B12" s="389">
        <f>'Step 2  Results Calculator'!B1158</f>
        <v>0</v>
      </c>
      <c r="C12" s="413">
        <f>SUM('Step 2  Results Calculator'!J1159:J1198)</f>
        <v>0</v>
      </c>
      <c r="D12" s="378">
        <f t="shared" si="0"/>
        <v>0</v>
      </c>
      <c r="E12" s="470"/>
      <c r="F12" s="409"/>
      <c r="G12" s="265"/>
      <c r="H12" s="380" t="str">
        <f t="shared" si="1"/>
        <v/>
      </c>
      <c r="I12" s="404" t="str">
        <f t="shared" si="2"/>
        <v/>
      </c>
      <c r="J12" s="404" t="str">
        <f t="shared" si="3"/>
        <v/>
      </c>
      <c r="K12" s="247" t="str">
        <f t="shared" si="4"/>
        <v/>
      </c>
      <c r="L12" s="367" t="str">
        <f t="shared" si="5"/>
        <v/>
      </c>
      <c r="M12" s="422" t="str">
        <f t="shared" si="6"/>
        <v/>
      </c>
      <c r="N12" s="411" t="str">
        <f t="shared" si="7"/>
        <v/>
      </c>
      <c r="O12" s="416" t="str">
        <f t="shared" si="8"/>
        <v/>
      </c>
      <c r="P12" s="421" t="str">
        <f t="shared" si="9"/>
        <v/>
      </c>
      <c r="Q12" s="166">
        <v>10</v>
      </c>
    </row>
    <row r="13" spans="1:17">
      <c r="A13" s="163">
        <v>11</v>
      </c>
      <c r="B13" s="389">
        <f>'Step 2  Results Calculator'!B1199</f>
        <v>0</v>
      </c>
      <c r="C13" s="413">
        <f>SUM('Step 2  Results Calculator'!J1200:J1239)</f>
        <v>0</v>
      </c>
      <c r="D13" s="378">
        <f t="shared" si="0"/>
        <v>0</v>
      </c>
      <c r="E13" s="470"/>
      <c r="F13" s="409"/>
      <c r="G13" s="265"/>
      <c r="H13" s="380" t="str">
        <f t="shared" si="1"/>
        <v/>
      </c>
      <c r="I13" s="404" t="str">
        <f t="shared" si="2"/>
        <v/>
      </c>
      <c r="J13" s="404" t="str">
        <f t="shared" si="3"/>
        <v/>
      </c>
      <c r="K13" s="247" t="str">
        <f t="shared" si="4"/>
        <v/>
      </c>
      <c r="L13" s="367" t="str">
        <f t="shared" si="5"/>
        <v/>
      </c>
      <c r="M13" s="422" t="str">
        <f t="shared" si="6"/>
        <v/>
      </c>
      <c r="N13" s="411" t="str">
        <f t="shared" si="7"/>
        <v/>
      </c>
      <c r="O13" s="416" t="str">
        <f t="shared" si="8"/>
        <v/>
      </c>
      <c r="P13" s="421" t="str">
        <f t="shared" si="9"/>
        <v/>
      </c>
      <c r="Q13" s="166">
        <v>11</v>
      </c>
    </row>
    <row r="14" spans="1:17">
      <c r="A14" s="163">
        <v>12</v>
      </c>
      <c r="B14" s="389">
        <f>'Step 2  Results Calculator'!B1240</f>
        <v>0</v>
      </c>
      <c r="C14" s="413">
        <f>SUM('Step 2  Results Calculator'!J1241:J1359)</f>
        <v>0</v>
      </c>
      <c r="D14" s="378">
        <f t="shared" si="0"/>
        <v>0</v>
      </c>
      <c r="E14" s="470"/>
      <c r="F14" s="409"/>
      <c r="G14" s="265"/>
      <c r="H14" s="380" t="str">
        <f t="shared" si="1"/>
        <v/>
      </c>
      <c r="I14" s="404" t="str">
        <f t="shared" si="2"/>
        <v/>
      </c>
      <c r="J14" s="404" t="str">
        <f t="shared" si="3"/>
        <v/>
      </c>
      <c r="K14" s="247" t="str">
        <f t="shared" si="4"/>
        <v/>
      </c>
      <c r="L14" s="367" t="str">
        <f t="shared" si="5"/>
        <v/>
      </c>
      <c r="M14" s="422" t="str">
        <f t="shared" si="6"/>
        <v/>
      </c>
      <c r="N14" s="411" t="str">
        <f t="shared" si="7"/>
        <v/>
      </c>
      <c r="O14" s="416" t="str">
        <f t="shared" si="8"/>
        <v/>
      </c>
      <c r="P14" s="421" t="str">
        <f t="shared" si="9"/>
        <v/>
      </c>
      <c r="Q14" s="166">
        <v>12</v>
      </c>
    </row>
    <row r="15" spans="1:17">
      <c r="A15" s="163">
        <v>13</v>
      </c>
      <c r="B15" s="389">
        <f>'Step 2  Results Calculator'!B1360</f>
        <v>0</v>
      </c>
      <c r="C15" s="413">
        <f>SUM('Step 2  Results Calculator'!J1361:J1508)</f>
        <v>0</v>
      </c>
      <c r="D15" s="378">
        <f t="shared" si="0"/>
        <v>0</v>
      </c>
      <c r="E15" s="470"/>
      <c r="F15" s="409"/>
      <c r="G15" s="265"/>
      <c r="H15" s="380" t="str">
        <f t="shared" si="1"/>
        <v/>
      </c>
      <c r="I15" s="404" t="str">
        <f t="shared" si="2"/>
        <v/>
      </c>
      <c r="J15" s="404" t="str">
        <f t="shared" si="3"/>
        <v/>
      </c>
      <c r="K15" s="247" t="str">
        <f t="shared" si="4"/>
        <v/>
      </c>
      <c r="L15" s="367" t="str">
        <f t="shared" si="5"/>
        <v/>
      </c>
      <c r="M15" s="422" t="str">
        <f t="shared" si="6"/>
        <v/>
      </c>
      <c r="N15" s="411" t="str">
        <f t="shared" si="7"/>
        <v/>
      </c>
      <c r="O15" s="416" t="str">
        <f t="shared" si="8"/>
        <v/>
      </c>
      <c r="P15" s="421" t="str">
        <f t="shared" si="9"/>
        <v/>
      </c>
      <c r="Q15" s="166">
        <v>13</v>
      </c>
    </row>
    <row r="16" spans="1:17">
      <c r="A16" s="163">
        <v>14</v>
      </c>
      <c r="B16" s="389">
        <f>'Step 2  Results Calculator'!B1509</f>
        <v>0</v>
      </c>
      <c r="C16" s="413">
        <f>SUM('Step 2  Results Calculator'!J1510:J1549)</f>
        <v>0</v>
      </c>
      <c r="D16" s="378">
        <f t="shared" si="0"/>
        <v>0</v>
      </c>
      <c r="E16" s="470"/>
      <c r="F16" s="409"/>
      <c r="G16" s="265"/>
      <c r="H16" s="380" t="str">
        <f t="shared" si="1"/>
        <v/>
      </c>
      <c r="I16" s="404" t="str">
        <f t="shared" si="2"/>
        <v/>
      </c>
      <c r="J16" s="404" t="str">
        <f t="shared" si="3"/>
        <v/>
      </c>
      <c r="K16" s="247" t="str">
        <f t="shared" si="4"/>
        <v/>
      </c>
      <c r="L16" s="367"/>
      <c r="M16" s="422" t="str">
        <f t="shared" si="6"/>
        <v/>
      </c>
      <c r="N16" s="411" t="str">
        <f t="shared" si="7"/>
        <v/>
      </c>
      <c r="O16" s="416" t="str">
        <f t="shared" si="8"/>
        <v/>
      </c>
      <c r="P16" s="421" t="str">
        <f t="shared" si="9"/>
        <v/>
      </c>
      <c r="Q16" s="166">
        <v>14</v>
      </c>
    </row>
    <row r="17" spans="1:17">
      <c r="A17" s="163">
        <v>15</v>
      </c>
      <c r="B17" s="385">
        <f>'Step 2  Results Calculator'!B1550</f>
        <v>0</v>
      </c>
      <c r="C17" s="414">
        <f>SUM('Step 2  Results Calculator'!J1551:J1590)</f>
        <v>0</v>
      </c>
      <c r="D17" s="390">
        <f t="shared" si="0"/>
        <v>0</v>
      </c>
      <c r="E17" s="471"/>
      <c r="F17" s="275"/>
      <c r="G17" s="276"/>
      <c r="H17" s="374" t="str">
        <f t="shared" si="1"/>
        <v/>
      </c>
      <c r="I17" s="408" t="str">
        <f t="shared" si="2"/>
        <v/>
      </c>
      <c r="J17" s="408" t="str">
        <f t="shared" si="3"/>
        <v/>
      </c>
      <c r="K17" s="248" t="str">
        <f t="shared" si="4"/>
        <v/>
      </c>
      <c r="L17" s="381" t="str">
        <f t="shared" si="5"/>
        <v/>
      </c>
      <c r="M17" s="423" t="str">
        <f t="shared" si="6"/>
        <v/>
      </c>
      <c r="N17" s="412" t="str">
        <f t="shared" si="7"/>
        <v/>
      </c>
      <c r="O17" s="416" t="str">
        <f t="shared" si="8"/>
        <v/>
      </c>
      <c r="P17" s="421" t="str">
        <f t="shared" si="9"/>
        <v/>
      </c>
      <c r="Q17" s="166">
        <v>15</v>
      </c>
    </row>
    <row r="18" spans="1:17" s="278" customFormat="1" ht="15.75" thickBot="1">
      <c r="A18" s="277">
        <v>16</v>
      </c>
      <c r="B18" s="391">
        <f>'Step 2  Results Calculator'!B1591</f>
        <v>0</v>
      </c>
      <c r="C18" s="386">
        <f>SUM('Step 2  Results Calculator'!J1592:J1631)</f>
        <v>0</v>
      </c>
      <c r="D18" s="387">
        <f t="shared" si="0"/>
        <v>0</v>
      </c>
      <c r="E18" s="472"/>
      <c r="F18" s="469"/>
      <c r="G18" s="473"/>
      <c r="H18" s="375" t="str">
        <f t="shared" si="1"/>
        <v/>
      </c>
      <c r="I18" s="368" t="str">
        <f t="shared" si="2"/>
        <v/>
      </c>
      <c r="J18" s="368" t="str">
        <f t="shared" si="3"/>
        <v/>
      </c>
      <c r="K18" s="376" t="str">
        <f t="shared" si="4"/>
        <v/>
      </c>
      <c r="L18" s="388" t="str">
        <f t="shared" si="5"/>
        <v/>
      </c>
      <c r="M18" s="424" t="str">
        <f t="shared" si="6"/>
        <v/>
      </c>
      <c r="N18" s="425" t="str">
        <f t="shared" si="7"/>
        <v/>
      </c>
      <c r="O18" s="426" t="str">
        <f t="shared" si="8"/>
        <v/>
      </c>
      <c r="P18" s="427" t="str">
        <f t="shared" si="9"/>
        <v/>
      </c>
      <c r="Q18" s="166" t="s">
        <v>242</v>
      </c>
    </row>
    <row r="19" spans="1:17" s="280" customFormat="1" ht="22.5" customHeight="1" thickBot="1">
      <c r="A19" s="279"/>
      <c r="B19" s="249" t="str">
        <f>'Step 2  Results Calculator'!B1632</f>
        <v>Portfolio Total</v>
      </c>
      <c r="C19" s="405">
        <f>SUM(C17,C16,C15,C14,C13,C12,C11,C10,C9,C8,C7,C6,C5,C4,C3,C18)</f>
        <v>6981028.500000014</v>
      </c>
      <c r="D19" s="406">
        <f t="shared" ref="D19:J19" si="10">SUM(D3:D18)</f>
        <v>1</v>
      </c>
      <c r="E19" s="405">
        <f t="shared" si="10"/>
        <v>474984.12000000139</v>
      </c>
      <c r="F19" s="405">
        <f t="shared" si="10"/>
        <v>30413.800000000032</v>
      </c>
      <c r="G19" s="405">
        <f t="shared" si="10"/>
        <v>93734.772034549809</v>
      </c>
      <c r="H19" s="379">
        <f t="shared" si="10"/>
        <v>0</v>
      </c>
      <c r="I19" s="379">
        <f t="shared" si="10"/>
        <v>0</v>
      </c>
      <c r="J19" s="666">
        <f t="shared" si="10"/>
        <v>3150</v>
      </c>
      <c r="K19" s="666">
        <f>SUM(K3:K18)</f>
        <v>602282.69203455118</v>
      </c>
      <c r="L19" s="665">
        <f>SUM(L3:L18)</f>
        <v>7583311.1920345649</v>
      </c>
      <c r="M19" s="417">
        <f>SUM(M3:M18)</f>
        <v>1</v>
      </c>
      <c r="N19" s="666">
        <f>SUM(N3:N18)</f>
        <v>4598049</v>
      </c>
      <c r="O19" s="666">
        <f>SUM(O3:O18)</f>
        <v>5197181.6920345509</v>
      </c>
      <c r="P19" s="667">
        <f>SUM(P3:P17)</f>
        <v>12178210.192034567</v>
      </c>
    </row>
    <row r="20" spans="1:17" s="22" customFormat="1" ht="18" thickBot="1">
      <c r="B20" s="109"/>
      <c r="C20" s="398"/>
      <c r="D20" s="162"/>
      <c r="E20" s="162"/>
      <c r="K20" s="253"/>
      <c r="L20" s="392">
        <f>'Step 2  Results Calculator'!M1632-$L$19</f>
        <v>0</v>
      </c>
      <c r="M20" s="369"/>
      <c r="N20" s="369"/>
      <c r="O20" s="369"/>
      <c r="P20" s="392">
        <f>'Step 2  Results Calculator'!Q1632-$P$19</f>
        <v>0</v>
      </c>
    </row>
    <row r="21" spans="1:17" s="22" customFormat="1" ht="55.5" customHeight="1" thickBot="1">
      <c r="B21" s="849" t="s">
        <v>243</v>
      </c>
      <c r="C21" s="850"/>
      <c r="D21" s="858" t="s">
        <v>244</v>
      </c>
      <c r="E21" s="859"/>
      <c r="F21" s="859"/>
      <c r="G21" s="859"/>
      <c r="H21" s="859"/>
      <c r="I21" s="859"/>
      <c r="J21" s="859"/>
      <c r="K21" s="860"/>
      <c r="L21" s="468"/>
      <c r="P21" s="254"/>
    </row>
    <row r="22" spans="1:17" s="22" customFormat="1" ht="111" customHeight="1" thickBot="1">
      <c r="B22" s="241" t="s">
        <v>245</v>
      </c>
      <c r="C22" s="325"/>
      <c r="D22" s="852" t="s">
        <v>246</v>
      </c>
      <c r="E22" s="853"/>
      <c r="F22" s="853"/>
      <c r="G22" s="853"/>
      <c r="H22" s="853"/>
      <c r="I22" s="853"/>
      <c r="J22" s="853"/>
      <c r="K22" s="854"/>
      <c r="L22" s="246"/>
    </row>
    <row r="23" spans="1:17" s="22" customFormat="1" ht="42.75" customHeight="1" thickBot="1">
      <c r="B23" s="243" t="s">
        <v>247</v>
      </c>
      <c r="C23" s="242"/>
      <c r="D23" s="855" t="s">
        <v>246</v>
      </c>
      <c r="E23" s="856"/>
      <c r="F23" s="856"/>
      <c r="G23" s="856"/>
      <c r="H23" s="856"/>
      <c r="I23" s="856"/>
      <c r="J23" s="856"/>
      <c r="K23" s="857"/>
      <c r="L23" s="246"/>
    </row>
    <row r="24" spans="1:17" s="22" customFormat="1" ht="42.75" customHeight="1" thickBot="1">
      <c r="B24" s="244" t="s">
        <v>248</v>
      </c>
      <c r="C24" s="245">
        <f>'Step 1  Fixed Inputs'!B14</f>
        <v>4598049</v>
      </c>
      <c r="D24" s="851" t="s">
        <v>249</v>
      </c>
      <c r="E24" s="841"/>
      <c r="F24" s="841"/>
      <c r="G24" s="841"/>
      <c r="H24" s="841"/>
      <c r="I24" s="841"/>
      <c r="J24" s="841"/>
      <c r="K24" s="842"/>
      <c r="L24" s="246"/>
    </row>
    <row r="25" spans="1:17" s="22" customFormat="1" ht="50.45" customHeight="1" thickBot="1">
      <c r="B25" s="240" t="s">
        <v>250</v>
      </c>
      <c r="C25" s="234">
        <v>3150</v>
      </c>
      <c r="D25" s="841" t="s">
        <v>251</v>
      </c>
      <c r="E25" s="841"/>
      <c r="F25" s="841"/>
      <c r="G25" s="841"/>
      <c r="H25" s="841"/>
      <c r="I25" s="841"/>
      <c r="J25" s="841"/>
      <c r="K25" s="842"/>
      <c r="L25" s="246"/>
    </row>
    <row r="26" spans="1:17" s="22" customFormat="1">
      <c r="B26" s="393"/>
      <c r="C26" s="25"/>
      <c r="D26" s="162"/>
      <c r="E26" s="162"/>
    </row>
    <row r="27" spans="1:17" s="22" customFormat="1">
      <c r="B27" s="393"/>
      <c r="C27" s="25"/>
      <c r="D27" s="162"/>
      <c r="E27" s="162"/>
    </row>
    <row r="28" spans="1:17" s="22" customFormat="1">
      <c r="B28" s="393"/>
      <c r="C28" s="25"/>
      <c r="D28" s="162"/>
      <c r="E28" s="162"/>
    </row>
    <row r="29" spans="1:17" s="22" customFormat="1">
      <c r="B29" s="393"/>
      <c r="C29" s="25"/>
      <c r="D29" s="162"/>
      <c r="E29" s="162"/>
    </row>
    <row r="30" spans="1:17" s="22" customFormat="1">
      <c r="B30" s="393"/>
      <c r="C30" s="25"/>
      <c r="D30" s="162"/>
      <c r="E30" s="162"/>
    </row>
    <row r="31" spans="1:17" s="22" customFormat="1">
      <c r="B31" s="393"/>
      <c r="C31" s="25"/>
      <c r="D31" s="162"/>
      <c r="E31" s="162"/>
    </row>
    <row r="32" spans="1:17" s="22" customFormat="1">
      <c r="B32" s="393"/>
      <c r="C32" s="25"/>
      <c r="D32" s="162"/>
      <c r="E32" s="162"/>
    </row>
    <row r="33" spans="2:5" s="22" customFormat="1">
      <c r="B33" s="393"/>
      <c r="C33" s="25"/>
      <c r="D33" s="162"/>
      <c r="E33" s="162"/>
    </row>
    <row r="34" spans="2:5" s="22" customFormat="1">
      <c r="B34" s="393"/>
      <c r="C34" s="25"/>
      <c r="D34" s="162"/>
      <c r="E34" s="162"/>
    </row>
    <row r="35" spans="2:5" s="22" customFormat="1">
      <c r="B35" s="393"/>
      <c r="C35" s="25"/>
      <c r="D35" s="162"/>
      <c r="E35" s="162"/>
    </row>
    <row r="36" spans="2:5" s="22" customFormat="1">
      <c r="B36" s="393"/>
      <c r="C36" s="25"/>
      <c r="D36" s="162"/>
      <c r="E36" s="162"/>
    </row>
    <row r="37" spans="2:5" s="22" customFormat="1">
      <c r="B37" s="393"/>
      <c r="C37" s="25"/>
      <c r="D37" s="162"/>
      <c r="E37" s="162"/>
    </row>
    <row r="38" spans="2:5" s="22" customFormat="1">
      <c r="B38" s="393"/>
      <c r="C38" s="25"/>
      <c r="D38" s="162"/>
      <c r="E38" s="162"/>
    </row>
    <row r="39" spans="2:5" s="22" customFormat="1">
      <c r="B39" s="393"/>
      <c r="C39" s="25"/>
      <c r="D39" s="162"/>
      <c r="E39" s="162"/>
    </row>
    <row r="40" spans="2:5" s="22" customFormat="1">
      <c r="B40" s="393"/>
      <c r="C40" s="25"/>
      <c r="D40" s="162"/>
      <c r="E40" s="162"/>
    </row>
    <row r="41" spans="2:5" s="22" customFormat="1">
      <c r="B41" s="393"/>
      <c r="C41" s="25"/>
      <c r="D41" s="162"/>
      <c r="E41" s="162"/>
    </row>
    <row r="42" spans="2:5" s="22" customFormat="1">
      <c r="B42" s="393"/>
      <c r="C42" s="25"/>
      <c r="D42" s="162"/>
      <c r="E42" s="162"/>
    </row>
    <row r="43" spans="2:5" s="22" customFormat="1">
      <c r="B43" s="393"/>
      <c r="C43" s="25"/>
      <c r="D43" s="162"/>
      <c r="E43" s="162"/>
    </row>
    <row r="44" spans="2:5" s="22" customFormat="1">
      <c r="B44" s="393"/>
      <c r="C44" s="25"/>
      <c r="D44" s="162"/>
      <c r="E44" s="162"/>
    </row>
    <row r="45" spans="2:5" s="22" customFormat="1">
      <c r="B45" s="393"/>
      <c r="C45" s="25"/>
      <c r="D45" s="162"/>
      <c r="E45" s="162"/>
    </row>
    <row r="46" spans="2:5" s="22" customFormat="1">
      <c r="B46" s="393"/>
      <c r="C46" s="25"/>
      <c r="D46" s="162"/>
      <c r="E46" s="162"/>
    </row>
    <row r="47" spans="2:5" s="22" customFormat="1">
      <c r="B47" s="393"/>
      <c r="C47" s="25"/>
      <c r="D47" s="162"/>
      <c r="E47" s="162"/>
    </row>
    <row r="48" spans="2:5" s="22" customFormat="1">
      <c r="B48" s="393"/>
      <c r="C48" s="25"/>
      <c r="D48" s="162"/>
      <c r="E48" s="162"/>
    </row>
    <row r="49" spans="2:5" s="22" customFormat="1">
      <c r="B49" s="393"/>
      <c r="C49" s="25"/>
      <c r="D49" s="162"/>
      <c r="E49" s="162"/>
    </row>
    <row r="50" spans="2:5" s="22" customFormat="1">
      <c r="B50" s="393"/>
      <c r="C50" s="25"/>
      <c r="D50" s="162"/>
      <c r="E50" s="162"/>
    </row>
    <row r="51" spans="2:5" s="22" customFormat="1">
      <c r="B51" s="393"/>
      <c r="C51" s="25"/>
      <c r="D51" s="162"/>
      <c r="E51" s="162"/>
    </row>
    <row r="52" spans="2:5" s="22" customFormat="1">
      <c r="B52" s="393"/>
      <c r="C52" s="25"/>
      <c r="D52" s="162"/>
      <c r="E52" s="162"/>
    </row>
    <row r="53" spans="2:5" s="22" customFormat="1">
      <c r="B53" s="393"/>
      <c r="C53" s="25"/>
      <c r="D53" s="162"/>
      <c r="E53" s="162"/>
    </row>
    <row r="54" spans="2:5" s="22" customFormat="1">
      <c r="B54" s="393"/>
      <c r="C54" s="25"/>
      <c r="D54" s="162"/>
      <c r="E54" s="162"/>
    </row>
    <row r="55" spans="2:5" s="22" customFormat="1">
      <c r="B55" s="393"/>
      <c r="C55" s="25"/>
      <c r="D55" s="162"/>
      <c r="E55" s="162"/>
    </row>
    <row r="56" spans="2:5" s="22" customFormat="1">
      <c r="B56" s="393"/>
      <c r="C56" s="25"/>
      <c r="D56" s="162"/>
      <c r="E56" s="162"/>
    </row>
    <row r="57" spans="2:5" s="22" customFormat="1">
      <c r="B57" s="393"/>
      <c r="C57" s="25"/>
      <c r="D57" s="162"/>
      <c r="E57" s="162"/>
    </row>
    <row r="58" spans="2:5" s="22" customFormat="1">
      <c r="B58" s="393"/>
      <c r="C58" s="25"/>
      <c r="D58" s="162"/>
      <c r="E58" s="162"/>
    </row>
    <row r="59" spans="2:5" s="22" customFormat="1">
      <c r="B59" s="393"/>
      <c r="C59" s="25"/>
      <c r="D59" s="162"/>
      <c r="E59" s="162"/>
    </row>
    <row r="60" spans="2:5" s="22" customFormat="1">
      <c r="B60" s="393"/>
      <c r="C60" s="25"/>
      <c r="D60" s="162"/>
      <c r="E60" s="162"/>
    </row>
    <row r="61" spans="2:5" s="22" customFormat="1">
      <c r="B61" s="393"/>
      <c r="C61" s="25"/>
      <c r="D61" s="162"/>
      <c r="E61" s="162"/>
    </row>
    <row r="62" spans="2:5" s="22" customFormat="1">
      <c r="B62" s="393"/>
      <c r="C62" s="25"/>
      <c r="D62" s="162"/>
      <c r="E62" s="162"/>
    </row>
    <row r="63" spans="2:5" s="22" customFormat="1">
      <c r="B63" s="393"/>
      <c r="C63" s="25"/>
      <c r="D63" s="162"/>
      <c r="E63" s="162"/>
    </row>
    <row r="64" spans="2:5" s="22" customFormat="1">
      <c r="B64" s="393"/>
      <c r="C64" s="25"/>
      <c r="D64" s="162"/>
      <c r="E64" s="162"/>
    </row>
    <row r="65" spans="2:5" s="22" customFormat="1">
      <c r="B65" s="393"/>
      <c r="C65" s="25"/>
      <c r="D65" s="162"/>
      <c r="E65" s="162"/>
    </row>
    <row r="66" spans="2:5" s="22" customFormat="1">
      <c r="B66" s="393"/>
      <c r="C66" s="25"/>
      <c r="D66" s="162"/>
      <c r="E66" s="162"/>
    </row>
    <row r="67" spans="2:5" s="22" customFormat="1">
      <c r="B67" s="393"/>
      <c r="C67" s="25"/>
      <c r="D67" s="162"/>
      <c r="E67" s="162"/>
    </row>
    <row r="68" spans="2:5" s="22" customFormat="1">
      <c r="B68" s="393"/>
      <c r="C68" s="25"/>
      <c r="D68" s="162"/>
      <c r="E68" s="162"/>
    </row>
    <row r="69" spans="2:5" s="22" customFormat="1">
      <c r="B69" s="393"/>
      <c r="C69" s="25"/>
      <c r="D69" s="162"/>
      <c r="E69" s="162"/>
    </row>
    <row r="70" spans="2:5" s="22" customFormat="1">
      <c r="B70" s="393"/>
      <c r="C70" s="25"/>
      <c r="D70" s="162"/>
      <c r="E70" s="162"/>
    </row>
    <row r="71" spans="2:5" s="22" customFormat="1">
      <c r="B71" s="393"/>
      <c r="C71" s="25"/>
      <c r="D71" s="162"/>
      <c r="E71" s="162"/>
    </row>
    <row r="72" spans="2:5" s="22" customFormat="1">
      <c r="B72" s="393"/>
      <c r="C72" s="25"/>
      <c r="D72" s="162"/>
      <c r="E72" s="162"/>
    </row>
    <row r="73" spans="2:5" s="22" customFormat="1">
      <c r="B73" s="393"/>
      <c r="C73" s="25"/>
      <c r="D73" s="162"/>
      <c r="E73" s="162"/>
    </row>
    <row r="74" spans="2:5" s="22" customFormat="1">
      <c r="B74" s="393"/>
      <c r="C74" s="25"/>
      <c r="D74" s="162"/>
      <c r="E74" s="162"/>
    </row>
    <row r="75" spans="2:5" s="22" customFormat="1">
      <c r="B75" s="393"/>
      <c r="C75" s="25"/>
      <c r="D75" s="162"/>
      <c r="E75" s="162"/>
    </row>
    <row r="76" spans="2:5" s="22" customFormat="1">
      <c r="B76" s="393"/>
      <c r="C76" s="25"/>
      <c r="D76" s="162"/>
      <c r="E76" s="162"/>
    </row>
    <row r="77" spans="2:5" s="22" customFormat="1">
      <c r="B77" s="393"/>
      <c r="C77" s="25"/>
      <c r="D77" s="162"/>
      <c r="E77" s="162"/>
    </row>
    <row r="78" spans="2:5" s="22" customFormat="1">
      <c r="B78" s="393"/>
      <c r="C78" s="25"/>
      <c r="D78" s="162"/>
      <c r="E78" s="162"/>
    </row>
    <row r="79" spans="2:5" s="22" customFormat="1">
      <c r="B79" s="393"/>
      <c r="C79" s="25"/>
      <c r="D79" s="162"/>
      <c r="E79" s="162"/>
    </row>
    <row r="80" spans="2:5" s="22" customFormat="1">
      <c r="B80" s="393"/>
      <c r="C80" s="25"/>
      <c r="D80" s="162"/>
      <c r="E80" s="162"/>
    </row>
    <row r="81" spans="2:5" s="22" customFormat="1">
      <c r="B81" s="393"/>
      <c r="C81" s="25"/>
      <c r="D81" s="162"/>
      <c r="E81" s="162"/>
    </row>
    <row r="82" spans="2:5" s="22" customFormat="1">
      <c r="B82" s="393"/>
      <c r="C82" s="25"/>
      <c r="D82" s="162"/>
      <c r="E82" s="162"/>
    </row>
    <row r="83" spans="2:5" s="22" customFormat="1">
      <c r="B83" s="393"/>
      <c r="C83" s="25"/>
      <c r="D83" s="162"/>
      <c r="E83" s="162"/>
    </row>
    <row r="84" spans="2:5" s="22" customFormat="1">
      <c r="B84" s="393"/>
      <c r="C84" s="25"/>
      <c r="D84" s="162"/>
      <c r="E84" s="162"/>
    </row>
    <row r="85" spans="2:5" s="22" customFormat="1">
      <c r="B85" s="393"/>
      <c r="C85" s="25"/>
      <c r="D85" s="162"/>
      <c r="E85" s="162"/>
    </row>
    <row r="86" spans="2:5" s="22" customFormat="1">
      <c r="B86" s="393"/>
      <c r="C86" s="25"/>
      <c r="D86" s="162"/>
      <c r="E86" s="162"/>
    </row>
    <row r="87" spans="2:5" s="22" customFormat="1">
      <c r="B87" s="393"/>
      <c r="C87" s="25"/>
      <c r="D87" s="162"/>
      <c r="E87" s="162"/>
    </row>
    <row r="88" spans="2:5" s="22" customFormat="1">
      <c r="B88" s="393"/>
      <c r="C88" s="25"/>
      <c r="D88" s="162"/>
      <c r="E88" s="162"/>
    </row>
    <row r="89" spans="2:5" s="22" customFormat="1">
      <c r="B89" s="393"/>
      <c r="C89" s="25"/>
      <c r="D89" s="162"/>
      <c r="E89" s="162"/>
    </row>
    <row r="90" spans="2:5" s="22" customFormat="1">
      <c r="B90" s="393"/>
      <c r="C90" s="25"/>
      <c r="D90" s="162"/>
      <c r="E90" s="162"/>
    </row>
    <row r="91" spans="2:5" s="22" customFormat="1">
      <c r="B91" s="393"/>
      <c r="C91" s="25"/>
      <c r="D91" s="162"/>
      <c r="E91" s="162"/>
    </row>
    <row r="92" spans="2:5" s="22" customFormat="1">
      <c r="B92" s="393"/>
      <c r="C92" s="25"/>
      <c r="D92" s="162"/>
      <c r="E92" s="162"/>
    </row>
    <row r="93" spans="2:5" s="22" customFormat="1">
      <c r="B93" s="393"/>
      <c r="C93" s="25"/>
      <c r="D93" s="162"/>
      <c r="E93" s="162"/>
    </row>
    <row r="94" spans="2:5" s="22" customFormat="1">
      <c r="B94" s="393"/>
      <c r="C94" s="25"/>
      <c r="D94" s="162"/>
      <c r="E94" s="162"/>
    </row>
    <row r="95" spans="2:5" s="22" customFormat="1">
      <c r="B95" s="393"/>
      <c r="C95" s="25"/>
      <c r="D95" s="162"/>
      <c r="E95" s="162"/>
    </row>
    <row r="96" spans="2:5" s="22" customFormat="1">
      <c r="B96" s="393"/>
      <c r="C96" s="25"/>
      <c r="D96" s="162"/>
      <c r="E96" s="162"/>
    </row>
    <row r="97" spans="2:5" s="22" customFormat="1">
      <c r="B97" s="393"/>
      <c r="C97" s="25"/>
      <c r="D97" s="162"/>
      <c r="E97" s="162"/>
    </row>
    <row r="98" spans="2:5" s="22" customFormat="1">
      <c r="B98" s="393"/>
      <c r="C98" s="25"/>
      <c r="D98" s="162"/>
      <c r="E98" s="162"/>
    </row>
    <row r="99" spans="2:5" s="22" customFormat="1">
      <c r="B99" s="393"/>
      <c r="C99" s="25"/>
      <c r="D99" s="162"/>
      <c r="E99" s="162"/>
    </row>
    <row r="100" spans="2:5" s="22" customFormat="1">
      <c r="B100" s="393"/>
      <c r="C100" s="25"/>
      <c r="D100" s="162"/>
      <c r="E100" s="162"/>
    </row>
    <row r="101" spans="2:5" s="22" customFormat="1">
      <c r="B101" s="393"/>
      <c r="C101" s="25"/>
      <c r="D101" s="162"/>
      <c r="E101" s="162"/>
    </row>
    <row r="102" spans="2:5" s="22" customFormat="1">
      <c r="B102" s="393"/>
      <c r="C102" s="25"/>
      <c r="D102" s="162"/>
      <c r="E102" s="162"/>
    </row>
    <row r="103" spans="2:5" s="22" customFormat="1">
      <c r="B103" s="393"/>
      <c r="C103" s="25"/>
      <c r="D103" s="162"/>
      <c r="E103" s="162"/>
    </row>
    <row r="104" spans="2:5" s="22" customFormat="1">
      <c r="B104" s="393"/>
      <c r="C104" s="25"/>
      <c r="D104" s="162"/>
      <c r="E104" s="162"/>
    </row>
    <row r="105" spans="2:5" s="22" customFormat="1">
      <c r="B105" s="393"/>
      <c r="C105" s="25"/>
      <c r="D105" s="162"/>
      <c r="E105" s="162"/>
    </row>
    <row r="106" spans="2:5" s="22" customFormat="1">
      <c r="B106" s="393"/>
      <c r="C106" s="25"/>
      <c r="D106" s="162"/>
      <c r="E106" s="162"/>
    </row>
    <row r="107" spans="2:5" s="22" customFormat="1">
      <c r="B107" s="393"/>
      <c r="C107" s="25"/>
      <c r="D107" s="162"/>
      <c r="E107" s="162"/>
    </row>
    <row r="108" spans="2:5" s="22" customFormat="1">
      <c r="B108" s="393"/>
      <c r="C108" s="25"/>
      <c r="D108" s="162"/>
      <c r="E108" s="162"/>
    </row>
    <row r="109" spans="2:5" s="22" customFormat="1">
      <c r="B109" s="393"/>
      <c r="C109" s="25"/>
      <c r="D109" s="162"/>
      <c r="E109" s="162"/>
    </row>
    <row r="110" spans="2:5" s="22" customFormat="1">
      <c r="B110" s="393"/>
      <c r="C110" s="25"/>
      <c r="D110" s="162"/>
      <c r="E110" s="162"/>
    </row>
    <row r="111" spans="2:5" s="22" customFormat="1">
      <c r="B111" s="393"/>
      <c r="C111" s="25"/>
      <c r="D111" s="162"/>
      <c r="E111" s="162"/>
    </row>
    <row r="112" spans="2:5" s="22" customFormat="1">
      <c r="B112" s="393"/>
      <c r="C112" s="25"/>
      <c r="D112" s="162"/>
      <c r="E112" s="162"/>
    </row>
    <row r="113" spans="2:5" s="22" customFormat="1">
      <c r="B113" s="393"/>
      <c r="C113" s="25"/>
      <c r="D113" s="162"/>
      <c r="E113" s="162"/>
    </row>
    <row r="114" spans="2:5" s="22" customFormat="1">
      <c r="B114" s="393"/>
      <c r="C114" s="25"/>
      <c r="D114" s="162"/>
      <c r="E114" s="162"/>
    </row>
    <row r="115" spans="2:5" s="22" customFormat="1">
      <c r="B115" s="393"/>
      <c r="C115" s="25"/>
      <c r="D115" s="162"/>
      <c r="E115" s="162"/>
    </row>
    <row r="116" spans="2:5" s="22" customFormat="1">
      <c r="B116" s="393"/>
      <c r="C116" s="25"/>
      <c r="D116" s="162"/>
      <c r="E116" s="162"/>
    </row>
    <row r="117" spans="2:5" s="22" customFormat="1">
      <c r="B117" s="393"/>
      <c r="C117" s="25"/>
      <c r="D117" s="162"/>
      <c r="E117" s="162"/>
    </row>
    <row r="118" spans="2:5" s="22" customFormat="1">
      <c r="B118" s="393"/>
      <c r="C118" s="25"/>
      <c r="D118" s="162"/>
      <c r="E118" s="162"/>
    </row>
    <row r="119" spans="2:5" s="22" customFormat="1">
      <c r="B119" s="393"/>
      <c r="C119" s="25"/>
      <c r="D119" s="162"/>
      <c r="E119" s="162"/>
    </row>
    <row r="120" spans="2:5" s="22" customFormat="1">
      <c r="B120" s="393"/>
      <c r="C120" s="25"/>
      <c r="D120" s="162"/>
      <c r="E120" s="162"/>
    </row>
    <row r="121" spans="2:5" s="22" customFormat="1">
      <c r="B121" s="393"/>
      <c r="C121" s="25"/>
      <c r="D121" s="162"/>
      <c r="E121" s="162"/>
    </row>
    <row r="122" spans="2:5" s="22" customFormat="1">
      <c r="B122" s="393"/>
      <c r="C122" s="25"/>
      <c r="D122" s="162"/>
      <c r="E122" s="162"/>
    </row>
    <row r="123" spans="2:5" s="22" customFormat="1">
      <c r="B123" s="393"/>
      <c r="C123" s="25"/>
      <c r="D123" s="162"/>
      <c r="E123" s="162"/>
    </row>
    <row r="124" spans="2:5" s="22" customFormat="1">
      <c r="B124" s="393"/>
      <c r="C124" s="25"/>
      <c r="D124" s="162"/>
      <c r="E124" s="162"/>
    </row>
    <row r="125" spans="2:5" s="22" customFormat="1">
      <c r="B125" s="393"/>
      <c r="C125" s="25"/>
      <c r="D125" s="162"/>
      <c r="E125" s="162"/>
    </row>
    <row r="126" spans="2:5" s="22" customFormat="1">
      <c r="B126" s="393"/>
      <c r="C126" s="25"/>
      <c r="D126" s="162"/>
      <c r="E126" s="162"/>
    </row>
    <row r="127" spans="2:5" s="22" customFormat="1">
      <c r="B127" s="393"/>
      <c r="C127" s="25"/>
      <c r="D127" s="162"/>
      <c r="E127" s="162"/>
    </row>
    <row r="128" spans="2:5" s="22" customFormat="1">
      <c r="B128" s="393"/>
      <c r="C128" s="25"/>
      <c r="D128" s="162"/>
      <c r="E128" s="162"/>
    </row>
    <row r="129" spans="2:5" s="22" customFormat="1">
      <c r="B129" s="393"/>
      <c r="C129" s="25"/>
      <c r="D129" s="162"/>
      <c r="E129" s="162"/>
    </row>
    <row r="130" spans="2:5" s="22" customFormat="1">
      <c r="B130" s="393"/>
      <c r="C130" s="25"/>
      <c r="D130" s="162"/>
      <c r="E130" s="162"/>
    </row>
    <row r="131" spans="2:5" s="22" customFormat="1">
      <c r="B131" s="393"/>
      <c r="C131" s="25"/>
      <c r="D131" s="162"/>
      <c r="E131" s="162"/>
    </row>
    <row r="132" spans="2:5" s="22" customFormat="1">
      <c r="B132" s="393"/>
      <c r="C132" s="25"/>
      <c r="D132" s="162"/>
      <c r="E132" s="162"/>
    </row>
    <row r="133" spans="2:5" s="22" customFormat="1">
      <c r="B133" s="393"/>
      <c r="C133" s="25"/>
      <c r="D133" s="162"/>
      <c r="E133" s="162"/>
    </row>
    <row r="134" spans="2:5" s="22" customFormat="1">
      <c r="B134" s="393"/>
      <c r="C134" s="25"/>
      <c r="D134" s="162"/>
      <c r="E134" s="162"/>
    </row>
    <row r="135" spans="2:5" s="22" customFormat="1">
      <c r="B135" s="393"/>
      <c r="C135" s="25"/>
      <c r="D135" s="162"/>
      <c r="E135" s="162"/>
    </row>
    <row r="136" spans="2:5" s="22" customFormat="1">
      <c r="B136" s="393"/>
      <c r="C136" s="25"/>
      <c r="D136" s="162"/>
      <c r="E136" s="162"/>
    </row>
    <row r="137" spans="2:5" s="22" customFormat="1">
      <c r="B137" s="393"/>
      <c r="C137" s="25"/>
      <c r="D137" s="162"/>
      <c r="E137" s="162"/>
    </row>
    <row r="138" spans="2:5" s="22" customFormat="1">
      <c r="B138" s="393"/>
      <c r="C138" s="25"/>
      <c r="D138" s="162"/>
      <c r="E138" s="162"/>
    </row>
    <row r="139" spans="2:5" s="22" customFormat="1">
      <c r="B139" s="393"/>
      <c r="C139" s="25"/>
      <c r="D139" s="162"/>
      <c r="E139" s="162"/>
    </row>
    <row r="140" spans="2:5" s="22" customFormat="1">
      <c r="B140" s="393"/>
      <c r="C140" s="25"/>
      <c r="D140" s="162"/>
      <c r="E140" s="162"/>
    </row>
    <row r="141" spans="2:5" s="22" customFormat="1">
      <c r="B141" s="393"/>
      <c r="C141" s="25"/>
      <c r="D141" s="162"/>
      <c r="E141" s="162"/>
    </row>
    <row r="142" spans="2:5" s="22" customFormat="1">
      <c r="B142" s="393"/>
      <c r="C142" s="25"/>
      <c r="D142" s="162"/>
      <c r="E142" s="162"/>
    </row>
    <row r="143" spans="2:5" s="22" customFormat="1">
      <c r="B143" s="393"/>
      <c r="C143" s="25"/>
      <c r="D143" s="162"/>
      <c r="E143" s="162"/>
    </row>
    <row r="144" spans="2:5" s="22" customFormat="1">
      <c r="B144" s="393"/>
      <c r="C144" s="25"/>
      <c r="D144" s="162"/>
      <c r="E144" s="162"/>
    </row>
    <row r="145" spans="2:5" s="22" customFormat="1">
      <c r="B145" s="393"/>
      <c r="C145" s="25"/>
      <c r="D145" s="162"/>
      <c r="E145" s="162"/>
    </row>
    <row r="146" spans="2:5" s="22" customFormat="1">
      <c r="B146" s="393"/>
      <c r="C146" s="25"/>
      <c r="D146" s="162"/>
      <c r="E146" s="162"/>
    </row>
    <row r="147" spans="2:5" s="22" customFormat="1">
      <c r="B147" s="393"/>
      <c r="C147" s="25"/>
      <c r="D147" s="162"/>
      <c r="E147" s="162"/>
    </row>
    <row r="148" spans="2:5" s="22" customFormat="1">
      <c r="B148" s="393"/>
      <c r="C148" s="25"/>
      <c r="D148" s="162"/>
      <c r="E148" s="162"/>
    </row>
    <row r="149" spans="2:5" s="22" customFormat="1">
      <c r="B149" s="393"/>
      <c r="C149" s="25"/>
      <c r="D149" s="162"/>
      <c r="E149" s="162"/>
    </row>
    <row r="150" spans="2:5" s="22" customFormat="1">
      <c r="B150" s="393"/>
      <c r="C150" s="25"/>
      <c r="D150" s="162"/>
      <c r="E150" s="162"/>
    </row>
    <row r="151" spans="2:5" s="22" customFormat="1">
      <c r="B151" s="393"/>
      <c r="C151" s="25"/>
      <c r="D151" s="162"/>
      <c r="E151" s="162"/>
    </row>
    <row r="152" spans="2:5" s="22" customFormat="1">
      <c r="B152" s="393"/>
      <c r="C152" s="25"/>
      <c r="D152" s="162"/>
      <c r="E152" s="162"/>
    </row>
    <row r="153" spans="2:5" s="22" customFormat="1">
      <c r="B153" s="393"/>
      <c r="C153" s="25"/>
      <c r="D153" s="162"/>
      <c r="E153" s="162"/>
    </row>
    <row r="154" spans="2:5" s="22" customFormat="1">
      <c r="B154" s="393"/>
      <c r="C154" s="25"/>
      <c r="D154" s="162"/>
      <c r="E154" s="162"/>
    </row>
    <row r="155" spans="2:5" s="22" customFormat="1">
      <c r="B155" s="393"/>
      <c r="C155" s="25"/>
      <c r="D155" s="162"/>
      <c r="E155" s="162"/>
    </row>
    <row r="156" spans="2:5" s="22" customFormat="1">
      <c r="B156" s="393"/>
      <c r="C156" s="25"/>
      <c r="D156" s="162"/>
      <c r="E156" s="162"/>
    </row>
    <row r="157" spans="2:5" s="22" customFormat="1">
      <c r="B157" s="393"/>
      <c r="C157" s="25"/>
      <c r="D157" s="162"/>
      <c r="E157" s="162"/>
    </row>
    <row r="158" spans="2:5" s="22" customFormat="1">
      <c r="B158" s="393"/>
      <c r="C158" s="25"/>
      <c r="D158" s="162"/>
      <c r="E158" s="162"/>
    </row>
    <row r="159" spans="2:5" s="22" customFormat="1">
      <c r="B159" s="393"/>
      <c r="C159" s="25"/>
      <c r="D159" s="162"/>
      <c r="E159" s="162"/>
    </row>
    <row r="160" spans="2:5" s="22" customFormat="1">
      <c r="B160" s="393"/>
      <c r="C160" s="25"/>
      <c r="D160" s="162"/>
      <c r="E160" s="162"/>
    </row>
    <row r="161" spans="2:5" s="22" customFormat="1">
      <c r="B161" s="393"/>
      <c r="C161" s="25"/>
      <c r="D161" s="162"/>
      <c r="E161" s="162"/>
    </row>
    <row r="162" spans="2:5" s="22" customFormat="1">
      <c r="B162" s="393"/>
      <c r="C162" s="25"/>
      <c r="D162" s="162"/>
      <c r="E162" s="162"/>
    </row>
    <row r="163" spans="2:5" s="22" customFormat="1">
      <c r="B163" s="393"/>
      <c r="C163" s="25"/>
      <c r="D163" s="162"/>
      <c r="E163" s="162"/>
    </row>
    <row r="164" spans="2:5" s="22" customFormat="1">
      <c r="B164" s="393"/>
      <c r="C164" s="25"/>
      <c r="D164" s="162"/>
      <c r="E164" s="162"/>
    </row>
    <row r="165" spans="2:5" s="22" customFormat="1">
      <c r="B165" s="393"/>
      <c r="C165" s="25"/>
      <c r="D165" s="162"/>
      <c r="E165" s="162"/>
    </row>
    <row r="166" spans="2:5" s="22" customFormat="1">
      <c r="B166" s="393"/>
      <c r="C166" s="25"/>
      <c r="D166" s="162"/>
      <c r="E166" s="162"/>
    </row>
    <row r="167" spans="2:5" s="22" customFormat="1">
      <c r="B167" s="393"/>
      <c r="C167" s="25"/>
      <c r="D167" s="162"/>
      <c r="E167" s="162"/>
    </row>
    <row r="168" spans="2:5" s="22" customFormat="1">
      <c r="B168" s="393"/>
      <c r="C168" s="25"/>
      <c r="D168" s="162"/>
      <c r="E168" s="162"/>
    </row>
    <row r="169" spans="2:5" s="22" customFormat="1">
      <c r="B169" s="393"/>
      <c r="C169" s="25"/>
      <c r="D169" s="162"/>
      <c r="E169" s="162"/>
    </row>
    <row r="170" spans="2:5" s="22" customFormat="1">
      <c r="B170" s="393"/>
      <c r="C170" s="25"/>
      <c r="D170" s="162"/>
      <c r="E170" s="162"/>
    </row>
    <row r="171" spans="2:5" s="22" customFormat="1">
      <c r="B171" s="393"/>
      <c r="C171" s="25"/>
      <c r="D171" s="162"/>
      <c r="E171" s="162"/>
    </row>
    <row r="172" spans="2:5" s="22" customFormat="1">
      <c r="B172" s="393"/>
      <c r="C172" s="25"/>
      <c r="D172" s="162"/>
      <c r="E172" s="162"/>
    </row>
    <row r="173" spans="2:5" s="22" customFormat="1">
      <c r="B173" s="393"/>
      <c r="C173" s="25"/>
      <c r="D173" s="162"/>
      <c r="E173" s="162"/>
    </row>
    <row r="174" spans="2:5" s="22" customFormat="1">
      <c r="B174" s="393"/>
      <c r="C174" s="25"/>
      <c r="D174" s="162"/>
      <c r="E174" s="162"/>
    </row>
    <row r="175" spans="2:5" s="22" customFormat="1">
      <c r="B175" s="393"/>
      <c r="C175" s="25"/>
      <c r="D175" s="162"/>
      <c r="E175" s="162"/>
    </row>
    <row r="176" spans="2:5" s="22" customFormat="1">
      <c r="B176" s="393"/>
      <c r="C176" s="25"/>
      <c r="D176" s="162"/>
      <c r="E176" s="162"/>
    </row>
    <row r="177" spans="2:5" s="22" customFormat="1">
      <c r="B177" s="393"/>
      <c r="C177" s="25"/>
      <c r="D177" s="162"/>
      <c r="E177" s="162"/>
    </row>
    <row r="178" spans="2:5" s="22" customFormat="1">
      <c r="B178" s="393"/>
      <c r="C178" s="25"/>
      <c r="D178" s="162"/>
      <c r="E178" s="162"/>
    </row>
    <row r="179" spans="2:5" s="22" customFormat="1">
      <c r="B179" s="393"/>
      <c r="C179" s="25"/>
      <c r="D179" s="162"/>
      <c r="E179" s="162"/>
    </row>
    <row r="180" spans="2:5" s="22" customFormat="1">
      <c r="B180" s="393"/>
      <c r="C180" s="25"/>
      <c r="D180" s="162"/>
      <c r="E180" s="162"/>
    </row>
    <row r="181" spans="2:5" s="22" customFormat="1">
      <c r="B181" s="393"/>
      <c r="C181" s="25"/>
      <c r="D181" s="162"/>
      <c r="E181" s="162"/>
    </row>
    <row r="182" spans="2:5" s="22" customFormat="1">
      <c r="B182" s="393"/>
      <c r="C182" s="25"/>
      <c r="D182" s="162"/>
      <c r="E182" s="162"/>
    </row>
    <row r="183" spans="2:5" s="22" customFormat="1">
      <c r="B183" s="393"/>
      <c r="C183" s="25"/>
      <c r="D183" s="162"/>
      <c r="E183" s="162"/>
    </row>
    <row r="184" spans="2:5" s="22" customFormat="1">
      <c r="B184" s="393"/>
      <c r="C184" s="25"/>
      <c r="D184" s="162"/>
      <c r="E184" s="162"/>
    </row>
    <row r="185" spans="2:5" s="22" customFormat="1">
      <c r="B185" s="393"/>
      <c r="C185" s="25"/>
      <c r="D185" s="162"/>
      <c r="E185" s="162"/>
    </row>
    <row r="186" spans="2:5" s="22" customFormat="1">
      <c r="B186" s="393"/>
      <c r="C186" s="25"/>
      <c r="D186" s="162"/>
      <c r="E186" s="162"/>
    </row>
    <row r="187" spans="2:5" s="22" customFormat="1">
      <c r="B187" s="393"/>
      <c r="C187" s="25"/>
      <c r="D187" s="162"/>
      <c r="E187" s="162"/>
    </row>
    <row r="188" spans="2:5" s="22" customFormat="1">
      <c r="B188" s="393"/>
      <c r="C188" s="25"/>
      <c r="D188" s="162"/>
      <c r="E188" s="162"/>
    </row>
    <row r="189" spans="2:5" s="22" customFormat="1">
      <c r="B189" s="393"/>
      <c r="C189" s="25"/>
      <c r="D189" s="162"/>
      <c r="E189" s="162"/>
    </row>
    <row r="190" spans="2:5" s="22" customFormat="1">
      <c r="B190" s="393"/>
      <c r="C190" s="25"/>
      <c r="D190" s="162"/>
      <c r="E190" s="162"/>
    </row>
    <row r="191" spans="2:5" s="22" customFormat="1">
      <c r="B191" s="393"/>
      <c r="C191" s="25"/>
      <c r="D191" s="162"/>
      <c r="E191" s="162"/>
    </row>
    <row r="192" spans="2:5" s="22" customFormat="1">
      <c r="B192" s="393"/>
      <c r="C192" s="25"/>
      <c r="D192" s="162"/>
      <c r="E192" s="162"/>
    </row>
    <row r="193" spans="2:5" s="22" customFormat="1">
      <c r="B193" s="393"/>
      <c r="C193" s="25"/>
      <c r="D193" s="162"/>
      <c r="E193" s="162"/>
    </row>
    <row r="194" spans="2:5" s="22" customFormat="1">
      <c r="B194" s="393"/>
      <c r="C194" s="25"/>
      <c r="D194" s="162"/>
      <c r="E194" s="162"/>
    </row>
    <row r="195" spans="2:5" s="22" customFormat="1">
      <c r="B195" s="393"/>
      <c r="C195" s="25"/>
      <c r="D195" s="162"/>
      <c r="E195" s="162"/>
    </row>
    <row r="196" spans="2:5" s="22" customFormat="1">
      <c r="B196" s="393"/>
      <c r="C196" s="25"/>
      <c r="D196" s="162"/>
      <c r="E196" s="162"/>
    </row>
    <row r="197" spans="2:5" s="22" customFormat="1">
      <c r="B197" s="393"/>
      <c r="C197" s="25"/>
      <c r="D197" s="162"/>
      <c r="E197" s="162"/>
    </row>
    <row r="198" spans="2:5" s="22" customFormat="1">
      <c r="B198" s="393"/>
      <c r="C198" s="25"/>
      <c r="D198" s="162"/>
      <c r="E198" s="162"/>
    </row>
    <row r="199" spans="2:5" s="22" customFormat="1">
      <c r="B199" s="393"/>
      <c r="C199" s="25"/>
      <c r="D199" s="162"/>
      <c r="E199" s="162"/>
    </row>
    <row r="200" spans="2:5" s="22" customFormat="1">
      <c r="B200" s="393"/>
      <c r="C200" s="25"/>
      <c r="D200" s="162"/>
      <c r="E200" s="162"/>
    </row>
    <row r="201" spans="2:5" s="22" customFormat="1">
      <c r="B201" s="393"/>
      <c r="C201" s="25"/>
      <c r="D201" s="162"/>
      <c r="E201" s="162"/>
    </row>
    <row r="202" spans="2:5" s="22" customFormat="1">
      <c r="B202" s="393"/>
      <c r="C202" s="25"/>
      <c r="D202" s="162"/>
      <c r="E202" s="162"/>
    </row>
    <row r="203" spans="2:5" s="22" customFormat="1">
      <c r="B203" s="393"/>
      <c r="C203" s="25"/>
      <c r="D203" s="162"/>
      <c r="E203" s="162"/>
    </row>
    <row r="204" spans="2:5" s="22" customFormat="1">
      <c r="B204" s="393"/>
      <c r="C204" s="25"/>
      <c r="D204" s="162"/>
      <c r="E204" s="162"/>
    </row>
    <row r="205" spans="2:5" s="22" customFormat="1">
      <c r="B205" s="393"/>
      <c r="C205" s="25"/>
      <c r="D205" s="162"/>
      <c r="E205" s="162"/>
    </row>
    <row r="206" spans="2:5" s="22" customFormat="1">
      <c r="B206" s="393"/>
      <c r="C206" s="25"/>
      <c r="D206" s="162"/>
      <c r="E206" s="162"/>
    </row>
    <row r="207" spans="2:5" s="22" customFormat="1">
      <c r="B207" s="393"/>
      <c r="C207" s="25"/>
      <c r="D207" s="162"/>
      <c r="E207" s="162"/>
    </row>
    <row r="208" spans="2:5" s="22" customFormat="1">
      <c r="B208" s="393"/>
      <c r="C208" s="25"/>
      <c r="D208" s="162"/>
      <c r="E208" s="162"/>
    </row>
    <row r="209" spans="2:5" s="22" customFormat="1">
      <c r="B209" s="393"/>
      <c r="C209" s="25"/>
      <c r="D209" s="162"/>
      <c r="E209" s="162"/>
    </row>
    <row r="210" spans="2:5" s="22" customFormat="1">
      <c r="B210" s="393"/>
      <c r="C210" s="25"/>
      <c r="D210" s="162"/>
      <c r="E210" s="162"/>
    </row>
    <row r="211" spans="2:5" s="22" customFormat="1">
      <c r="B211" s="393"/>
      <c r="C211" s="25"/>
      <c r="D211" s="162"/>
      <c r="E211" s="162"/>
    </row>
    <row r="212" spans="2:5" s="22" customFormat="1">
      <c r="B212" s="393"/>
      <c r="C212" s="25"/>
      <c r="D212" s="162"/>
      <c r="E212" s="162"/>
    </row>
    <row r="213" spans="2:5" s="22" customFormat="1">
      <c r="B213" s="393"/>
      <c r="C213" s="25"/>
      <c r="D213" s="162"/>
      <c r="E213" s="162"/>
    </row>
    <row r="214" spans="2:5" s="22" customFormat="1">
      <c r="B214" s="393"/>
      <c r="C214" s="25"/>
      <c r="D214" s="162"/>
      <c r="E214" s="162"/>
    </row>
    <row r="215" spans="2:5" s="22" customFormat="1">
      <c r="B215" s="393"/>
      <c r="C215" s="25"/>
      <c r="D215" s="162"/>
      <c r="E215" s="162"/>
    </row>
    <row r="216" spans="2:5" s="22" customFormat="1">
      <c r="B216" s="393"/>
      <c r="C216" s="25"/>
      <c r="D216" s="162"/>
      <c r="E216" s="162"/>
    </row>
    <row r="217" spans="2:5" s="22" customFormat="1">
      <c r="B217" s="393"/>
      <c r="C217" s="25"/>
      <c r="D217" s="162"/>
      <c r="E217" s="162"/>
    </row>
    <row r="218" spans="2:5" s="22" customFormat="1">
      <c r="B218" s="393"/>
      <c r="C218" s="25"/>
      <c r="D218" s="162"/>
      <c r="E218" s="162"/>
    </row>
    <row r="219" spans="2:5" s="22" customFormat="1">
      <c r="B219" s="393"/>
      <c r="C219" s="25"/>
      <c r="D219" s="162"/>
      <c r="E219" s="162"/>
    </row>
    <row r="220" spans="2:5" s="22" customFormat="1">
      <c r="B220" s="393"/>
      <c r="C220" s="25"/>
      <c r="D220" s="162"/>
      <c r="E220" s="162"/>
    </row>
    <row r="221" spans="2:5" s="22" customFormat="1">
      <c r="B221" s="393"/>
      <c r="C221" s="25"/>
      <c r="D221" s="162"/>
      <c r="E221" s="162"/>
    </row>
    <row r="222" spans="2:5" s="22" customFormat="1">
      <c r="B222" s="393"/>
      <c r="C222" s="25"/>
      <c r="D222" s="162"/>
      <c r="E222" s="162"/>
    </row>
    <row r="223" spans="2:5" s="22" customFormat="1">
      <c r="B223" s="393"/>
      <c r="C223" s="25"/>
      <c r="D223" s="162"/>
      <c r="E223" s="162"/>
    </row>
    <row r="224" spans="2:5" s="22" customFormat="1">
      <c r="B224" s="393"/>
      <c r="C224" s="25"/>
      <c r="D224" s="162"/>
      <c r="E224" s="162"/>
    </row>
    <row r="225" spans="2:5" s="22" customFormat="1">
      <c r="B225" s="393"/>
      <c r="C225" s="25"/>
      <c r="D225" s="162"/>
      <c r="E225" s="162"/>
    </row>
    <row r="226" spans="2:5" s="22" customFormat="1">
      <c r="B226" s="393"/>
      <c r="C226" s="25"/>
      <c r="D226" s="162"/>
      <c r="E226" s="162"/>
    </row>
    <row r="227" spans="2:5" s="22" customFormat="1">
      <c r="B227" s="393"/>
      <c r="C227" s="25"/>
      <c r="D227" s="162"/>
      <c r="E227" s="162"/>
    </row>
    <row r="228" spans="2:5" s="22" customFormat="1">
      <c r="B228" s="393"/>
      <c r="C228" s="25"/>
      <c r="D228" s="162"/>
      <c r="E228" s="162"/>
    </row>
    <row r="229" spans="2:5" s="22" customFormat="1">
      <c r="B229" s="393"/>
      <c r="C229" s="25"/>
      <c r="D229" s="162"/>
      <c r="E229" s="162"/>
    </row>
    <row r="230" spans="2:5" s="22" customFormat="1">
      <c r="B230" s="393"/>
      <c r="C230" s="25"/>
      <c r="D230" s="162"/>
      <c r="E230" s="162"/>
    </row>
    <row r="231" spans="2:5" s="22" customFormat="1">
      <c r="B231" s="393"/>
      <c r="C231" s="25"/>
      <c r="D231" s="162"/>
      <c r="E231" s="162"/>
    </row>
    <row r="232" spans="2:5" s="22" customFormat="1">
      <c r="B232" s="393"/>
      <c r="C232" s="25"/>
      <c r="D232" s="162"/>
      <c r="E232" s="162"/>
    </row>
    <row r="233" spans="2:5" s="22" customFormat="1">
      <c r="B233" s="393"/>
      <c r="C233" s="25"/>
      <c r="D233" s="162"/>
      <c r="E233" s="162"/>
    </row>
    <row r="234" spans="2:5" s="22" customFormat="1">
      <c r="B234" s="393"/>
      <c r="C234" s="25"/>
      <c r="D234" s="162"/>
      <c r="E234" s="162"/>
    </row>
    <row r="235" spans="2:5" s="22" customFormat="1">
      <c r="B235" s="393"/>
      <c r="C235" s="25"/>
      <c r="D235" s="162"/>
      <c r="E235" s="162"/>
    </row>
    <row r="236" spans="2:5" s="22" customFormat="1">
      <c r="B236" s="393"/>
      <c r="C236" s="25"/>
      <c r="D236" s="162"/>
      <c r="E236" s="162"/>
    </row>
    <row r="237" spans="2:5" s="22" customFormat="1">
      <c r="B237" s="393"/>
      <c r="C237" s="25"/>
      <c r="D237" s="162"/>
      <c r="E237" s="162"/>
    </row>
    <row r="238" spans="2:5" s="22" customFormat="1">
      <c r="B238" s="393"/>
      <c r="C238" s="25"/>
      <c r="D238" s="162"/>
      <c r="E238" s="162"/>
    </row>
    <row r="239" spans="2:5" s="22" customFormat="1">
      <c r="B239" s="393"/>
      <c r="C239" s="25"/>
      <c r="D239" s="162"/>
      <c r="E239" s="162"/>
    </row>
    <row r="240" spans="2:5" s="22" customFormat="1">
      <c r="B240" s="393"/>
      <c r="C240" s="25"/>
      <c r="D240" s="162"/>
      <c r="E240" s="162"/>
    </row>
    <row r="241" spans="2:5" s="22" customFormat="1">
      <c r="B241" s="393"/>
      <c r="C241" s="25"/>
      <c r="D241" s="162"/>
      <c r="E241" s="162"/>
    </row>
    <row r="242" spans="2:5" s="22" customFormat="1">
      <c r="B242" s="393"/>
      <c r="C242" s="25"/>
      <c r="D242" s="162"/>
      <c r="E242" s="162"/>
    </row>
    <row r="243" spans="2:5" s="22" customFormat="1">
      <c r="B243" s="393"/>
      <c r="C243" s="25"/>
      <c r="D243" s="162"/>
      <c r="E243" s="162"/>
    </row>
    <row r="244" spans="2:5" s="22" customFormat="1">
      <c r="B244" s="393"/>
      <c r="C244" s="25"/>
      <c r="D244" s="162"/>
      <c r="E244" s="162"/>
    </row>
    <row r="245" spans="2:5" s="22" customFormat="1">
      <c r="B245" s="393"/>
      <c r="C245" s="25"/>
      <c r="D245" s="162"/>
      <c r="E245" s="162"/>
    </row>
    <row r="246" spans="2:5" s="22" customFormat="1">
      <c r="B246" s="393"/>
      <c r="C246" s="25"/>
      <c r="D246" s="162"/>
      <c r="E246" s="162"/>
    </row>
    <row r="247" spans="2:5" s="22" customFormat="1">
      <c r="B247" s="393"/>
      <c r="C247" s="25"/>
      <c r="D247" s="162"/>
      <c r="E247" s="162"/>
    </row>
    <row r="248" spans="2:5" s="22" customFormat="1">
      <c r="B248" s="393"/>
      <c r="C248" s="25"/>
      <c r="D248" s="162"/>
      <c r="E248" s="162"/>
    </row>
    <row r="249" spans="2:5" s="22" customFormat="1">
      <c r="B249" s="393"/>
      <c r="C249" s="25"/>
      <c r="D249" s="162"/>
      <c r="E249" s="162"/>
    </row>
    <row r="250" spans="2:5" s="22" customFormat="1">
      <c r="B250" s="393"/>
      <c r="C250" s="25"/>
      <c r="D250" s="162"/>
      <c r="E250" s="162"/>
    </row>
    <row r="251" spans="2:5" s="22" customFormat="1">
      <c r="B251" s="393"/>
      <c r="C251" s="25"/>
      <c r="D251" s="162"/>
      <c r="E251" s="162"/>
    </row>
    <row r="252" spans="2:5" s="22" customFormat="1">
      <c r="B252" s="393"/>
      <c r="C252" s="25"/>
      <c r="D252" s="162"/>
      <c r="E252" s="162"/>
    </row>
    <row r="253" spans="2:5" s="22" customFormat="1">
      <c r="B253" s="393"/>
      <c r="C253" s="25"/>
      <c r="D253" s="162"/>
      <c r="E253" s="162"/>
    </row>
    <row r="254" spans="2:5" s="22" customFormat="1">
      <c r="B254" s="393"/>
      <c r="C254" s="25"/>
      <c r="D254" s="162"/>
      <c r="E254" s="162"/>
    </row>
    <row r="255" spans="2:5" s="22" customFormat="1">
      <c r="B255" s="393"/>
      <c r="C255" s="25"/>
      <c r="D255" s="162"/>
      <c r="E255" s="162"/>
    </row>
    <row r="256" spans="2:5" s="22" customFormat="1">
      <c r="B256" s="393"/>
      <c r="C256" s="25"/>
      <c r="D256" s="162"/>
      <c r="E256" s="162"/>
    </row>
    <row r="257" spans="2:5" s="22" customFormat="1">
      <c r="B257" s="393"/>
      <c r="C257" s="25"/>
      <c r="D257" s="162"/>
      <c r="E257" s="162"/>
    </row>
    <row r="258" spans="2:5" s="22" customFormat="1">
      <c r="B258" s="393"/>
      <c r="C258" s="25"/>
      <c r="D258" s="162"/>
      <c r="E258" s="162"/>
    </row>
    <row r="259" spans="2:5" s="22" customFormat="1">
      <c r="B259" s="393"/>
      <c r="C259" s="25"/>
      <c r="D259" s="162"/>
      <c r="E259" s="162"/>
    </row>
    <row r="260" spans="2:5" s="22" customFormat="1">
      <c r="B260" s="393"/>
      <c r="C260" s="25"/>
      <c r="D260" s="162"/>
      <c r="E260" s="162"/>
    </row>
    <row r="261" spans="2:5" s="22" customFormat="1">
      <c r="B261" s="393"/>
      <c r="C261" s="25"/>
      <c r="D261" s="162"/>
      <c r="E261" s="162"/>
    </row>
    <row r="262" spans="2:5" s="22" customFormat="1">
      <c r="B262" s="393"/>
      <c r="C262" s="25"/>
      <c r="D262" s="162"/>
      <c r="E262" s="162"/>
    </row>
    <row r="263" spans="2:5" s="22" customFormat="1">
      <c r="B263" s="393"/>
      <c r="C263" s="25"/>
      <c r="D263" s="162"/>
      <c r="E263" s="162"/>
    </row>
    <row r="264" spans="2:5" s="22" customFormat="1">
      <c r="B264" s="393"/>
      <c r="C264" s="25"/>
      <c r="D264" s="162"/>
      <c r="E264" s="162"/>
    </row>
    <row r="265" spans="2:5" s="22" customFormat="1">
      <c r="B265" s="393"/>
      <c r="C265" s="25"/>
      <c r="D265" s="162"/>
      <c r="E265" s="162"/>
    </row>
    <row r="266" spans="2:5" s="22" customFormat="1">
      <c r="B266" s="393"/>
      <c r="C266" s="25"/>
      <c r="D266" s="162"/>
      <c r="E266" s="162"/>
    </row>
    <row r="267" spans="2:5" s="22" customFormat="1">
      <c r="B267" s="393"/>
      <c r="C267" s="25"/>
      <c r="D267" s="162"/>
      <c r="E267" s="162"/>
    </row>
    <row r="268" spans="2:5" s="22" customFormat="1">
      <c r="B268" s="393"/>
      <c r="C268" s="25"/>
      <c r="D268" s="162"/>
      <c r="E268" s="162"/>
    </row>
    <row r="269" spans="2:5" s="22" customFormat="1">
      <c r="B269" s="393"/>
      <c r="C269" s="25"/>
      <c r="D269" s="162"/>
      <c r="E269" s="162"/>
    </row>
    <row r="270" spans="2:5" s="22" customFormat="1">
      <c r="B270" s="393"/>
      <c r="C270" s="25"/>
      <c r="D270" s="162"/>
      <c r="E270" s="162"/>
    </row>
    <row r="271" spans="2:5" s="22" customFormat="1">
      <c r="B271" s="393"/>
      <c r="C271" s="25"/>
      <c r="D271" s="162"/>
      <c r="E271" s="162"/>
    </row>
    <row r="272" spans="2:5" s="22" customFormat="1">
      <c r="B272" s="393"/>
      <c r="C272" s="25"/>
      <c r="D272" s="162"/>
      <c r="E272" s="162"/>
    </row>
    <row r="273" spans="2:5" s="22" customFormat="1">
      <c r="B273" s="393"/>
      <c r="C273" s="25"/>
      <c r="D273" s="162"/>
      <c r="E273" s="162"/>
    </row>
    <row r="274" spans="2:5" s="22" customFormat="1">
      <c r="B274" s="393"/>
      <c r="C274" s="25"/>
      <c r="D274" s="162"/>
      <c r="E274" s="162"/>
    </row>
    <row r="275" spans="2:5" s="22" customFormat="1">
      <c r="B275" s="393"/>
      <c r="C275" s="25"/>
      <c r="D275" s="162"/>
      <c r="E275" s="162"/>
    </row>
    <row r="276" spans="2:5" s="22" customFormat="1">
      <c r="B276" s="393"/>
      <c r="C276" s="25"/>
      <c r="D276" s="162"/>
      <c r="E276" s="162"/>
    </row>
    <row r="277" spans="2:5" s="22" customFormat="1">
      <c r="B277" s="393"/>
      <c r="C277" s="25"/>
      <c r="D277" s="162"/>
      <c r="E277" s="162"/>
    </row>
    <row r="278" spans="2:5" s="22" customFormat="1">
      <c r="B278" s="393"/>
      <c r="C278" s="25"/>
      <c r="D278" s="162"/>
      <c r="E278" s="162"/>
    </row>
    <row r="279" spans="2:5" s="22" customFormat="1">
      <c r="B279" s="393"/>
      <c r="C279" s="25"/>
      <c r="D279" s="162"/>
      <c r="E279" s="162"/>
    </row>
    <row r="280" spans="2:5" s="22" customFormat="1">
      <c r="B280" s="393"/>
      <c r="C280" s="25"/>
      <c r="D280" s="162"/>
      <c r="E280" s="162"/>
    </row>
    <row r="281" spans="2:5" s="22" customFormat="1">
      <c r="B281" s="393"/>
      <c r="C281" s="25"/>
      <c r="D281" s="162"/>
      <c r="E281" s="162"/>
    </row>
    <row r="282" spans="2:5" s="22" customFormat="1">
      <c r="B282" s="393"/>
      <c r="C282" s="25"/>
      <c r="D282" s="162"/>
      <c r="E282" s="162"/>
    </row>
    <row r="283" spans="2:5" s="22" customFormat="1">
      <c r="B283" s="393"/>
      <c r="C283" s="25"/>
      <c r="D283" s="162"/>
      <c r="E283" s="162"/>
    </row>
    <row r="284" spans="2:5" s="22" customFormat="1">
      <c r="B284" s="393"/>
      <c r="C284" s="25"/>
      <c r="D284" s="162"/>
      <c r="E284" s="162"/>
    </row>
    <row r="285" spans="2:5" s="22" customFormat="1">
      <c r="B285" s="393"/>
      <c r="C285" s="25"/>
      <c r="D285" s="162"/>
      <c r="E285" s="162"/>
    </row>
    <row r="286" spans="2:5" s="22" customFormat="1">
      <c r="B286" s="393"/>
      <c r="C286" s="25"/>
      <c r="D286" s="162"/>
      <c r="E286" s="162"/>
    </row>
    <row r="287" spans="2:5" s="22" customFormat="1">
      <c r="B287" s="393"/>
      <c r="C287" s="25"/>
      <c r="D287" s="162"/>
      <c r="E287" s="162"/>
    </row>
    <row r="288" spans="2:5" s="22" customFormat="1">
      <c r="B288" s="393"/>
      <c r="C288" s="25"/>
      <c r="D288" s="162"/>
      <c r="E288" s="162"/>
    </row>
    <row r="289" spans="2:5" s="22" customFormat="1">
      <c r="B289" s="393"/>
      <c r="C289" s="25"/>
      <c r="D289" s="162"/>
      <c r="E289" s="162"/>
    </row>
    <row r="290" spans="2:5" s="22" customFormat="1">
      <c r="B290" s="393"/>
      <c r="C290" s="25"/>
      <c r="D290" s="162"/>
      <c r="E290" s="162"/>
    </row>
    <row r="291" spans="2:5" s="22" customFormat="1">
      <c r="B291" s="393"/>
      <c r="C291" s="25"/>
      <c r="D291" s="162"/>
      <c r="E291" s="162"/>
    </row>
    <row r="292" spans="2:5" s="22" customFormat="1">
      <c r="B292" s="393"/>
      <c r="C292" s="25"/>
      <c r="D292" s="162"/>
      <c r="E292" s="162"/>
    </row>
    <row r="293" spans="2:5" s="22" customFormat="1">
      <c r="B293" s="393"/>
      <c r="C293" s="25"/>
      <c r="D293" s="162"/>
      <c r="E293" s="162"/>
    </row>
    <row r="294" spans="2:5" s="22" customFormat="1">
      <c r="B294" s="393"/>
      <c r="C294" s="25"/>
      <c r="D294" s="162"/>
      <c r="E294" s="162"/>
    </row>
    <row r="295" spans="2:5" s="22" customFormat="1">
      <c r="B295" s="393"/>
      <c r="C295" s="25"/>
      <c r="D295" s="162"/>
      <c r="E295" s="162"/>
    </row>
    <row r="296" spans="2:5" s="22" customFormat="1">
      <c r="B296" s="393"/>
      <c r="C296" s="25"/>
      <c r="D296" s="162"/>
      <c r="E296" s="162"/>
    </row>
    <row r="297" spans="2:5" s="22" customFormat="1">
      <c r="B297" s="393"/>
      <c r="C297" s="25"/>
      <c r="D297" s="162"/>
      <c r="E297" s="162"/>
    </row>
    <row r="298" spans="2:5" s="22" customFormat="1">
      <c r="B298" s="393"/>
      <c r="C298" s="25"/>
      <c r="D298" s="162"/>
      <c r="E298" s="162"/>
    </row>
    <row r="299" spans="2:5" s="22" customFormat="1">
      <c r="B299" s="393"/>
      <c r="C299" s="25"/>
      <c r="D299" s="162"/>
      <c r="E299" s="162"/>
    </row>
    <row r="300" spans="2:5" s="22" customFormat="1">
      <c r="B300" s="393"/>
      <c r="C300" s="25"/>
      <c r="D300" s="162"/>
      <c r="E300" s="162"/>
    </row>
    <row r="301" spans="2:5" s="22" customFormat="1">
      <c r="B301" s="393"/>
      <c r="C301" s="25"/>
      <c r="D301" s="162"/>
      <c r="E301" s="162"/>
    </row>
    <row r="302" spans="2:5" s="22" customFormat="1">
      <c r="B302" s="393"/>
      <c r="C302" s="25"/>
      <c r="D302" s="162"/>
      <c r="E302" s="162"/>
    </row>
    <row r="303" spans="2:5" s="22" customFormat="1">
      <c r="B303" s="393"/>
      <c r="C303" s="25"/>
      <c r="D303" s="162"/>
      <c r="E303" s="162"/>
    </row>
    <row r="304" spans="2:5" s="22" customFormat="1">
      <c r="B304" s="393"/>
      <c r="C304" s="25"/>
      <c r="D304" s="162"/>
      <c r="E304" s="162"/>
    </row>
    <row r="305" spans="2:5" s="22" customFormat="1">
      <c r="B305" s="393"/>
      <c r="C305" s="25"/>
      <c r="D305" s="162"/>
      <c r="E305" s="162"/>
    </row>
    <row r="306" spans="2:5" s="22" customFormat="1">
      <c r="B306" s="393"/>
      <c r="C306" s="25"/>
      <c r="D306" s="162"/>
      <c r="E306" s="162"/>
    </row>
    <row r="307" spans="2:5" s="22" customFormat="1">
      <c r="B307" s="393"/>
      <c r="C307" s="25"/>
      <c r="D307" s="162"/>
      <c r="E307" s="162"/>
    </row>
    <row r="308" spans="2:5" s="22" customFormat="1">
      <c r="B308" s="393"/>
      <c r="C308" s="25"/>
      <c r="D308" s="162"/>
      <c r="E308" s="162"/>
    </row>
    <row r="309" spans="2:5" s="22" customFormat="1">
      <c r="B309" s="393"/>
      <c r="C309" s="25"/>
      <c r="D309" s="162"/>
      <c r="E309" s="162"/>
    </row>
    <row r="310" spans="2:5" s="22" customFormat="1">
      <c r="B310" s="393"/>
      <c r="C310" s="25"/>
      <c r="D310" s="162"/>
      <c r="E310" s="162"/>
    </row>
    <row r="311" spans="2:5" s="22" customFormat="1">
      <c r="B311" s="393"/>
      <c r="C311" s="25"/>
      <c r="D311" s="162"/>
      <c r="E311" s="162"/>
    </row>
    <row r="312" spans="2:5" s="22" customFormat="1">
      <c r="B312" s="393"/>
      <c r="C312" s="25"/>
      <c r="D312" s="162"/>
      <c r="E312" s="162"/>
    </row>
    <row r="313" spans="2:5" s="22" customFormat="1">
      <c r="B313" s="393"/>
      <c r="C313" s="25"/>
      <c r="D313" s="162"/>
      <c r="E313" s="162"/>
    </row>
    <row r="314" spans="2:5" s="22" customFormat="1">
      <c r="B314" s="393"/>
      <c r="C314" s="25"/>
      <c r="D314" s="162"/>
      <c r="E314" s="162"/>
    </row>
    <row r="315" spans="2:5" s="22" customFormat="1">
      <c r="B315" s="393"/>
      <c r="C315" s="25"/>
      <c r="D315" s="162"/>
      <c r="E315" s="162"/>
    </row>
    <row r="316" spans="2:5" s="22" customFormat="1">
      <c r="B316" s="393"/>
      <c r="C316" s="25"/>
      <c r="D316" s="162"/>
      <c r="E316" s="162"/>
    </row>
    <row r="317" spans="2:5" s="22" customFormat="1">
      <c r="B317" s="393"/>
      <c r="C317" s="25"/>
      <c r="D317" s="162"/>
      <c r="E317" s="162"/>
    </row>
    <row r="318" spans="2:5" s="22" customFormat="1">
      <c r="B318" s="393"/>
      <c r="C318" s="25"/>
      <c r="D318" s="162"/>
      <c r="E318" s="162"/>
    </row>
    <row r="319" spans="2:5" s="22" customFormat="1">
      <c r="B319" s="393"/>
      <c r="C319" s="25"/>
      <c r="D319" s="162"/>
      <c r="E319" s="162"/>
    </row>
    <row r="320" spans="2:5" s="22" customFormat="1">
      <c r="B320" s="393"/>
      <c r="C320" s="25"/>
      <c r="D320" s="162"/>
      <c r="E320" s="162"/>
    </row>
    <row r="321" spans="2:5" s="22" customFormat="1">
      <c r="B321" s="393"/>
      <c r="C321" s="25"/>
      <c r="D321" s="162"/>
      <c r="E321" s="162"/>
    </row>
    <row r="322" spans="2:5" s="22" customFormat="1">
      <c r="B322" s="393"/>
      <c r="C322" s="25"/>
      <c r="D322" s="162"/>
      <c r="E322" s="162"/>
    </row>
    <row r="323" spans="2:5" s="22" customFormat="1">
      <c r="B323" s="393"/>
      <c r="C323" s="25"/>
      <c r="D323" s="162"/>
      <c r="E323" s="162"/>
    </row>
    <row r="324" spans="2:5" s="22" customFormat="1">
      <c r="B324" s="393"/>
      <c r="C324" s="25"/>
      <c r="D324" s="162"/>
      <c r="E324" s="162"/>
    </row>
    <row r="325" spans="2:5" s="22" customFormat="1">
      <c r="B325" s="393"/>
      <c r="C325" s="25"/>
      <c r="D325" s="162"/>
      <c r="E325" s="162"/>
    </row>
    <row r="326" spans="2:5" s="22" customFormat="1">
      <c r="B326" s="393"/>
      <c r="C326" s="25"/>
      <c r="D326" s="162"/>
      <c r="E326" s="162"/>
    </row>
    <row r="327" spans="2:5" s="22" customFormat="1">
      <c r="B327" s="393"/>
      <c r="C327" s="25"/>
      <c r="D327" s="162"/>
      <c r="E327" s="162"/>
    </row>
    <row r="328" spans="2:5" s="22" customFormat="1">
      <c r="B328" s="393"/>
      <c r="C328" s="25"/>
      <c r="D328" s="162"/>
      <c r="E328" s="162"/>
    </row>
    <row r="329" spans="2:5" s="22" customFormat="1">
      <c r="B329" s="393"/>
      <c r="C329" s="25"/>
      <c r="D329" s="162"/>
      <c r="E329" s="162"/>
    </row>
    <row r="330" spans="2:5" s="22" customFormat="1">
      <c r="B330" s="393"/>
      <c r="C330" s="25"/>
      <c r="D330" s="162"/>
      <c r="E330" s="162"/>
    </row>
    <row r="331" spans="2:5" s="22" customFormat="1">
      <c r="B331" s="393"/>
      <c r="C331" s="25"/>
      <c r="D331" s="162"/>
      <c r="E331" s="162"/>
    </row>
    <row r="332" spans="2:5" s="22" customFormat="1">
      <c r="B332" s="393"/>
      <c r="C332" s="25"/>
      <c r="D332" s="162"/>
      <c r="E332" s="162"/>
    </row>
    <row r="333" spans="2:5" s="22" customFormat="1">
      <c r="B333" s="393"/>
      <c r="C333" s="25"/>
      <c r="D333" s="162"/>
      <c r="E333" s="162"/>
    </row>
    <row r="334" spans="2:5" s="22" customFormat="1">
      <c r="B334" s="393"/>
      <c r="C334" s="25"/>
      <c r="D334" s="162"/>
      <c r="E334" s="162"/>
    </row>
    <row r="335" spans="2:5" s="22" customFormat="1">
      <c r="B335" s="393"/>
      <c r="C335" s="25"/>
      <c r="D335" s="162"/>
      <c r="E335" s="162"/>
    </row>
    <row r="336" spans="2:5" s="22" customFormat="1">
      <c r="B336" s="393"/>
      <c r="C336" s="25"/>
      <c r="D336" s="162"/>
      <c r="E336" s="162"/>
    </row>
    <row r="337" spans="2:5" s="22" customFormat="1">
      <c r="B337" s="393"/>
      <c r="C337" s="25"/>
      <c r="D337" s="162"/>
      <c r="E337" s="162"/>
    </row>
    <row r="338" spans="2:5" s="22" customFormat="1">
      <c r="B338" s="393"/>
      <c r="C338" s="25"/>
      <c r="D338" s="162"/>
      <c r="E338" s="162"/>
    </row>
    <row r="339" spans="2:5" s="22" customFormat="1">
      <c r="B339" s="393"/>
      <c r="C339" s="25"/>
      <c r="D339" s="162"/>
      <c r="E339" s="162"/>
    </row>
    <row r="340" spans="2:5" s="22" customFormat="1">
      <c r="B340" s="393"/>
      <c r="C340" s="25"/>
      <c r="D340" s="162"/>
      <c r="E340" s="162"/>
    </row>
    <row r="341" spans="2:5" s="22" customFormat="1">
      <c r="B341" s="393"/>
      <c r="C341" s="25"/>
      <c r="D341" s="162"/>
      <c r="E341" s="162"/>
    </row>
    <row r="342" spans="2:5" s="22" customFormat="1">
      <c r="B342" s="393"/>
      <c r="C342" s="25"/>
      <c r="D342" s="162"/>
      <c r="E342" s="162"/>
    </row>
    <row r="343" spans="2:5" s="22" customFormat="1">
      <c r="B343" s="393"/>
      <c r="C343" s="25"/>
      <c r="D343" s="162"/>
      <c r="E343" s="162"/>
    </row>
    <row r="344" spans="2:5" s="22" customFormat="1">
      <c r="B344" s="393"/>
      <c r="C344" s="25"/>
      <c r="D344" s="162"/>
      <c r="E344" s="162"/>
    </row>
    <row r="345" spans="2:5" s="22" customFormat="1">
      <c r="B345" s="393"/>
      <c r="C345" s="25"/>
      <c r="D345" s="162"/>
      <c r="E345" s="162"/>
    </row>
    <row r="346" spans="2:5" s="22" customFormat="1">
      <c r="B346" s="393"/>
      <c r="C346" s="25"/>
      <c r="D346" s="162"/>
      <c r="E346" s="162"/>
    </row>
    <row r="347" spans="2:5" s="22" customFormat="1">
      <c r="B347" s="393"/>
      <c r="C347" s="25"/>
      <c r="D347" s="162"/>
      <c r="E347" s="162"/>
    </row>
    <row r="348" spans="2:5" s="22" customFormat="1">
      <c r="B348" s="393"/>
      <c r="C348" s="25"/>
      <c r="D348" s="162"/>
      <c r="E348" s="162"/>
    </row>
    <row r="349" spans="2:5" s="22" customFormat="1">
      <c r="B349" s="393"/>
      <c r="C349" s="25"/>
      <c r="D349" s="162"/>
      <c r="E349" s="162"/>
    </row>
    <row r="350" spans="2:5" s="22" customFormat="1">
      <c r="B350" s="393"/>
      <c r="C350" s="25"/>
      <c r="D350" s="162"/>
      <c r="E350" s="162"/>
    </row>
    <row r="351" spans="2:5" s="22" customFormat="1">
      <c r="B351" s="393"/>
      <c r="C351" s="25"/>
      <c r="D351" s="162"/>
      <c r="E351" s="162"/>
    </row>
    <row r="352" spans="2:5" s="22" customFormat="1">
      <c r="B352" s="393"/>
      <c r="C352" s="25"/>
      <c r="D352" s="162"/>
      <c r="E352" s="162"/>
    </row>
    <row r="353" spans="2:5" s="22" customFormat="1">
      <c r="B353" s="393"/>
      <c r="C353" s="25"/>
      <c r="D353" s="162"/>
      <c r="E353" s="162"/>
    </row>
    <row r="354" spans="2:5" s="22" customFormat="1">
      <c r="B354" s="393"/>
      <c r="C354" s="25"/>
      <c r="D354" s="162"/>
      <c r="E354" s="162"/>
    </row>
    <row r="355" spans="2:5" s="22" customFormat="1">
      <c r="B355" s="393"/>
      <c r="C355" s="25"/>
      <c r="D355" s="162"/>
      <c r="E355" s="162"/>
    </row>
    <row r="356" spans="2:5" s="22" customFormat="1">
      <c r="B356" s="393"/>
      <c r="C356" s="25"/>
      <c r="D356" s="162"/>
      <c r="E356" s="162"/>
    </row>
    <row r="357" spans="2:5" s="22" customFormat="1">
      <c r="B357" s="393"/>
      <c r="C357" s="25"/>
      <c r="D357" s="162"/>
      <c r="E357" s="162"/>
    </row>
    <row r="358" spans="2:5" s="22" customFormat="1">
      <c r="B358" s="393"/>
      <c r="C358" s="25"/>
      <c r="D358" s="162"/>
      <c r="E358" s="162"/>
    </row>
    <row r="359" spans="2:5" s="22" customFormat="1">
      <c r="B359" s="393"/>
      <c r="C359" s="25"/>
      <c r="D359" s="162"/>
      <c r="E359" s="162"/>
    </row>
    <row r="360" spans="2:5" s="22" customFormat="1">
      <c r="B360" s="393"/>
      <c r="C360" s="25"/>
      <c r="D360" s="162"/>
      <c r="E360" s="162"/>
    </row>
    <row r="361" spans="2:5" s="22" customFormat="1">
      <c r="B361" s="393"/>
      <c r="C361" s="25"/>
      <c r="D361" s="162"/>
      <c r="E361" s="162"/>
    </row>
    <row r="362" spans="2:5" s="22" customFormat="1">
      <c r="B362" s="393"/>
      <c r="C362" s="25"/>
      <c r="D362" s="162"/>
      <c r="E362" s="162"/>
    </row>
    <row r="363" spans="2:5" s="22" customFormat="1">
      <c r="B363" s="393"/>
      <c r="C363" s="25"/>
      <c r="D363" s="162"/>
      <c r="E363" s="162"/>
    </row>
    <row r="364" spans="2:5" s="22" customFormat="1">
      <c r="B364" s="393"/>
      <c r="C364" s="25"/>
      <c r="D364" s="162"/>
      <c r="E364" s="162"/>
    </row>
    <row r="365" spans="2:5" s="22" customFormat="1">
      <c r="B365" s="393"/>
      <c r="C365" s="25"/>
      <c r="D365" s="162"/>
      <c r="E365" s="162"/>
    </row>
    <row r="366" spans="2:5" s="22" customFormat="1">
      <c r="B366" s="393"/>
      <c r="C366" s="25"/>
      <c r="D366" s="162"/>
      <c r="E366" s="162"/>
    </row>
    <row r="367" spans="2:5" s="22" customFormat="1">
      <c r="B367" s="393"/>
      <c r="C367" s="25"/>
      <c r="D367" s="162"/>
      <c r="E367" s="162"/>
    </row>
    <row r="368" spans="2:5" s="22" customFormat="1">
      <c r="B368" s="393"/>
      <c r="C368" s="25"/>
      <c r="D368" s="162"/>
      <c r="E368" s="162"/>
    </row>
    <row r="369" spans="2:5" s="22" customFormat="1">
      <c r="B369" s="393"/>
      <c r="C369" s="25"/>
      <c r="D369" s="162"/>
      <c r="E369" s="162"/>
    </row>
    <row r="370" spans="2:5" s="22" customFormat="1">
      <c r="B370" s="393"/>
      <c r="C370" s="25"/>
      <c r="D370" s="162"/>
      <c r="E370" s="162"/>
    </row>
    <row r="371" spans="2:5" s="22" customFormat="1">
      <c r="B371" s="393"/>
      <c r="C371" s="25"/>
      <c r="D371" s="162"/>
      <c r="E371" s="162"/>
    </row>
    <row r="372" spans="2:5" s="22" customFormat="1">
      <c r="B372" s="393"/>
      <c r="C372" s="25"/>
      <c r="D372" s="162"/>
      <c r="E372" s="162"/>
    </row>
    <row r="373" spans="2:5" s="22" customFormat="1">
      <c r="B373" s="393"/>
      <c r="C373" s="25"/>
      <c r="D373" s="162"/>
      <c r="E373" s="162"/>
    </row>
    <row r="374" spans="2:5" s="22" customFormat="1">
      <c r="B374" s="393"/>
      <c r="C374" s="25"/>
      <c r="D374" s="162"/>
      <c r="E374" s="162"/>
    </row>
    <row r="375" spans="2:5" s="22" customFormat="1">
      <c r="B375" s="393"/>
      <c r="C375" s="25"/>
      <c r="D375" s="162"/>
      <c r="E375" s="162"/>
    </row>
    <row r="376" spans="2:5" s="22" customFormat="1">
      <c r="B376" s="393"/>
      <c r="C376" s="25"/>
      <c r="D376" s="162"/>
      <c r="E376" s="162"/>
    </row>
    <row r="377" spans="2:5" s="22" customFormat="1">
      <c r="B377" s="393"/>
      <c r="C377" s="25"/>
      <c r="D377" s="162"/>
      <c r="E377" s="162"/>
    </row>
    <row r="378" spans="2:5" s="22" customFormat="1">
      <c r="B378" s="393"/>
      <c r="C378" s="25"/>
      <c r="D378" s="162"/>
      <c r="E378" s="162"/>
    </row>
    <row r="379" spans="2:5" s="22" customFormat="1">
      <c r="B379" s="393"/>
      <c r="C379" s="25"/>
      <c r="D379" s="162"/>
      <c r="E379" s="162"/>
    </row>
    <row r="380" spans="2:5" s="22" customFormat="1">
      <c r="B380" s="393"/>
      <c r="C380" s="25"/>
      <c r="D380" s="162"/>
      <c r="E380" s="162"/>
    </row>
    <row r="381" spans="2:5" s="22" customFormat="1">
      <c r="B381" s="393"/>
      <c r="C381" s="25"/>
      <c r="D381" s="162"/>
      <c r="E381" s="162"/>
    </row>
    <row r="382" spans="2:5" s="22" customFormat="1">
      <c r="B382" s="393"/>
      <c r="C382" s="25"/>
      <c r="D382" s="162"/>
      <c r="E382" s="162"/>
    </row>
    <row r="383" spans="2:5" s="22" customFormat="1">
      <c r="B383" s="393"/>
      <c r="C383" s="25"/>
      <c r="D383" s="162"/>
      <c r="E383" s="162"/>
    </row>
    <row r="384" spans="2:5" s="22" customFormat="1">
      <c r="B384" s="393"/>
      <c r="C384" s="25"/>
      <c r="D384" s="162"/>
      <c r="E384" s="162"/>
    </row>
    <row r="385" spans="2:5" s="22" customFormat="1">
      <c r="B385" s="393"/>
      <c r="C385" s="25"/>
      <c r="D385" s="162"/>
      <c r="E385" s="162"/>
    </row>
    <row r="386" spans="2:5" s="22" customFormat="1">
      <c r="B386" s="393"/>
      <c r="C386" s="25"/>
      <c r="D386" s="162"/>
      <c r="E386" s="162"/>
    </row>
    <row r="387" spans="2:5" s="22" customFormat="1">
      <c r="B387" s="393"/>
      <c r="C387" s="25"/>
      <c r="D387" s="162"/>
      <c r="E387" s="162"/>
    </row>
    <row r="388" spans="2:5" s="22" customFormat="1">
      <c r="B388" s="393"/>
      <c r="C388" s="25"/>
      <c r="D388" s="162"/>
      <c r="E388" s="162"/>
    </row>
    <row r="389" spans="2:5" s="22" customFormat="1">
      <c r="B389" s="393"/>
      <c r="C389" s="25"/>
      <c r="D389" s="162"/>
      <c r="E389" s="162"/>
    </row>
    <row r="390" spans="2:5" s="22" customFormat="1">
      <c r="B390" s="393"/>
      <c r="C390" s="25"/>
      <c r="D390" s="162"/>
      <c r="E390" s="162"/>
    </row>
    <row r="391" spans="2:5" s="22" customFormat="1">
      <c r="B391" s="393"/>
      <c r="C391" s="25"/>
      <c r="D391" s="162"/>
      <c r="E391" s="162"/>
    </row>
    <row r="392" spans="2:5" s="22" customFormat="1">
      <c r="B392" s="393"/>
      <c r="C392" s="25"/>
      <c r="D392" s="162"/>
      <c r="E392" s="162"/>
    </row>
    <row r="393" spans="2:5" s="22" customFormat="1">
      <c r="B393" s="393"/>
      <c r="C393" s="25"/>
      <c r="D393" s="162"/>
      <c r="E393" s="162"/>
    </row>
    <row r="394" spans="2:5" s="22" customFormat="1">
      <c r="B394" s="393"/>
      <c r="C394" s="25"/>
      <c r="D394" s="162"/>
      <c r="E394" s="162"/>
    </row>
    <row r="395" spans="2:5" s="22" customFormat="1">
      <c r="B395" s="393"/>
      <c r="C395" s="25"/>
      <c r="D395" s="162"/>
      <c r="E395" s="162"/>
    </row>
    <row r="396" spans="2:5" s="22" customFormat="1">
      <c r="B396" s="393"/>
      <c r="C396" s="25"/>
      <c r="D396" s="162"/>
      <c r="E396" s="162"/>
    </row>
    <row r="397" spans="2:5" s="22" customFormat="1">
      <c r="B397" s="393"/>
      <c r="C397" s="25"/>
      <c r="D397" s="162"/>
      <c r="E397" s="162"/>
    </row>
    <row r="398" spans="2:5" s="22" customFormat="1">
      <c r="B398" s="393"/>
      <c r="C398" s="25"/>
      <c r="D398" s="162"/>
      <c r="E398" s="162"/>
    </row>
    <row r="399" spans="2:5" s="22" customFormat="1">
      <c r="B399" s="393"/>
      <c r="C399" s="25"/>
      <c r="D399" s="162"/>
      <c r="E399" s="162"/>
    </row>
    <row r="400" spans="2:5" s="22" customFormat="1">
      <c r="B400" s="393"/>
      <c r="C400" s="25"/>
      <c r="D400" s="162"/>
      <c r="E400" s="162"/>
    </row>
    <row r="401" spans="2:5" s="22" customFormat="1">
      <c r="B401" s="393"/>
      <c r="C401" s="25"/>
      <c r="D401" s="162"/>
      <c r="E401" s="162"/>
    </row>
    <row r="402" spans="2:5" s="22" customFormat="1">
      <c r="B402" s="393"/>
      <c r="C402" s="25"/>
      <c r="D402" s="162"/>
      <c r="E402" s="162"/>
    </row>
    <row r="403" spans="2:5" s="22" customFormat="1">
      <c r="B403" s="393"/>
      <c r="C403" s="25"/>
      <c r="D403" s="162"/>
      <c r="E403" s="162"/>
    </row>
    <row r="404" spans="2:5" s="22" customFormat="1">
      <c r="B404" s="393"/>
      <c r="C404" s="25"/>
      <c r="D404" s="162"/>
      <c r="E404" s="162"/>
    </row>
    <row r="405" spans="2:5" s="22" customFormat="1">
      <c r="B405" s="393"/>
      <c r="C405" s="25"/>
      <c r="D405" s="162"/>
      <c r="E405" s="162"/>
    </row>
    <row r="406" spans="2:5" s="22" customFormat="1">
      <c r="B406" s="393"/>
      <c r="C406" s="25"/>
      <c r="D406" s="162"/>
      <c r="E406" s="162"/>
    </row>
    <row r="407" spans="2:5" s="22" customFormat="1">
      <c r="B407" s="393"/>
      <c r="C407" s="25"/>
      <c r="D407" s="162"/>
      <c r="E407" s="162"/>
    </row>
    <row r="408" spans="2:5" s="22" customFormat="1">
      <c r="B408" s="393"/>
      <c r="C408" s="25"/>
      <c r="D408" s="162"/>
      <c r="E408" s="162"/>
    </row>
    <row r="409" spans="2:5" s="22" customFormat="1">
      <c r="B409" s="393"/>
      <c r="C409" s="25"/>
      <c r="D409" s="162"/>
      <c r="E409" s="162"/>
    </row>
    <row r="410" spans="2:5" s="22" customFormat="1">
      <c r="B410" s="393"/>
      <c r="C410" s="25"/>
      <c r="D410" s="162"/>
      <c r="E410" s="162"/>
    </row>
    <row r="411" spans="2:5" s="22" customFormat="1">
      <c r="B411" s="393"/>
      <c r="C411" s="25"/>
      <c r="D411" s="162"/>
      <c r="E411" s="162"/>
    </row>
    <row r="412" spans="2:5" s="22" customFormat="1">
      <c r="B412" s="393"/>
      <c r="C412" s="25"/>
      <c r="D412" s="162"/>
      <c r="E412" s="162"/>
    </row>
    <row r="413" spans="2:5" s="22" customFormat="1">
      <c r="B413" s="393"/>
      <c r="C413" s="25"/>
      <c r="D413" s="162"/>
      <c r="E413" s="162"/>
    </row>
    <row r="414" spans="2:5" s="22" customFormat="1">
      <c r="B414" s="393"/>
      <c r="C414" s="25"/>
      <c r="D414" s="162"/>
      <c r="E414" s="162"/>
    </row>
    <row r="415" spans="2:5" s="22" customFormat="1">
      <c r="B415" s="393"/>
      <c r="C415" s="25"/>
      <c r="D415" s="162"/>
      <c r="E415" s="162"/>
    </row>
    <row r="416" spans="2:5" s="22" customFormat="1">
      <c r="B416" s="393"/>
      <c r="C416" s="25"/>
      <c r="D416" s="162"/>
      <c r="E416" s="162"/>
    </row>
    <row r="417" spans="2:5" s="22" customFormat="1">
      <c r="B417" s="393"/>
      <c r="C417" s="25"/>
      <c r="D417" s="162"/>
      <c r="E417" s="162"/>
    </row>
    <row r="418" spans="2:5" s="22" customFormat="1">
      <c r="B418" s="393"/>
      <c r="C418" s="25"/>
      <c r="D418" s="162"/>
      <c r="E418" s="162"/>
    </row>
    <row r="419" spans="2:5" s="22" customFormat="1">
      <c r="B419" s="393"/>
      <c r="C419" s="25"/>
      <c r="D419" s="162"/>
      <c r="E419" s="162"/>
    </row>
    <row r="420" spans="2:5" s="22" customFormat="1">
      <c r="B420" s="393"/>
      <c r="C420" s="25"/>
      <c r="D420" s="162"/>
      <c r="E420" s="162"/>
    </row>
    <row r="421" spans="2:5" s="22" customFormat="1">
      <c r="B421" s="393"/>
      <c r="C421" s="25"/>
      <c r="D421" s="162"/>
      <c r="E421" s="162"/>
    </row>
    <row r="422" spans="2:5" s="22" customFormat="1">
      <c r="B422" s="393"/>
      <c r="C422" s="25"/>
      <c r="D422" s="162"/>
      <c r="E422" s="162"/>
    </row>
    <row r="423" spans="2:5" s="22" customFormat="1">
      <c r="B423" s="393"/>
      <c r="C423" s="25"/>
      <c r="D423" s="162"/>
      <c r="E423" s="162"/>
    </row>
    <row r="424" spans="2:5" s="22" customFormat="1">
      <c r="B424" s="393"/>
      <c r="C424" s="25"/>
      <c r="D424" s="162"/>
      <c r="E424" s="162"/>
    </row>
    <row r="425" spans="2:5" s="22" customFormat="1">
      <c r="B425" s="393"/>
      <c r="C425" s="25"/>
      <c r="D425" s="162"/>
      <c r="E425" s="162"/>
    </row>
    <row r="426" spans="2:5" s="22" customFormat="1">
      <c r="B426" s="393"/>
      <c r="C426" s="25"/>
      <c r="D426" s="162"/>
      <c r="E426" s="162"/>
    </row>
    <row r="427" spans="2:5" s="22" customFormat="1">
      <c r="B427" s="393"/>
      <c r="C427" s="25"/>
      <c r="D427" s="162"/>
      <c r="E427" s="162"/>
    </row>
    <row r="428" spans="2:5" s="22" customFormat="1">
      <c r="B428" s="393"/>
      <c r="C428" s="25"/>
      <c r="D428" s="162"/>
      <c r="E428" s="162"/>
    </row>
    <row r="429" spans="2:5" s="22" customFormat="1">
      <c r="B429" s="393"/>
      <c r="C429" s="25"/>
      <c r="D429" s="162"/>
      <c r="E429" s="162"/>
    </row>
    <row r="430" spans="2:5" s="22" customFormat="1">
      <c r="B430" s="393"/>
      <c r="C430" s="25"/>
      <c r="D430" s="162"/>
      <c r="E430" s="162"/>
    </row>
    <row r="431" spans="2:5" s="22" customFormat="1">
      <c r="B431" s="393"/>
      <c r="C431" s="25"/>
      <c r="D431" s="162"/>
      <c r="E431" s="162"/>
    </row>
    <row r="432" spans="2:5" s="22" customFormat="1">
      <c r="B432" s="393"/>
      <c r="C432" s="25"/>
      <c r="D432" s="162"/>
      <c r="E432" s="162"/>
    </row>
    <row r="433" spans="2:5" s="22" customFormat="1">
      <c r="B433" s="393"/>
      <c r="C433" s="25"/>
      <c r="D433" s="162"/>
      <c r="E433" s="162"/>
    </row>
    <row r="434" spans="2:5" s="22" customFormat="1">
      <c r="B434" s="393"/>
      <c r="C434" s="25"/>
      <c r="D434" s="162"/>
      <c r="E434" s="162"/>
    </row>
    <row r="435" spans="2:5" s="22" customFormat="1">
      <c r="B435" s="393"/>
      <c r="C435" s="25"/>
      <c r="D435" s="162"/>
      <c r="E435" s="162"/>
    </row>
    <row r="436" spans="2:5" s="22" customFormat="1">
      <c r="B436" s="393"/>
      <c r="C436" s="25"/>
      <c r="D436" s="162"/>
      <c r="E436" s="162"/>
    </row>
    <row r="437" spans="2:5" s="22" customFormat="1">
      <c r="B437" s="393"/>
      <c r="C437" s="25"/>
      <c r="D437" s="162"/>
      <c r="E437" s="162"/>
    </row>
    <row r="438" spans="2:5" s="22" customFormat="1">
      <c r="B438" s="393"/>
      <c r="C438" s="25"/>
      <c r="D438" s="162"/>
      <c r="E438" s="162"/>
    </row>
    <row r="439" spans="2:5" s="22" customFormat="1">
      <c r="B439" s="393"/>
      <c r="C439" s="25"/>
      <c r="D439" s="162"/>
      <c r="E439" s="162"/>
    </row>
    <row r="440" spans="2:5" s="22" customFormat="1">
      <c r="B440" s="393"/>
      <c r="C440" s="25"/>
      <c r="D440" s="162"/>
      <c r="E440" s="162"/>
    </row>
    <row r="441" spans="2:5" s="22" customFormat="1">
      <c r="B441" s="393"/>
      <c r="C441" s="25"/>
      <c r="D441" s="162"/>
      <c r="E441" s="162"/>
    </row>
    <row r="442" spans="2:5" s="22" customFormat="1">
      <c r="B442" s="393"/>
      <c r="C442" s="25"/>
      <c r="D442" s="162"/>
      <c r="E442" s="162"/>
    </row>
    <row r="443" spans="2:5" s="22" customFormat="1">
      <c r="B443" s="393"/>
      <c r="C443" s="25"/>
      <c r="D443" s="162"/>
      <c r="E443" s="162"/>
    </row>
    <row r="444" spans="2:5" s="22" customFormat="1">
      <c r="B444" s="393"/>
      <c r="C444" s="25"/>
      <c r="D444" s="162"/>
      <c r="E444" s="162"/>
    </row>
    <row r="445" spans="2:5" s="22" customFormat="1">
      <c r="B445" s="393"/>
      <c r="C445" s="25"/>
      <c r="D445" s="162"/>
      <c r="E445" s="162"/>
    </row>
    <row r="446" spans="2:5" s="22" customFormat="1">
      <c r="B446" s="393"/>
      <c r="C446" s="25"/>
      <c r="D446" s="162"/>
      <c r="E446" s="162"/>
    </row>
    <row r="447" spans="2:5" s="22" customFormat="1">
      <c r="B447" s="393"/>
      <c r="C447" s="25"/>
      <c r="D447" s="162"/>
      <c r="E447" s="162"/>
    </row>
    <row r="448" spans="2:5" s="22" customFormat="1">
      <c r="B448" s="393"/>
      <c r="C448" s="25"/>
      <c r="D448" s="162"/>
      <c r="E448" s="162"/>
    </row>
    <row r="449" spans="2:5" s="22" customFormat="1">
      <c r="B449" s="393"/>
      <c r="C449" s="25"/>
      <c r="D449" s="162"/>
      <c r="E449" s="162"/>
    </row>
    <row r="450" spans="2:5" s="22" customFormat="1">
      <c r="B450" s="393"/>
      <c r="C450" s="25"/>
      <c r="D450" s="162"/>
      <c r="E450" s="162"/>
    </row>
    <row r="451" spans="2:5" s="22" customFormat="1">
      <c r="B451" s="393"/>
      <c r="C451" s="25"/>
      <c r="D451" s="162"/>
      <c r="E451" s="162"/>
    </row>
    <row r="452" spans="2:5" s="22" customFormat="1">
      <c r="B452" s="393"/>
      <c r="C452" s="25"/>
      <c r="D452" s="162"/>
      <c r="E452" s="162"/>
    </row>
    <row r="453" spans="2:5" s="22" customFormat="1">
      <c r="B453" s="393"/>
      <c r="C453" s="25"/>
      <c r="D453" s="162"/>
      <c r="E453" s="162"/>
    </row>
    <row r="454" spans="2:5" s="22" customFormat="1">
      <c r="B454" s="393"/>
      <c r="C454" s="25"/>
      <c r="D454" s="162"/>
      <c r="E454" s="162"/>
    </row>
    <row r="455" spans="2:5" s="22" customFormat="1">
      <c r="B455" s="393"/>
      <c r="C455" s="25"/>
      <c r="D455" s="162"/>
      <c r="E455" s="162"/>
    </row>
    <row r="456" spans="2:5" s="22" customFormat="1">
      <c r="B456" s="393"/>
      <c r="C456" s="25"/>
      <c r="D456" s="162"/>
      <c r="E456" s="162"/>
    </row>
    <row r="457" spans="2:5" s="22" customFormat="1">
      <c r="B457" s="393"/>
      <c r="C457" s="25"/>
      <c r="D457" s="162"/>
      <c r="E457" s="162"/>
    </row>
    <row r="458" spans="2:5" s="22" customFormat="1">
      <c r="B458" s="393"/>
      <c r="C458" s="25"/>
      <c r="D458" s="162"/>
      <c r="E458" s="162"/>
    </row>
    <row r="459" spans="2:5" s="22" customFormat="1">
      <c r="B459" s="393"/>
      <c r="C459" s="25"/>
      <c r="D459" s="162"/>
      <c r="E459" s="162"/>
    </row>
    <row r="460" spans="2:5" s="22" customFormat="1">
      <c r="B460" s="393"/>
      <c r="C460" s="25"/>
      <c r="D460" s="162"/>
      <c r="E460" s="162"/>
    </row>
    <row r="461" spans="2:5" s="22" customFormat="1">
      <c r="B461" s="393"/>
      <c r="C461" s="25"/>
      <c r="D461" s="162"/>
      <c r="E461" s="162"/>
    </row>
    <row r="462" spans="2:5" s="22" customFormat="1">
      <c r="B462" s="393"/>
      <c r="C462" s="25"/>
      <c r="D462" s="162"/>
      <c r="E462" s="162"/>
    </row>
    <row r="463" spans="2:5" s="22" customFormat="1">
      <c r="B463" s="393"/>
      <c r="C463" s="25"/>
      <c r="D463" s="162"/>
      <c r="E463" s="162"/>
    </row>
    <row r="464" spans="2:5" s="22" customFormat="1">
      <c r="B464" s="393"/>
      <c r="C464" s="25"/>
      <c r="D464" s="162"/>
      <c r="E464" s="162"/>
    </row>
    <row r="465" spans="2:5" s="22" customFormat="1">
      <c r="B465" s="393"/>
      <c r="C465" s="25"/>
      <c r="D465" s="162"/>
      <c r="E465" s="162"/>
    </row>
    <row r="466" spans="2:5" s="22" customFormat="1">
      <c r="B466" s="393"/>
      <c r="C466" s="25"/>
      <c r="D466" s="162"/>
      <c r="E466" s="162"/>
    </row>
    <row r="467" spans="2:5" s="22" customFormat="1">
      <c r="B467" s="393"/>
      <c r="C467" s="25"/>
      <c r="D467" s="162"/>
      <c r="E467" s="162"/>
    </row>
    <row r="468" spans="2:5" s="22" customFormat="1">
      <c r="B468" s="393"/>
      <c r="C468" s="25"/>
      <c r="D468" s="162"/>
      <c r="E468" s="162"/>
    </row>
    <row r="469" spans="2:5" s="22" customFormat="1">
      <c r="B469" s="393"/>
      <c r="C469" s="25"/>
      <c r="D469" s="162"/>
      <c r="E469" s="162"/>
    </row>
    <row r="470" spans="2:5" s="22" customFormat="1">
      <c r="B470" s="393"/>
      <c r="C470" s="25"/>
      <c r="D470" s="162"/>
      <c r="E470" s="162"/>
    </row>
    <row r="471" spans="2:5" s="22" customFormat="1">
      <c r="B471" s="393"/>
      <c r="C471" s="25"/>
      <c r="D471" s="162"/>
      <c r="E471" s="162"/>
    </row>
    <row r="472" spans="2:5" s="22" customFormat="1">
      <c r="B472" s="393"/>
      <c r="C472" s="25"/>
      <c r="D472" s="162"/>
      <c r="E472" s="162"/>
    </row>
    <row r="473" spans="2:5" s="22" customFormat="1">
      <c r="B473" s="393"/>
      <c r="C473" s="25"/>
      <c r="D473" s="162"/>
      <c r="E473" s="162"/>
    </row>
    <row r="474" spans="2:5" s="22" customFormat="1">
      <c r="B474" s="393"/>
      <c r="C474" s="25"/>
      <c r="D474" s="162"/>
      <c r="E474" s="162"/>
    </row>
    <row r="475" spans="2:5" s="22" customFormat="1">
      <c r="B475" s="393"/>
      <c r="C475" s="25"/>
      <c r="D475" s="162"/>
      <c r="E475" s="162"/>
    </row>
    <row r="476" spans="2:5" s="22" customFormat="1">
      <c r="B476" s="393"/>
      <c r="C476" s="25"/>
      <c r="D476" s="162"/>
      <c r="E476" s="162"/>
    </row>
    <row r="477" spans="2:5" s="22" customFormat="1">
      <c r="B477" s="393"/>
      <c r="C477" s="25"/>
      <c r="D477" s="162"/>
      <c r="E477" s="162"/>
    </row>
    <row r="478" spans="2:5" s="22" customFormat="1">
      <c r="B478" s="393"/>
      <c r="C478" s="25"/>
      <c r="D478" s="162"/>
      <c r="E478" s="162"/>
    </row>
    <row r="479" spans="2:5" s="22" customFormat="1">
      <c r="B479" s="393"/>
      <c r="C479" s="25"/>
      <c r="D479" s="162"/>
      <c r="E479" s="162"/>
    </row>
    <row r="480" spans="2:5" s="22" customFormat="1">
      <c r="B480" s="393"/>
      <c r="C480" s="25"/>
      <c r="D480" s="162"/>
      <c r="E480" s="162"/>
    </row>
    <row r="481" spans="2:5" s="22" customFormat="1">
      <c r="B481" s="393"/>
      <c r="C481" s="25"/>
      <c r="D481" s="162"/>
      <c r="E481" s="162"/>
    </row>
    <row r="482" spans="2:5" s="22" customFormat="1">
      <c r="B482" s="393"/>
      <c r="C482" s="25"/>
      <c r="D482" s="162"/>
      <c r="E482" s="162"/>
    </row>
    <row r="483" spans="2:5" s="22" customFormat="1">
      <c r="B483" s="393"/>
      <c r="C483" s="25"/>
      <c r="D483" s="162"/>
      <c r="E483" s="162"/>
    </row>
    <row r="484" spans="2:5" s="22" customFormat="1">
      <c r="B484" s="393"/>
      <c r="C484" s="25"/>
      <c r="D484" s="162"/>
      <c r="E484" s="162"/>
    </row>
    <row r="485" spans="2:5" s="22" customFormat="1">
      <c r="B485" s="393"/>
      <c r="C485" s="25"/>
      <c r="D485" s="162"/>
      <c r="E485" s="162"/>
    </row>
    <row r="486" spans="2:5" s="22" customFormat="1">
      <c r="B486" s="393"/>
      <c r="C486" s="25"/>
      <c r="D486" s="162"/>
      <c r="E486" s="162"/>
    </row>
    <row r="487" spans="2:5" s="22" customFormat="1">
      <c r="B487" s="393"/>
      <c r="C487" s="25"/>
      <c r="D487" s="162"/>
      <c r="E487" s="162"/>
    </row>
    <row r="488" spans="2:5" s="22" customFormat="1">
      <c r="B488" s="393"/>
      <c r="C488" s="25"/>
      <c r="D488" s="162"/>
      <c r="E488" s="162"/>
    </row>
    <row r="489" spans="2:5" s="22" customFormat="1">
      <c r="B489" s="393"/>
      <c r="C489" s="25"/>
      <c r="D489" s="162"/>
      <c r="E489" s="162"/>
    </row>
    <row r="490" spans="2:5" s="22" customFormat="1">
      <c r="B490" s="393"/>
      <c r="C490" s="25"/>
      <c r="D490" s="162"/>
      <c r="E490" s="162"/>
    </row>
    <row r="491" spans="2:5" s="22" customFormat="1">
      <c r="B491" s="393"/>
      <c r="C491" s="25"/>
      <c r="D491" s="162"/>
      <c r="E491" s="162"/>
    </row>
    <row r="492" spans="2:5" s="22" customFormat="1">
      <c r="B492" s="393"/>
      <c r="C492" s="25"/>
      <c r="D492" s="162"/>
      <c r="E492" s="162"/>
    </row>
    <row r="493" spans="2:5" s="22" customFormat="1">
      <c r="B493" s="393"/>
      <c r="C493" s="25"/>
      <c r="D493" s="162"/>
      <c r="E493" s="162"/>
    </row>
    <row r="494" spans="2:5" s="22" customFormat="1">
      <c r="B494" s="393"/>
      <c r="C494" s="25"/>
      <c r="D494" s="162"/>
      <c r="E494" s="162"/>
    </row>
    <row r="495" spans="2:5" s="22" customFormat="1">
      <c r="B495" s="393"/>
      <c r="C495" s="25"/>
      <c r="D495" s="162"/>
      <c r="E495" s="162"/>
    </row>
    <row r="496" spans="2:5" s="22" customFormat="1">
      <c r="B496" s="393"/>
      <c r="C496" s="25"/>
      <c r="D496" s="162"/>
      <c r="E496" s="162"/>
    </row>
    <row r="497" spans="2:5" s="22" customFormat="1">
      <c r="B497" s="393"/>
      <c r="C497" s="25"/>
      <c r="D497" s="162"/>
      <c r="E497" s="162"/>
    </row>
    <row r="498" spans="2:5" s="22" customFormat="1">
      <c r="B498" s="393"/>
      <c r="C498" s="25"/>
      <c r="D498" s="162"/>
      <c r="E498" s="162"/>
    </row>
    <row r="499" spans="2:5" s="22" customFormat="1">
      <c r="B499" s="393"/>
      <c r="C499" s="25"/>
      <c r="D499" s="162"/>
      <c r="E499" s="162"/>
    </row>
    <row r="500" spans="2:5" s="22" customFormat="1">
      <c r="B500" s="393"/>
      <c r="C500" s="25"/>
      <c r="D500" s="162"/>
      <c r="E500" s="162"/>
    </row>
    <row r="501" spans="2:5" s="22" customFormat="1">
      <c r="B501" s="393"/>
      <c r="C501" s="25"/>
      <c r="D501" s="162"/>
      <c r="E501" s="162"/>
    </row>
    <row r="502" spans="2:5" s="22" customFormat="1">
      <c r="B502" s="393"/>
      <c r="C502" s="25"/>
      <c r="D502" s="162"/>
      <c r="E502" s="162"/>
    </row>
    <row r="503" spans="2:5" s="22" customFormat="1">
      <c r="B503" s="393"/>
      <c r="C503" s="25"/>
      <c r="D503" s="162"/>
      <c r="E503" s="162"/>
    </row>
    <row r="504" spans="2:5" s="22" customFormat="1">
      <c r="B504" s="393"/>
      <c r="C504" s="25"/>
      <c r="D504" s="162"/>
      <c r="E504" s="162"/>
    </row>
    <row r="505" spans="2:5" s="22" customFormat="1">
      <c r="B505" s="393"/>
      <c r="C505" s="25"/>
      <c r="D505" s="162"/>
      <c r="E505" s="162"/>
    </row>
    <row r="506" spans="2:5" s="22" customFormat="1">
      <c r="B506" s="393"/>
      <c r="C506" s="25"/>
      <c r="D506" s="162"/>
      <c r="E506" s="162"/>
    </row>
    <row r="507" spans="2:5" s="22" customFormat="1">
      <c r="B507" s="393"/>
      <c r="C507" s="25"/>
      <c r="D507" s="162"/>
      <c r="E507" s="162"/>
    </row>
    <row r="508" spans="2:5" s="22" customFormat="1">
      <c r="B508" s="393"/>
      <c r="C508" s="25"/>
      <c r="D508" s="162"/>
      <c r="E508" s="162"/>
    </row>
    <row r="509" spans="2:5" s="22" customFormat="1">
      <c r="B509" s="393"/>
      <c r="C509" s="25"/>
      <c r="D509" s="162"/>
      <c r="E509" s="162"/>
    </row>
    <row r="510" spans="2:5" s="22" customFormat="1">
      <c r="B510" s="393"/>
      <c r="C510" s="25"/>
      <c r="D510" s="162"/>
      <c r="E510" s="162"/>
    </row>
    <row r="511" spans="2:5" s="22" customFormat="1">
      <c r="B511" s="393"/>
      <c r="C511" s="25"/>
      <c r="D511" s="162"/>
      <c r="E511" s="162"/>
    </row>
    <row r="512" spans="2:5" s="22" customFormat="1">
      <c r="B512" s="393"/>
      <c r="C512" s="25"/>
      <c r="D512" s="162"/>
      <c r="E512" s="162"/>
    </row>
    <row r="513" spans="2:5" s="22" customFormat="1">
      <c r="B513" s="393"/>
      <c r="C513" s="25"/>
      <c r="D513" s="162"/>
      <c r="E513" s="162"/>
    </row>
    <row r="514" spans="2:5" s="22" customFormat="1">
      <c r="B514" s="393"/>
      <c r="C514" s="25"/>
      <c r="D514" s="162"/>
      <c r="E514" s="162"/>
    </row>
    <row r="515" spans="2:5" s="22" customFormat="1">
      <c r="B515" s="393"/>
      <c r="C515" s="25"/>
      <c r="D515" s="162"/>
      <c r="E515" s="162"/>
    </row>
    <row r="516" spans="2:5" s="22" customFormat="1">
      <c r="B516" s="393"/>
      <c r="C516" s="25"/>
      <c r="D516" s="162"/>
      <c r="E516" s="162"/>
    </row>
    <row r="517" spans="2:5" s="22" customFormat="1">
      <c r="B517" s="393"/>
      <c r="C517" s="25"/>
      <c r="D517" s="162"/>
      <c r="E517" s="162"/>
    </row>
    <row r="518" spans="2:5" s="22" customFormat="1">
      <c r="B518" s="393"/>
      <c r="C518" s="25"/>
      <c r="D518" s="162"/>
      <c r="E518" s="162"/>
    </row>
    <row r="519" spans="2:5" s="22" customFormat="1">
      <c r="B519" s="393"/>
      <c r="C519" s="25"/>
      <c r="D519" s="162"/>
      <c r="E519" s="162"/>
    </row>
    <row r="520" spans="2:5" s="22" customFormat="1">
      <c r="B520" s="393"/>
      <c r="C520" s="25"/>
      <c r="D520" s="162"/>
      <c r="E520" s="162"/>
    </row>
    <row r="521" spans="2:5" s="22" customFormat="1">
      <c r="B521" s="393"/>
      <c r="C521" s="25"/>
      <c r="D521" s="162"/>
      <c r="E521" s="162"/>
    </row>
    <row r="522" spans="2:5" s="22" customFormat="1">
      <c r="B522" s="393"/>
      <c r="C522" s="25"/>
      <c r="D522" s="162"/>
      <c r="E522" s="162"/>
    </row>
    <row r="523" spans="2:5" s="22" customFormat="1">
      <c r="B523" s="393"/>
      <c r="C523" s="25"/>
      <c r="D523" s="162"/>
      <c r="E523" s="162"/>
    </row>
    <row r="524" spans="2:5" s="22" customFormat="1">
      <c r="B524" s="393"/>
      <c r="C524" s="25"/>
      <c r="D524" s="162"/>
      <c r="E524" s="162"/>
    </row>
    <row r="525" spans="2:5" s="22" customFormat="1">
      <c r="B525" s="393"/>
      <c r="C525" s="25"/>
      <c r="D525" s="162"/>
      <c r="E525" s="162"/>
    </row>
    <row r="526" spans="2:5" s="22" customFormat="1">
      <c r="B526" s="393"/>
      <c r="C526" s="25"/>
      <c r="D526" s="162"/>
      <c r="E526" s="162"/>
    </row>
    <row r="527" spans="2:5" s="22" customFormat="1">
      <c r="B527" s="393"/>
      <c r="C527" s="25"/>
      <c r="D527" s="162"/>
      <c r="E527" s="162"/>
    </row>
    <row r="528" spans="2:5" s="22" customFormat="1">
      <c r="B528" s="393"/>
      <c r="C528" s="25"/>
      <c r="D528" s="162"/>
      <c r="E528" s="162"/>
    </row>
    <row r="529" spans="2:5" s="22" customFormat="1">
      <c r="B529" s="393"/>
      <c r="C529" s="25"/>
      <c r="D529" s="162"/>
      <c r="E529" s="162"/>
    </row>
    <row r="530" spans="2:5" s="22" customFormat="1">
      <c r="B530" s="393"/>
      <c r="C530" s="25"/>
      <c r="D530" s="162"/>
      <c r="E530" s="162"/>
    </row>
    <row r="531" spans="2:5" s="22" customFormat="1">
      <c r="B531" s="393"/>
      <c r="C531" s="25"/>
      <c r="D531" s="162"/>
      <c r="E531" s="162"/>
    </row>
    <row r="532" spans="2:5" s="22" customFormat="1">
      <c r="B532" s="393"/>
      <c r="C532" s="25"/>
      <c r="D532" s="162"/>
      <c r="E532" s="162"/>
    </row>
    <row r="533" spans="2:5" s="22" customFormat="1">
      <c r="B533" s="393"/>
      <c r="C533" s="25"/>
      <c r="D533" s="162"/>
      <c r="E533" s="162"/>
    </row>
    <row r="534" spans="2:5" s="22" customFormat="1">
      <c r="B534" s="393"/>
      <c r="C534" s="25"/>
      <c r="D534" s="162"/>
      <c r="E534" s="162"/>
    </row>
    <row r="535" spans="2:5" s="22" customFormat="1">
      <c r="B535" s="393"/>
      <c r="C535" s="25"/>
      <c r="D535" s="162"/>
      <c r="E535" s="162"/>
    </row>
    <row r="536" spans="2:5" s="22" customFormat="1">
      <c r="B536" s="393"/>
      <c r="C536" s="25"/>
      <c r="D536" s="162"/>
      <c r="E536" s="162"/>
    </row>
    <row r="537" spans="2:5" s="22" customFormat="1">
      <c r="B537" s="393"/>
      <c r="C537" s="25"/>
      <c r="D537" s="162"/>
      <c r="E537" s="162"/>
    </row>
    <row r="538" spans="2:5" s="22" customFormat="1">
      <c r="B538" s="393"/>
      <c r="C538" s="25"/>
      <c r="D538" s="162"/>
      <c r="E538" s="162"/>
    </row>
    <row r="539" spans="2:5" s="22" customFormat="1">
      <c r="B539" s="393"/>
      <c r="C539" s="25"/>
      <c r="D539" s="162"/>
      <c r="E539" s="162"/>
    </row>
    <row r="540" spans="2:5" s="22" customFormat="1">
      <c r="B540" s="393"/>
      <c r="C540" s="25"/>
      <c r="D540" s="162"/>
      <c r="E540" s="162"/>
    </row>
    <row r="541" spans="2:5" s="22" customFormat="1">
      <c r="B541" s="393"/>
      <c r="C541" s="25"/>
      <c r="D541" s="162"/>
      <c r="E541" s="162"/>
    </row>
    <row r="542" spans="2:5" s="22" customFormat="1">
      <c r="B542" s="393"/>
      <c r="C542" s="25"/>
      <c r="D542" s="162"/>
      <c r="E542" s="162"/>
    </row>
    <row r="543" spans="2:5" s="22" customFormat="1">
      <c r="B543" s="393"/>
      <c r="C543" s="25"/>
      <c r="D543" s="162"/>
      <c r="E543" s="162"/>
    </row>
    <row r="544" spans="2:5" s="22" customFormat="1">
      <c r="B544" s="393"/>
      <c r="C544" s="25"/>
      <c r="D544" s="162"/>
      <c r="E544" s="162"/>
    </row>
    <row r="545" spans="2:5" s="22" customFormat="1">
      <c r="B545" s="393"/>
      <c r="C545" s="25"/>
      <c r="D545" s="162"/>
      <c r="E545" s="162"/>
    </row>
    <row r="546" spans="2:5" s="22" customFormat="1">
      <c r="B546" s="393"/>
      <c r="C546" s="25"/>
      <c r="D546" s="162"/>
      <c r="E546" s="162"/>
    </row>
    <row r="547" spans="2:5" s="22" customFormat="1">
      <c r="B547" s="393"/>
      <c r="C547" s="25"/>
      <c r="D547" s="162"/>
      <c r="E547" s="162"/>
    </row>
    <row r="548" spans="2:5" s="22" customFormat="1">
      <c r="B548" s="393"/>
      <c r="C548" s="25"/>
      <c r="D548" s="162"/>
      <c r="E548" s="162"/>
    </row>
  </sheetData>
  <sheetProtection formatCells="0" formatColumns="0" formatRows="0"/>
  <mergeCells count="10">
    <mergeCell ref="M1:P1"/>
    <mergeCell ref="D25:K25"/>
    <mergeCell ref="B1:D1"/>
    <mergeCell ref="E1:G1"/>
    <mergeCell ref="B21:C21"/>
    <mergeCell ref="D24:K24"/>
    <mergeCell ref="D22:K22"/>
    <mergeCell ref="D23:K23"/>
    <mergeCell ref="D21:K21"/>
    <mergeCell ref="H1:L1"/>
  </mergeCells>
  <pageMargins left="0.7" right="0.7" top="0.75" bottom="0.75" header="0.3" footer="0.3"/>
  <pageSetup scale="35" fitToHeight="0" orientation="landscape" r:id="rId1"/>
  <headerFooter>
    <oddHeader>&amp;R&amp;"Times New Roman,Regular"Docket No. 56544
Exhibit MRD-9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1:F33"/>
  <sheetViews>
    <sheetView view="pageLayout" zoomScaleNormal="100" workbookViewId="0">
      <selection activeCell="A16" sqref="A16:D16"/>
    </sheetView>
  </sheetViews>
  <sheetFormatPr defaultColWidth="9.140625" defaultRowHeight="12.75"/>
  <cols>
    <col min="1" max="1" width="3.42578125" style="149" customWidth="1"/>
    <col min="2" max="2" width="38.7109375" style="149" customWidth="1"/>
    <col min="3" max="3" width="16.42578125" style="149" customWidth="1"/>
    <col min="4" max="4" width="16.5703125" style="149" customWidth="1"/>
    <col min="5" max="5" width="56.5703125" style="149" customWidth="1"/>
    <col min="6" max="6" width="9.5703125" style="149" customWidth="1"/>
    <col min="7" max="16384" width="9.140625" style="149"/>
  </cols>
  <sheetData>
    <row r="1" spans="2:6" ht="37.35" customHeight="1" thickBot="1">
      <c r="B1" s="868" t="s">
        <v>252</v>
      </c>
      <c r="C1" s="869"/>
      <c r="D1" s="869"/>
      <c r="E1" s="870"/>
      <c r="F1" s="403"/>
    </row>
    <row r="2" spans="2:6" ht="40.35" customHeight="1" thickBot="1">
      <c r="B2" s="871" t="s">
        <v>253</v>
      </c>
      <c r="C2" s="872"/>
      <c r="D2" s="872"/>
      <c r="E2" s="873"/>
      <c r="F2" s="153"/>
    </row>
    <row r="3" spans="2:6" ht="15" customHeight="1">
      <c r="B3" s="217"/>
      <c r="C3" s="218" t="s">
        <v>77</v>
      </c>
      <c r="D3" s="219" t="s">
        <v>78</v>
      </c>
      <c r="E3" s="866" t="s">
        <v>254</v>
      </c>
      <c r="F3" s="403"/>
    </row>
    <row r="4" spans="2:6" ht="19.5" customHeight="1">
      <c r="B4" s="182" t="s">
        <v>255</v>
      </c>
      <c r="C4" s="220">
        <f>'Step 1  Fixed Inputs'!B11</f>
        <v>15697</v>
      </c>
      <c r="D4" s="220">
        <f>'Step 1  Fixed Inputs'!C11</f>
        <v>27500598</v>
      </c>
      <c r="E4" s="866"/>
      <c r="F4" s="403"/>
    </row>
    <row r="5" spans="2:6" ht="19.5" customHeight="1">
      <c r="B5" s="182" t="s">
        <v>256</v>
      </c>
      <c r="C5" s="220">
        <f>'Step 2  Results Calculator'!E1632</f>
        <v>22698.794721999984</v>
      </c>
      <c r="D5" s="221">
        <f>'Step 2  Results Calculator'!F1632</f>
        <v>42850451.900000006</v>
      </c>
      <c r="E5" s="866"/>
      <c r="F5" s="209"/>
    </row>
    <row r="6" spans="2:6" ht="19.5" customHeight="1">
      <c r="B6" s="183" t="s">
        <v>257</v>
      </c>
      <c r="C6" s="207">
        <f>'Step 2  Results Calculator'!E260</f>
        <v>1719.6290000000038</v>
      </c>
      <c r="D6" s="184"/>
      <c r="E6" s="866"/>
      <c r="F6" s="678"/>
    </row>
    <row r="7" spans="2:6">
      <c r="B7" s="874"/>
      <c r="C7" s="875"/>
      <c r="D7" s="876"/>
      <c r="E7" s="866"/>
      <c r="F7" s="403"/>
    </row>
    <row r="8" spans="2:6" ht="21.75" customHeight="1">
      <c r="B8" s="182" t="s">
        <v>258</v>
      </c>
      <c r="C8" s="877">
        <f>'Step 2  Results Calculator'!$M$1632</f>
        <v>7583311.1920345649</v>
      </c>
      <c r="D8" s="878"/>
      <c r="E8" s="866"/>
      <c r="F8" s="150"/>
    </row>
    <row r="9" spans="2:6" ht="21.75" customHeight="1">
      <c r="B9" s="182" t="s">
        <v>259</v>
      </c>
      <c r="C9" s="877">
        <f>'Step 2  Results Calculator'!$M$1632+'Step 1  Fixed Inputs'!$B$14</f>
        <v>12181360.192034565</v>
      </c>
      <c r="D9" s="878"/>
      <c r="E9" s="866"/>
      <c r="F9" s="150"/>
    </row>
    <row r="10" spans="2:6">
      <c r="B10" s="879"/>
      <c r="C10" s="880"/>
      <c r="D10" s="881"/>
      <c r="E10" s="866"/>
      <c r="F10" s="403"/>
    </row>
    <row r="11" spans="2:6" ht="27" customHeight="1" thickBot="1">
      <c r="B11" s="187" t="s">
        <v>260</v>
      </c>
      <c r="C11" s="864">
        <f>MIN(B23,B24)</f>
        <v>3232686.1539511764</v>
      </c>
      <c r="D11" s="865"/>
      <c r="E11" s="867"/>
      <c r="F11" s="403"/>
    </row>
    <row r="12" spans="2:6">
      <c r="B12" s="403"/>
      <c r="C12" s="886"/>
      <c r="D12" s="886"/>
      <c r="E12" s="886"/>
      <c r="F12" s="151"/>
    </row>
    <row r="13" spans="2:6">
      <c r="B13" s="210">
        <f>C6/C4</f>
        <v>0.10955144295088258</v>
      </c>
      <c r="C13" s="885" t="s">
        <v>261</v>
      </c>
      <c r="D13" s="885"/>
      <c r="E13" s="885"/>
      <c r="F13" s="403"/>
    </row>
    <row r="14" spans="2:6">
      <c r="B14" s="186"/>
      <c r="C14" s="887"/>
      <c r="D14" s="888"/>
      <c r="E14" s="889"/>
      <c r="F14" s="403"/>
    </row>
    <row r="15" spans="2:6">
      <c r="B15" s="211"/>
      <c r="C15" s="885" t="s">
        <v>262</v>
      </c>
      <c r="D15" s="885"/>
      <c r="E15" s="885"/>
      <c r="F15" s="403"/>
    </row>
    <row r="16" spans="2:6" ht="15">
      <c r="B16" s="212">
        <f>C5/C4</f>
        <v>1.4460594203988013</v>
      </c>
      <c r="C16" s="883" t="s">
        <v>263</v>
      </c>
      <c r="D16" s="883"/>
      <c r="E16" s="883"/>
      <c r="F16" s="403"/>
    </row>
    <row r="17" spans="2:6" ht="15">
      <c r="B17" s="212">
        <f>D5/D4</f>
        <v>1.5581643679166544</v>
      </c>
      <c r="C17" s="808" t="s">
        <v>264</v>
      </c>
      <c r="D17" s="185"/>
      <c r="E17" s="185"/>
      <c r="F17" s="403"/>
    </row>
    <row r="18" spans="2:6" ht="15">
      <c r="B18" s="213" t="b">
        <f>IF((B16&gt;1)*(B17&gt;1)*NOT(B13&lt;0.05),TRUE,FALSE)</f>
        <v>1</v>
      </c>
      <c r="C18" s="883" t="s">
        <v>265</v>
      </c>
      <c r="D18" s="883"/>
      <c r="E18" s="883"/>
      <c r="F18" s="403"/>
    </row>
    <row r="19" spans="2:6" ht="15">
      <c r="B19" s="214">
        <f>'Step 2  Results Calculator'!V1632</f>
        <v>44508221.731546327</v>
      </c>
      <c r="C19" s="883" t="s">
        <v>266</v>
      </c>
      <c r="D19" s="883"/>
      <c r="E19" s="883"/>
      <c r="F19" s="403"/>
    </row>
    <row r="20" spans="2:6" ht="15">
      <c r="B20" s="214">
        <f>'Step 2  Results Calculator'!$M$1632+'Step 1  Fixed Inputs'!$B$14</f>
        <v>12181360.192034565</v>
      </c>
      <c r="C20" s="883" t="s">
        <v>267</v>
      </c>
      <c r="D20" s="883"/>
      <c r="E20" s="883"/>
      <c r="F20" s="403"/>
    </row>
    <row r="21" spans="2:6" ht="15">
      <c r="B21" s="214">
        <f>B19-B20</f>
        <v>32326861.539511763</v>
      </c>
      <c r="C21" s="883" t="s">
        <v>88</v>
      </c>
      <c r="D21" s="883"/>
      <c r="E21" s="883"/>
      <c r="F21" s="403"/>
    </row>
    <row r="22" spans="2:6" ht="11.25" customHeight="1">
      <c r="B22" s="208"/>
      <c r="C22" s="882"/>
      <c r="D22" s="882"/>
      <c r="E22" s="882"/>
      <c r="F22" s="403"/>
    </row>
    <row r="23" spans="2:6" ht="15">
      <c r="B23" s="214">
        <f>IF(B18,(B16-1)/2*(B21),0)</f>
        <v>7209850.5608134596</v>
      </c>
      <c r="C23" s="883" t="s">
        <v>268</v>
      </c>
      <c r="D23" s="883"/>
      <c r="E23" s="883"/>
      <c r="F23" s="403"/>
    </row>
    <row r="24" spans="2:6" ht="15">
      <c r="B24" s="215">
        <f>0.1*B21</f>
        <v>3232686.1539511764</v>
      </c>
      <c r="C24" s="884" t="s">
        <v>269</v>
      </c>
      <c r="D24" s="884"/>
      <c r="E24" s="884"/>
      <c r="F24" s="403"/>
    </row>
    <row r="25" spans="2:6">
      <c r="B25" s="403"/>
      <c r="C25" s="403"/>
      <c r="D25" s="403"/>
      <c r="E25" s="403"/>
      <c r="F25" s="403"/>
    </row>
    <row r="26" spans="2:6" ht="15">
      <c r="B26" s="626"/>
      <c r="C26" s="403"/>
      <c r="D26" s="403"/>
      <c r="E26" s="403"/>
      <c r="F26" s="403"/>
    </row>
    <row r="27" spans="2:6" ht="15">
      <c r="B27" s="626"/>
      <c r="C27" s="403"/>
      <c r="D27" s="403"/>
      <c r="E27" s="403"/>
      <c r="F27" s="403"/>
    </row>
    <row r="28" spans="2:6">
      <c r="B28" s="403"/>
      <c r="C28" s="152"/>
      <c r="D28" s="403"/>
      <c r="E28" s="403"/>
      <c r="F28" s="403"/>
    </row>
    <row r="29" spans="2:6">
      <c r="B29" s="403"/>
      <c r="C29" s="403"/>
      <c r="D29" s="403"/>
      <c r="E29" s="403"/>
      <c r="F29" s="403"/>
    </row>
    <row r="30" spans="2:6">
      <c r="B30" s="403"/>
      <c r="C30" s="403"/>
      <c r="D30" s="403"/>
      <c r="E30" s="403"/>
      <c r="F30" s="403"/>
    </row>
    <row r="33" spans="2:6">
      <c r="B33" s="403"/>
      <c r="C33" s="403"/>
      <c r="D33" s="403"/>
      <c r="E33" s="403"/>
      <c r="F33" s="403"/>
    </row>
  </sheetData>
  <mergeCells count="20">
    <mergeCell ref="C22:E22"/>
    <mergeCell ref="C23:E23"/>
    <mergeCell ref="C24:E24"/>
    <mergeCell ref="C15:E15"/>
    <mergeCell ref="C12:E12"/>
    <mergeCell ref="C13:E13"/>
    <mergeCell ref="C21:E21"/>
    <mergeCell ref="C14:E14"/>
    <mergeCell ref="C16:E16"/>
    <mergeCell ref="C18:E18"/>
    <mergeCell ref="C19:E19"/>
    <mergeCell ref="C20:E20"/>
    <mergeCell ref="C11:D11"/>
    <mergeCell ref="E3:E11"/>
    <mergeCell ref="B1:E1"/>
    <mergeCell ref="B2:E2"/>
    <mergeCell ref="B7:D7"/>
    <mergeCell ref="C8:D8"/>
    <mergeCell ref="B10:D10"/>
    <mergeCell ref="C9:D9"/>
  </mergeCells>
  <conditionalFormatting sqref="B20">
    <cfRule type="cellIs" dxfId="1" priority="5" operator="notEqual">
      <formula>$C$9</formula>
    </cfRule>
  </conditionalFormatting>
  <conditionalFormatting sqref="B18">
    <cfRule type="containsText" dxfId="0" priority="4" operator="containsText" text="FALSE">
      <formula>NOT(ISERROR(SEARCH("FALSE",B18)))</formula>
    </cfRule>
  </conditionalFormatting>
  <pageMargins left="0.7" right="0.7" top="0.75" bottom="0.75" header="0.3" footer="0.3"/>
  <pageSetup scale="93" fitToHeight="0" orientation="landscape" r:id="rId1"/>
  <headerFooter>
    <oddHeader>&amp;R&amp;"Times New Roman,Regular"Docket No. 56544
Exhibit MRD-9
Page &amp;P of &amp;N</oddHeader>
  </headerFooter>
  <colBreaks count="1" manualBreakCount="1">
    <brk id="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pageSetUpPr fitToPage="1"/>
  </sheetPr>
  <dimension ref="A1:M161"/>
  <sheetViews>
    <sheetView view="pageLayout" topLeftCell="A106" zoomScaleNormal="85" zoomScaleSheetLayoutView="90" workbookViewId="0">
      <selection activeCell="A16" sqref="A16:D16"/>
    </sheetView>
  </sheetViews>
  <sheetFormatPr defaultColWidth="9.140625" defaultRowHeight="14.25"/>
  <cols>
    <col min="1" max="1" width="14.85546875" style="7" customWidth="1"/>
    <col min="2" max="2" width="12.42578125" style="505" customWidth="1"/>
    <col min="3" max="3" width="12.42578125" style="692" customWidth="1"/>
    <col min="4" max="4" width="102.7109375" style="6" customWidth="1"/>
    <col min="5" max="5" width="11.42578125" style="295" customWidth="1"/>
    <col min="6" max="6" width="9.42578125" style="307" customWidth="1"/>
    <col min="7" max="7" width="102.7109375" style="15" customWidth="1"/>
    <col min="8" max="8" width="14.85546875" style="3" customWidth="1"/>
    <col min="9" max="16384" width="9.140625" style="3"/>
  </cols>
  <sheetData>
    <row r="1" spans="1:13" ht="24" thickBot="1">
      <c r="A1" s="297" t="s">
        <v>270</v>
      </c>
      <c r="B1" s="478"/>
      <c r="C1" s="683"/>
      <c r="D1" s="298"/>
      <c r="E1" s="302"/>
      <c r="F1" s="303"/>
    </row>
    <row r="2" spans="1:13" ht="36">
      <c r="A2" s="299" t="s">
        <v>271</v>
      </c>
      <c r="B2" s="300" t="s">
        <v>272</v>
      </c>
      <c r="C2" s="684" t="s">
        <v>273</v>
      </c>
      <c r="D2" s="301" t="s">
        <v>274</v>
      </c>
      <c r="E2" s="300" t="s">
        <v>275</v>
      </c>
      <c r="F2" s="304" t="s">
        <v>276</v>
      </c>
      <c r="H2" s="4"/>
      <c r="I2" s="15"/>
      <c r="J2" s="4"/>
      <c r="K2" s="15"/>
      <c r="L2" s="4"/>
      <c r="M2" s="15"/>
    </row>
    <row r="3" spans="1:13" ht="20.100000000000001" customHeight="1" thickBot="1">
      <c r="A3" s="479" t="s">
        <v>277</v>
      </c>
      <c r="B3" s="480" t="s">
        <v>156</v>
      </c>
      <c r="C3" s="685">
        <f>IF(ISNUMBER(SEARCH('Step 2  Results Calculator'!$A$10,D3)),MAX($C$2:C2)+1,0)</f>
        <v>1</v>
      </c>
      <c r="D3" s="481" t="s">
        <v>277</v>
      </c>
      <c r="E3" s="482" t="s">
        <v>156</v>
      </c>
      <c r="F3" s="483" t="s">
        <v>156</v>
      </c>
      <c r="G3" s="484" t="str">
        <f>IFERROR(VLOOKUP(ROWS($G$3:G3),$C$3:$D$161,2,0),"")</f>
        <v>Custom</v>
      </c>
    </row>
    <row r="4" spans="1:13" ht="20.100000000000001" customHeight="1">
      <c r="A4" s="485" t="s">
        <v>278</v>
      </c>
      <c r="B4" s="585" t="s">
        <v>279</v>
      </c>
      <c r="C4" s="686">
        <f>IF(ISNUMBER(SEARCH('Step 2  Results Calculator'!$A$10,D4)),MAX($C$2:C3)+1,0)</f>
        <v>2</v>
      </c>
      <c r="D4" s="486" t="s">
        <v>280</v>
      </c>
      <c r="E4" s="487">
        <v>16</v>
      </c>
      <c r="F4" s="488">
        <v>10</v>
      </c>
      <c r="G4" s="484" t="str">
        <f>IFERROR(VLOOKUP(ROWS($G$3:G4),$C$3:$D$161,2,0),"")</f>
        <v>Res General Service LED Lamps: &lt; 17,500 hour rated life</v>
      </c>
    </row>
    <row r="5" spans="1:13" ht="20.100000000000001" customHeight="1">
      <c r="A5" s="489" t="s">
        <v>278</v>
      </c>
      <c r="B5" s="586" t="s">
        <v>279</v>
      </c>
      <c r="C5" s="687">
        <f>IF(ISNUMBER(SEARCH('Step 2  Results Calculator'!$A$10,D5)),MAX($C$2:C4)+1,0)</f>
        <v>3</v>
      </c>
      <c r="D5" s="490" t="s">
        <v>281</v>
      </c>
      <c r="E5" s="497">
        <v>20</v>
      </c>
      <c r="F5" s="492">
        <v>10</v>
      </c>
      <c r="G5" s="484" t="str">
        <f>IFERROR(VLOOKUP(ROWS($G$3:G5),$C$3:$D$161,2,0),"")</f>
        <v>Res General Service LED Lamps: &gt; 17,500 hour rated life</v>
      </c>
    </row>
    <row r="6" spans="1:13" ht="20.100000000000001" customHeight="1">
      <c r="A6" s="489" t="s">
        <v>278</v>
      </c>
      <c r="B6" s="586" t="s">
        <v>282</v>
      </c>
      <c r="C6" s="687">
        <f>IF(ISNUMBER(SEARCH('Step 2  Results Calculator'!$A$10,D6)),MAX($C$2:C5)+1,0)</f>
        <v>4</v>
      </c>
      <c r="D6" s="490" t="s">
        <v>283</v>
      </c>
      <c r="E6" s="497">
        <v>16</v>
      </c>
      <c r="F6" s="492">
        <v>10</v>
      </c>
      <c r="G6" s="484" t="str">
        <f>IFERROR(VLOOKUP(ROWS($G$3:G6),$C$3:$D$161,2,0),"")</f>
        <v>Res Specialty and Directional LED Lamps - &lt; 17,500 Rated Measure Life (Non-EISA Compliant Lamps)</v>
      </c>
    </row>
    <row r="7" spans="1:13" ht="20.100000000000001" customHeight="1">
      <c r="A7" s="489" t="s">
        <v>278</v>
      </c>
      <c r="B7" s="586" t="s">
        <v>282</v>
      </c>
      <c r="C7" s="687">
        <f>IF(ISNUMBER(SEARCH('Step 2  Results Calculator'!$A$10,D7)),MAX($C$2:C6)+1,0)</f>
        <v>5</v>
      </c>
      <c r="D7" s="490" t="s">
        <v>284</v>
      </c>
      <c r="E7" s="491">
        <v>20</v>
      </c>
      <c r="F7" s="492">
        <v>10</v>
      </c>
      <c r="G7" s="484" t="str">
        <f>IFERROR(VLOOKUP(ROWS($G$3:G7),$C$3:$D$161,2,0),"")</f>
        <v>Res Specialty and Directional LED Lamps - &gt; 17,500 Rated Measure Life (Non-EISA Compliant Lamps)</v>
      </c>
    </row>
    <row r="8" spans="1:13" ht="20.100000000000001" customHeight="1">
      <c r="A8" s="588" t="s">
        <v>278</v>
      </c>
      <c r="B8" s="699" t="s">
        <v>285</v>
      </c>
      <c r="C8" s="700">
        <f>IF(ISNUMBER(SEARCH('Step 2  Results Calculator'!$A$10,D8)),MAX($C$2:C7)+1,0)</f>
        <v>6</v>
      </c>
      <c r="D8" s="590" t="s">
        <v>286</v>
      </c>
      <c r="E8" s="591">
        <v>8</v>
      </c>
      <c r="F8" s="579">
        <v>10</v>
      </c>
      <c r="G8" s="484" t="str">
        <f>IFERROR(VLOOKUP(ROWS($G$3:G8),$C$3:$D$161,2,0),"")</f>
        <v>Res LED Nightlights</v>
      </c>
    </row>
    <row r="9" spans="1:13" ht="20.100000000000001" customHeight="1">
      <c r="A9" s="701" t="s">
        <v>278</v>
      </c>
      <c r="B9" s="702" t="s">
        <v>287</v>
      </c>
      <c r="C9" s="703">
        <f>IF(ISNUMBER(SEARCH('Step 2  Results Calculator'!$A$10,D9)),MAX($C$2:C8)+1,0)</f>
        <v>7</v>
      </c>
      <c r="D9" s="704" t="s">
        <v>202</v>
      </c>
      <c r="E9" s="705">
        <v>5</v>
      </c>
      <c r="F9" s="706">
        <v>10</v>
      </c>
      <c r="G9" s="484" t="str">
        <f>IFERROR(VLOOKUP(ROWS($G$3:G9),$C$3:$D$161,2,0),"")</f>
        <v>Res Air Conditioner (AC) and Heat Pump (HP) Tune-Ups</v>
      </c>
    </row>
    <row r="10" spans="1:13" ht="20.100000000000001" customHeight="1">
      <c r="A10" s="707" t="s">
        <v>278</v>
      </c>
      <c r="B10" s="693" t="s">
        <v>288</v>
      </c>
      <c r="C10" s="694">
        <f>IF(ISNUMBER(SEARCH('Step 2  Results Calculator'!$A$10,D10)),MAX($C$2:C9)+1,0)</f>
        <v>8</v>
      </c>
      <c r="D10" s="697" t="s">
        <v>207</v>
      </c>
      <c r="E10" s="696">
        <v>15</v>
      </c>
      <c r="F10" s="801">
        <v>10</v>
      </c>
      <c r="G10" s="484" t="str">
        <f>IFERROR(VLOOKUP(ROWS($G$3:G10),$C$3:$D$161,2,0),"")</f>
        <v>Res Central HPs without SEER2 Ratings</v>
      </c>
    </row>
    <row r="11" spans="1:13" s="4" customFormat="1" ht="20.100000000000001" customHeight="1">
      <c r="A11" s="707" t="s">
        <v>278</v>
      </c>
      <c r="B11" s="693" t="s">
        <v>289</v>
      </c>
      <c r="C11" s="694">
        <f>IF(ISNUMBER(SEARCH('Step 2  Results Calculator'!$A$10,D11)),MAX($C$2:C10)+1,0)</f>
        <v>9</v>
      </c>
      <c r="D11" s="695" t="s">
        <v>290</v>
      </c>
      <c r="E11" s="696">
        <v>15</v>
      </c>
      <c r="F11" s="801">
        <v>10</v>
      </c>
      <c r="G11" s="484" t="str">
        <f>IFERROR(VLOOKUP(ROWS($G$3:G11),$C$3:$D$161,2,0),"")</f>
        <v>Res Mini-Split HPs without SEER2 Ratings</v>
      </c>
      <c r="I11" s="3"/>
    </row>
    <row r="12" spans="1:13" ht="20.100000000000001" customHeight="1">
      <c r="A12" s="709" t="s">
        <v>278</v>
      </c>
      <c r="B12" s="693" t="s">
        <v>291</v>
      </c>
      <c r="C12" s="694">
        <f>IF(ISNUMBER(SEARCH('Step 2  Results Calculator'!$A$10,D12)),MAX($C$2:C11)+1,0)</f>
        <v>10</v>
      </c>
      <c r="D12" s="695" t="s">
        <v>205</v>
      </c>
      <c r="E12" s="698">
        <v>18</v>
      </c>
      <c r="F12" s="801">
        <v>10</v>
      </c>
      <c r="G12" s="484" t="str">
        <f>IFERROR(VLOOKUP(ROWS($G$3:G12),$C$3:$D$161,2,0),"")</f>
        <v>Res Central and Mini-Split ACs and HPs with SEER2 Ratings: ACs</v>
      </c>
    </row>
    <row r="13" spans="1:13" ht="20.100000000000001" customHeight="1">
      <c r="A13" s="709" t="s">
        <v>278</v>
      </c>
      <c r="B13" s="693" t="s">
        <v>291</v>
      </c>
      <c r="C13" s="694">
        <f>IF(ISNUMBER(SEARCH('Step 2  Results Calculator'!$A$10,D13)),MAX($C$2:C12)+1,0)</f>
        <v>11</v>
      </c>
      <c r="D13" s="695" t="s">
        <v>206</v>
      </c>
      <c r="E13" s="696">
        <v>15</v>
      </c>
      <c r="F13" s="801">
        <v>10</v>
      </c>
      <c r="G13" s="484" t="str">
        <f>IFERROR(VLOOKUP(ROWS($G$3:G13),$C$3:$D$161,2,0),"")</f>
        <v>Res Central and Mini-Split ACs and HPs with SEER2 Ratings: HPs</v>
      </c>
    </row>
    <row r="14" spans="1:13" ht="20.100000000000001" customHeight="1">
      <c r="A14" s="709" t="s">
        <v>278</v>
      </c>
      <c r="B14" s="693" t="s">
        <v>292</v>
      </c>
      <c r="C14" s="694">
        <f>IF(ISNUMBER(SEARCH('Step 2  Results Calculator'!$A$10,D14)),MAX($C$2:C13)+1,0)</f>
        <v>12</v>
      </c>
      <c r="D14" s="695" t="s">
        <v>293</v>
      </c>
      <c r="E14" s="696">
        <v>10</v>
      </c>
      <c r="F14" s="801">
        <v>10</v>
      </c>
      <c r="G14" s="484" t="str">
        <f>IFERROR(VLOOKUP(ROWS($G$3:G14),$C$3:$D$161,2,0),"")</f>
        <v>Res Room Air Conditioners (RAC)</v>
      </c>
    </row>
    <row r="15" spans="1:13" ht="20.100000000000001" customHeight="1">
      <c r="A15" s="709" t="s">
        <v>278</v>
      </c>
      <c r="B15" s="693" t="s">
        <v>294</v>
      </c>
      <c r="C15" s="694">
        <f>IF(ISNUMBER(SEARCH('Step 2  Results Calculator'!$A$10,D15)),MAX($C$2:C14)+1,0)</f>
        <v>13</v>
      </c>
      <c r="D15" s="695" t="s">
        <v>295</v>
      </c>
      <c r="E15" s="698">
        <v>15</v>
      </c>
      <c r="F15" s="801">
        <v>10</v>
      </c>
      <c r="G15" s="484" t="str">
        <f>IFERROR(VLOOKUP(ROWS($G$3:G15),$C$3:$D$161,2,0),"")</f>
        <v>Res Packaged Terminal HPs (PTHP)</v>
      </c>
    </row>
    <row r="16" spans="1:13" ht="20.100000000000001" customHeight="1">
      <c r="A16" s="709" t="s">
        <v>278</v>
      </c>
      <c r="B16" s="693" t="s">
        <v>296</v>
      </c>
      <c r="C16" s="694">
        <f>IF(ISNUMBER(SEARCH('Step 2  Results Calculator'!$A$10,D16)),MAX($C$2:C15)+1,0)</f>
        <v>14</v>
      </c>
      <c r="D16" s="695" t="s">
        <v>297</v>
      </c>
      <c r="E16" s="698">
        <v>24</v>
      </c>
      <c r="F16" s="708">
        <v>10</v>
      </c>
      <c r="G16" s="484" t="str">
        <f>IFERROR(VLOOKUP(ROWS($G$3:G16),$C$3:$D$161,2,0),"")</f>
        <v>Res Ground Source Heat Pumps (GSHP)</v>
      </c>
    </row>
    <row r="17" spans="1:7" ht="20.100000000000001" customHeight="1">
      <c r="A17" s="709" t="s">
        <v>278</v>
      </c>
      <c r="B17" s="693" t="s">
        <v>298</v>
      </c>
      <c r="C17" s="694">
        <f>IF(ISNUMBER(SEARCH('Step 2  Results Calculator'!$A$10,D17)),MAX($C$2:C16)+1,0)</f>
        <v>15</v>
      </c>
      <c r="D17" s="695" t="s">
        <v>299</v>
      </c>
      <c r="E17" s="698">
        <v>15</v>
      </c>
      <c r="F17" s="708">
        <v>10</v>
      </c>
      <c r="G17" s="484" t="str">
        <f>IFERROR(VLOOKUP(ROWS($G$3:G17),$C$3:$D$161,2,0),"")</f>
        <v>Res Large Capacity Split System and Packaged ACs and HPs - HPs</v>
      </c>
    </row>
    <row r="18" spans="1:7" ht="20.100000000000001" customHeight="1">
      <c r="A18" s="709" t="s">
        <v>278</v>
      </c>
      <c r="B18" s="693" t="s">
        <v>298</v>
      </c>
      <c r="C18" s="694">
        <f>IF(ISNUMBER(SEARCH('Step 2  Results Calculator'!$A$10,D18)),MAX($C$2:C17)+1,0)</f>
        <v>16</v>
      </c>
      <c r="D18" s="695" t="s">
        <v>300</v>
      </c>
      <c r="E18" s="698">
        <v>20</v>
      </c>
      <c r="F18" s="708">
        <v>10</v>
      </c>
      <c r="G18" s="484" t="str">
        <f>IFERROR(VLOOKUP(ROWS($G$3:G18),$C$3:$D$161,2,0),"")</f>
        <v>Res Large Capacity Split System and Packaged ACs and HPs - GSHPs</v>
      </c>
    </row>
    <row r="19" spans="1:7" ht="20.100000000000001" customHeight="1">
      <c r="A19" s="709" t="s">
        <v>278</v>
      </c>
      <c r="B19" s="693" t="s">
        <v>301</v>
      </c>
      <c r="C19" s="694">
        <f>IF(ISNUMBER(SEARCH('Step 2  Results Calculator'!$A$10,D19)),MAX($C$2:C18)+1,0)</f>
        <v>17</v>
      </c>
      <c r="D19" s="695" t="s">
        <v>302</v>
      </c>
      <c r="E19" s="698">
        <v>15</v>
      </c>
      <c r="F19" s="708">
        <v>10</v>
      </c>
      <c r="G19" s="484" t="str">
        <f>IFERROR(VLOOKUP(ROWS($G$3:G19),$C$3:$D$161,2,0),"")</f>
        <v>Res Evaporative Cooling</v>
      </c>
    </row>
    <row r="20" spans="1:7" ht="20.100000000000001" customHeight="1">
      <c r="A20" s="709" t="s">
        <v>278</v>
      </c>
      <c r="B20" s="693" t="s">
        <v>303</v>
      </c>
      <c r="C20" s="694">
        <f>IF(ISNUMBER(SEARCH('Step 2  Results Calculator'!$A$10,D20)),MAX($C$2:C19)+1,0)</f>
        <v>18</v>
      </c>
      <c r="D20" s="695" t="s">
        <v>209</v>
      </c>
      <c r="E20" s="698">
        <v>11</v>
      </c>
      <c r="F20" s="708">
        <v>10</v>
      </c>
      <c r="G20" s="484" t="str">
        <f>IFERROR(VLOOKUP(ROWS($G$3:G20),$C$3:$D$161,2,0),"")</f>
        <v>Res Connected Thermostats</v>
      </c>
    </row>
    <row r="21" spans="1:7" ht="20.100000000000001" customHeight="1">
      <c r="A21" s="709" t="s">
        <v>278</v>
      </c>
      <c r="B21" s="693" t="s">
        <v>304</v>
      </c>
      <c r="C21" s="694">
        <f>IF(ISNUMBER(SEARCH('Step 2  Results Calculator'!$A$10,D21)),MAX($C$2:C20)+1,0)</f>
        <v>19</v>
      </c>
      <c r="D21" s="695" t="s">
        <v>305</v>
      </c>
      <c r="E21" s="698">
        <v>1</v>
      </c>
      <c r="F21" s="708">
        <v>10</v>
      </c>
      <c r="G21" s="484" t="str">
        <f>IFERROR(VLOOKUP(ROWS($G$3:G21),$C$3:$D$161,2,0),"")</f>
        <v>Res Smart Thermostat Load Management</v>
      </c>
    </row>
    <row r="22" spans="1:7" ht="20.100000000000001" customHeight="1" thickBot="1">
      <c r="A22" s="710" t="s">
        <v>278</v>
      </c>
      <c r="B22" s="711" t="s">
        <v>306</v>
      </c>
      <c r="C22" s="728">
        <f>IF(ISNUMBER(SEARCH('Step 2  Results Calculator'!$A$10,D22)),MAX($C$2:C21)+1,0)</f>
        <v>20</v>
      </c>
      <c r="D22" s="712" t="s">
        <v>199</v>
      </c>
      <c r="E22" s="713">
        <v>18</v>
      </c>
      <c r="F22" s="714">
        <v>10</v>
      </c>
      <c r="G22" s="484" t="str">
        <f>IFERROR(VLOOKUP(ROWS($G$3:G22),$C$3:$D$161,2,0),"")</f>
        <v>Res Duct Sealing</v>
      </c>
    </row>
    <row r="23" spans="1:7" ht="20.100000000000001" customHeight="1">
      <c r="A23" s="715" t="s">
        <v>278</v>
      </c>
      <c r="B23" s="716" t="s">
        <v>307</v>
      </c>
      <c r="C23" s="730">
        <f>IF(ISNUMBER(SEARCH('Step 2  Results Calculator'!$A$10,D23)),MAX($C$2:C22)+1,0)</f>
        <v>21</v>
      </c>
      <c r="D23" s="717" t="s">
        <v>220</v>
      </c>
      <c r="E23" s="718">
        <v>11</v>
      </c>
      <c r="F23" s="719">
        <v>10</v>
      </c>
      <c r="G23" s="484" t="str">
        <f>IFERROR(VLOOKUP(ROWS($G$3:G23),$C$3:$D$161,2,0),"")</f>
        <v>Res Air Infiltration</v>
      </c>
    </row>
    <row r="24" spans="1:7" ht="20.100000000000001" customHeight="1">
      <c r="A24" s="720" t="s">
        <v>278</v>
      </c>
      <c r="B24" s="693" t="s">
        <v>308</v>
      </c>
      <c r="C24" s="727">
        <f>IF(ISNUMBER(SEARCH('Step 2  Results Calculator'!$A$10,D24)),MAX($C$2:C23)+1,0)</f>
        <v>22</v>
      </c>
      <c r="D24" s="695" t="s">
        <v>198</v>
      </c>
      <c r="E24" s="698">
        <v>25</v>
      </c>
      <c r="F24" s="721">
        <v>10</v>
      </c>
      <c r="G24" s="484" t="str">
        <f>IFERROR(VLOOKUP(ROWS($G$3:G24),$C$3:$D$161,2,0),"")</f>
        <v>Res Ceiling Insulation</v>
      </c>
    </row>
    <row r="25" spans="1:7" ht="20.100000000000001" customHeight="1">
      <c r="A25" s="720" t="s">
        <v>309</v>
      </c>
      <c r="B25" s="693" t="s">
        <v>310</v>
      </c>
      <c r="C25" s="727">
        <f>IF(ISNUMBER(SEARCH('Step 2  Results Calculator'!$A$10,D25)),MAX($C$2:C24)+1,0)</f>
        <v>23</v>
      </c>
      <c r="D25" s="695" t="s">
        <v>311</v>
      </c>
      <c r="E25" s="698">
        <v>25</v>
      </c>
      <c r="F25" s="721">
        <v>10</v>
      </c>
      <c r="G25" s="484" t="str">
        <f>IFERROR(VLOOKUP(ROWS($G$3:G25),$C$3:$D$161,2,0),"")</f>
        <v>Res Attic Encapsulation</v>
      </c>
    </row>
    <row r="26" spans="1:7" ht="20.100000000000001" customHeight="1">
      <c r="A26" s="720" t="s">
        <v>278</v>
      </c>
      <c r="B26" s="693" t="s">
        <v>312</v>
      </c>
      <c r="C26" s="727">
        <f>IF(ISNUMBER(SEARCH('Step 2  Results Calculator'!$A$10,D26)),MAX($C$2:C25)+1,0)</f>
        <v>24</v>
      </c>
      <c r="D26" s="695" t="s">
        <v>313</v>
      </c>
      <c r="E26" s="696">
        <v>25</v>
      </c>
      <c r="F26" s="721">
        <v>10</v>
      </c>
      <c r="G26" s="484" t="str">
        <f>IFERROR(VLOOKUP(ROWS($G$3:G26),$C$3:$D$161,2,0),"")</f>
        <v>Res Wall Insulation</v>
      </c>
    </row>
    <row r="27" spans="1:7" ht="20.100000000000001" customHeight="1">
      <c r="A27" s="720" t="s">
        <v>278</v>
      </c>
      <c r="B27" s="693" t="s">
        <v>314</v>
      </c>
      <c r="C27" s="727">
        <f>IF(ISNUMBER(SEARCH('Step 2  Results Calculator'!$A$10,D27)),MAX($C$2:C26)+1,0)</f>
        <v>25</v>
      </c>
      <c r="D27" s="695" t="s">
        <v>315</v>
      </c>
      <c r="E27" s="696">
        <v>25</v>
      </c>
      <c r="F27" s="721">
        <v>10</v>
      </c>
      <c r="G27" s="484" t="str">
        <f>IFERROR(VLOOKUP(ROWS($G$3:G27),$C$3:$D$161,2,0),"")</f>
        <v>Res Floor Insulation</v>
      </c>
    </row>
    <row r="28" spans="1:7" ht="20.100000000000001" customHeight="1">
      <c r="A28" s="720" t="s">
        <v>278</v>
      </c>
      <c r="B28" s="693" t="s">
        <v>316</v>
      </c>
      <c r="C28" s="727">
        <f>IF(ISNUMBER(SEARCH('Step 2  Results Calculator'!$A$10,D28)),MAX($C$2:C27)+1,0)</f>
        <v>26</v>
      </c>
      <c r="D28" s="697" t="s">
        <v>317</v>
      </c>
      <c r="E28" s="698">
        <v>25</v>
      </c>
      <c r="F28" s="721">
        <v>10</v>
      </c>
      <c r="G28" s="484" t="str">
        <f>IFERROR(VLOOKUP(ROWS($G$3:G28),$C$3:$D$161,2,0),"")</f>
        <v>Res Radiant Barriers</v>
      </c>
    </row>
    <row r="29" spans="1:7" ht="20.100000000000001" customHeight="1">
      <c r="A29" s="720" t="s">
        <v>278</v>
      </c>
      <c r="B29" s="693" t="s">
        <v>318</v>
      </c>
      <c r="C29" s="727">
        <f>IF(ISNUMBER(SEARCH('Step 2  Results Calculator'!$A$10,D29)),MAX($C$2:C28)+1,0)</f>
        <v>27</v>
      </c>
      <c r="D29" s="695" t="s">
        <v>319</v>
      </c>
      <c r="E29" s="696">
        <v>15</v>
      </c>
      <c r="F29" s="721">
        <v>10</v>
      </c>
      <c r="G29" s="484" t="str">
        <f>IFERROR(VLOOKUP(ROWS($G$3:G29),$C$3:$D$161,2,0),"")</f>
        <v>Res Cool Roofs</v>
      </c>
    </row>
    <row r="30" spans="1:7" ht="20.100000000000001" customHeight="1">
      <c r="A30" s="720" t="s">
        <v>278</v>
      </c>
      <c r="B30" s="693" t="s">
        <v>320</v>
      </c>
      <c r="C30" s="727">
        <f>IF(ISNUMBER(SEARCH('Step 2  Results Calculator'!$A$10,D30)),MAX($C$2:C29)+1,0)</f>
        <v>28</v>
      </c>
      <c r="D30" s="697" t="s">
        <v>321</v>
      </c>
      <c r="E30" s="698">
        <v>10</v>
      </c>
      <c r="F30" s="721">
        <v>10</v>
      </c>
      <c r="G30" s="484" t="str">
        <f>IFERROR(VLOOKUP(ROWS($G$3:G30),$C$3:$D$161,2,0),"")</f>
        <v>Res Solar Screens</v>
      </c>
    </row>
    <row r="31" spans="1:7" ht="20.100000000000001" customHeight="1">
      <c r="A31" s="720" t="s">
        <v>278</v>
      </c>
      <c r="B31" s="693" t="s">
        <v>322</v>
      </c>
      <c r="C31" s="727">
        <f>IF(ISNUMBER(SEARCH('Step 2  Results Calculator'!$A$10,D31)),MAX($C$2:C30)+1,0)</f>
        <v>29</v>
      </c>
      <c r="D31" s="695" t="s">
        <v>323</v>
      </c>
      <c r="E31" s="696">
        <v>25</v>
      </c>
      <c r="F31" s="721">
        <v>10</v>
      </c>
      <c r="G31" s="484" t="str">
        <f>IFERROR(VLOOKUP(ROWS($G$3:G31),$C$3:$D$161,2,0),"")</f>
        <v>Res Windows</v>
      </c>
    </row>
    <row r="32" spans="1:7" ht="20.100000000000001" customHeight="1" thickBot="1">
      <c r="A32" s="732" t="s">
        <v>278</v>
      </c>
      <c r="B32" s="711" t="s">
        <v>324</v>
      </c>
      <c r="C32" s="728">
        <f>IF(ISNUMBER(SEARCH('Step 2  Results Calculator'!$A$10,D32)),MAX($C$2:C31)+1,0)</f>
        <v>30</v>
      </c>
      <c r="D32" s="712" t="s">
        <v>325</v>
      </c>
      <c r="E32" s="733">
        <v>20</v>
      </c>
      <c r="F32" s="734">
        <v>10</v>
      </c>
      <c r="G32" s="484" t="str">
        <f>IFERROR(VLOOKUP(ROWS($G$3:G32),$C$3:$D$161,2,0),"")</f>
        <v>Res Storm Windows</v>
      </c>
    </row>
    <row r="33" spans="1:9" ht="20.100000000000001" customHeight="1">
      <c r="A33" s="735" t="s">
        <v>278</v>
      </c>
      <c r="B33" s="716" t="s">
        <v>326</v>
      </c>
      <c r="C33" s="730">
        <f>IF(ISNUMBER(SEARCH('Step 2  Results Calculator'!$A$10,D33)),MAX($C$2:C32)+1,0)</f>
        <v>31</v>
      </c>
      <c r="D33" s="736" t="s">
        <v>327</v>
      </c>
      <c r="E33" s="737">
        <v>20</v>
      </c>
      <c r="F33" s="719">
        <v>10</v>
      </c>
      <c r="G33" s="484" t="str">
        <f>IFERROR(VLOOKUP(ROWS($G$3:G33),$C$3:$D$161,2,0),"")</f>
        <v>Res Water Heater Installations - Electric Tankless and Fuel Substitution (Gas and Electric Tankless)</v>
      </c>
    </row>
    <row r="34" spans="1:9" ht="20.100000000000001" customHeight="1">
      <c r="A34" s="738" t="s">
        <v>278</v>
      </c>
      <c r="B34" s="693" t="s">
        <v>326</v>
      </c>
      <c r="C34" s="727">
        <f>IF(ISNUMBER(SEARCH('Step 2  Results Calculator'!$A$10,D34)),MAX($C$2:C33)+1,0)</f>
        <v>32</v>
      </c>
      <c r="D34" s="697" t="s">
        <v>328</v>
      </c>
      <c r="E34" s="696">
        <v>11</v>
      </c>
      <c r="F34" s="721">
        <v>10</v>
      </c>
      <c r="G34" s="484" t="str">
        <f>IFERROR(VLOOKUP(ROWS($G$3:G34),$C$3:$D$161,2,0),"")</f>
        <v>Res Water Heater Installations - Electric Tankless and Fuel Substitution (Gas Storage)</v>
      </c>
    </row>
    <row r="35" spans="1:9" ht="20.100000000000001" customHeight="1">
      <c r="A35" s="738" t="s">
        <v>278</v>
      </c>
      <c r="B35" s="693" t="s">
        <v>329</v>
      </c>
      <c r="C35" s="727">
        <f>IF(ISNUMBER(SEARCH('Step 2  Results Calculator'!$A$10,D35)),MAX($C$2:C34)+1,0)</f>
        <v>33</v>
      </c>
      <c r="D35" s="697" t="s">
        <v>330</v>
      </c>
      <c r="E35" s="696">
        <v>13</v>
      </c>
      <c r="F35" s="721">
        <v>10</v>
      </c>
      <c r="G35" s="484" t="str">
        <f>IFERROR(VLOOKUP(ROWS($G$3:G35),$C$3:$D$161,2,0),"")</f>
        <v>Res LHeat Pump Water Heaters (HPWH)</v>
      </c>
    </row>
    <row r="36" spans="1:9" ht="20.100000000000001" customHeight="1">
      <c r="A36" s="720" t="s">
        <v>278</v>
      </c>
      <c r="B36" s="693" t="s">
        <v>331</v>
      </c>
      <c r="C36" s="727">
        <f>IF(ISNUMBER(SEARCH('Step 2  Results Calculator'!$A$10,D36)),MAX($C$2:C35)+1,0)</f>
        <v>34</v>
      </c>
      <c r="D36" s="695" t="s">
        <v>332</v>
      </c>
      <c r="E36" s="698">
        <v>15</v>
      </c>
      <c r="F36" s="721">
        <v>10</v>
      </c>
      <c r="G36" s="484" t="str">
        <f>IFERROR(VLOOKUP(ROWS($G$3:G36),$C$3:$D$161,2,0),"")</f>
        <v>Res Solar Water Heaters</v>
      </c>
      <c r="H36" s="4"/>
    </row>
    <row r="37" spans="1:9" ht="20.100000000000001" customHeight="1">
      <c r="A37" s="738" t="s">
        <v>278</v>
      </c>
      <c r="B37" s="693" t="s">
        <v>333</v>
      </c>
      <c r="C37" s="727">
        <f>IF(ISNUMBER(SEARCH('Step 2  Results Calculator'!$A$10,D37)),MAX($C$2:C36)+1,0)</f>
        <v>35</v>
      </c>
      <c r="D37" s="697" t="s">
        <v>334</v>
      </c>
      <c r="E37" s="698">
        <v>7</v>
      </c>
      <c r="F37" s="721">
        <v>10</v>
      </c>
      <c r="G37" s="484" t="str">
        <f>IFERROR(VLOOKUP(ROWS($G$3:G37),$C$3:$D$161,2,0),"")</f>
        <v>Res Water Heater Tank Insulation</v>
      </c>
    </row>
    <row r="38" spans="1:9" s="4" customFormat="1" ht="20.100000000000001" customHeight="1">
      <c r="A38" s="738" t="s">
        <v>278</v>
      </c>
      <c r="B38" s="693" t="s">
        <v>335</v>
      </c>
      <c r="C38" s="727">
        <f>IF(ISNUMBER(SEARCH('Step 2  Results Calculator'!$A$10,D38)),MAX($C$2:C37)+1,0)</f>
        <v>36</v>
      </c>
      <c r="D38" s="695" t="s">
        <v>336</v>
      </c>
      <c r="E38" s="696">
        <v>13</v>
      </c>
      <c r="F38" s="721">
        <v>10</v>
      </c>
      <c r="G38" s="484" t="str">
        <f>IFERROR(VLOOKUP(ROWS($G$3:G38),$C$3:$D$161,2,0),"")</f>
        <v>Res Water Heater Pipe Insulation</v>
      </c>
      <c r="I38" s="3"/>
    </row>
    <row r="39" spans="1:9" s="4" customFormat="1" ht="20.100000000000001" customHeight="1">
      <c r="A39" s="738" t="s">
        <v>278</v>
      </c>
      <c r="B39" s="693" t="s">
        <v>337</v>
      </c>
      <c r="C39" s="727">
        <f>IF(ISNUMBER(SEARCH('Step 2  Results Calculator'!$A$10,D39)),MAX($C$2:C38)+1,0)</f>
        <v>37</v>
      </c>
      <c r="D39" s="695" t="s">
        <v>338</v>
      </c>
      <c r="E39" s="698">
        <v>10</v>
      </c>
      <c r="F39" s="721">
        <v>10</v>
      </c>
      <c r="G39" s="484" t="str">
        <f>IFERROR(VLOOKUP(ROWS($G$3:G39),$C$3:$D$161,2,0),"")</f>
        <v>Res Faucet Aerators</v>
      </c>
      <c r="I39" s="3"/>
    </row>
    <row r="40" spans="1:9" s="4" customFormat="1" ht="20.100000000000001" customHeight="1">
      <c r="A40" s="738" t="s">
        <v>278</v>
      </c>
      <c r="B40" s="693" t="s">
        <v>339</v>
      </c>
      <c r="C40" s="694">
        <f>IF(ISNUMBER(SEARCH('Step 2  Results Calculator'!$A$10,D40)),MAX($C$2:C39)+1,0)</f>
        <v>38</v>
      </c>
      <c r="D40" s="695" t="s">
        <v>200</v>
      </c>
      <c r="E40" s="698">
        <v>10</v>
      </c>
      <c r="F40" s="721">
        <v>10</v>
      </c>
      <c r="G40" s="484" t="str">
        <f>IFERROR(VLOOKUP(ROWS($G$3:G40),$C$3:$D$161,2,0),"")</f>
        <v>Res Low-Flow Showerheads (LFSH)</v>
      </c>
      <c r="I40" s="3"/>
    </row>
    <row r="41" spans="1:9" s="4" customFormat="1" ht="20.100000000000001" customHeight="1">
      <c r="A41" s="738" t="s">
        <v>278</v>
      </c>
      <c r="B41" s="693" t="s">
        <v>340</v>
      </c>
      <c r="C41" s="694">
        <f>IF(ISNUMBER(SEARCH('Step 2  Results Calculator'!$A$10,D41)),MAX($C$2:C40)+1,0)</f>
        <v>39</v>
      </c>
      <c r="D41" s="695" t="s">
        <v>341</v>
      </c>
      <c r="E41" s="698">
        <v>10</v>
      </c>
      <c r="F41" s="721">
        <v>10</v>
      </c>
      <c r="G41" s="484" t="str">
        <f>IFERROR(VLOOKUP(ROWS($G$3:G41),$C$3:$D$161,2,0),"")</f>
        <v>Res Showerhead Temperature Sensitive Restrictor Valves (TSRV)</v>
      </c>
      <c r="I41" s="3"/>
    </row>
    <row r="42" spans="1:9" s="4" customFormat="1" ht="20.100000000000001" customHeight="1">
      <c r="A42" s="738" t="s">
        <v>278</v>
      </c>
      <c r="B42" s="693" t="s">
        <v>342</v>
      </c>
      <c r="C42" s="694">
        <f>IF(ISNUMBER(SEARCH('Step 2  Results Calculator'!$A$10,D42)),MAX($C$2:C41)+1,0)</f>
        <v>40</v>
      </c>
      <c r="D42" s="695" t="s">
        <v>343</v>
      </c>
      <c r="E42" s="698">
        <v>10</v>
      </c>
      <c r="F42" s="721">
        <v>10</v>
      </c>
      <c r="G42" s="484" t="str">
        <f>IFERROR(VLOOKUP(ROWS($G$3:G42),$C$3:$D$161,2,0),"")</f>
        <v>Res Tub Spout and Showerhead TSRVs</v>
      </c>
      <c r="I42" s="3"/>
    </row>
    <row r="43" spans="1:9" s="4" customFormat="1" ht="20.100000000000001" customHeight="1" thickBot="1">
      <c r="A43" s="749" t="s">
        <v>278</v>
      </c>
      <c r="B43" s="723" t="s">
        <v>344</v>
      </c>
      <c r="C43" s="731">
        <f>IF(ISNUMBER(SEARCH('Step 2  Results Calculator'!$A$10,D43)),MAX($C$2:C42)+1,0)</f>
        <v>41</v>
      </c>
      <c r="D43" s="748" t="s">
        <v>345</v>
      </c>
      <c r="E43" s="747">
        <v>2</v>
      </c>
      <c r="F43" s="746">
        <v>10</v>
      </c>
      <c r="G43" s="484" t="str">
        <f>IFERROR(VLOOKUP(ROWS($G$3:G43),$C$3:$D$161,2,0),"")</f>
        <v>Res Water Heater Temperature Setback</v>
      </c>
      <c r="I43" s="3"/>
    </row>
    <row r="44" spans="1:9" s="4" customFormat="1" ht="20.100000000000001" customHeight="1">
      <c r="A44" s="759" t="s">
        <v>278</v>
      </c>
      <c r="B44" s="587" t="s">
        <v>346</v>
      </c>
      <c r="C44" s="729">
        <f>IF(ISNUMBER(SEARCH('Step 2  Results Calculator'!$A$10,D44)),MAX($C$2:C43)+1,0)</f>
        <v>42</v>
      </c>
      <c r="D44" s="758" t="s">
        <v>347</v>
      </c>
      <c r="E44" s="757">
        <v>10</v>
      </c>
      <c r="F44" s="756">
        <v>10</v>
      </c>
      <c r="G44" s="484" t="str">
        <f>IFERROR(VLOOKUP(ROWS($G$3:G44),$C$3:$D$161,2,0),"")</f>
        <v>Res Ceiling Fans</v>
      </c>
      <c r="I44" s="3"/>
    </row>
    <row r="45" spans="1:9" s="4" customFormat="1" ht="20.100000000000001" customHeight="1">
      <c r="A45" s="755" t="s">
        <v>278</v>
      </c>
      <c r="B45" s="586" t="s">
        <v>348</v>
      </c>
      <c r="C45" s="727">
        <f>IF(ISNUMBER(SEARCH('Step 2  Results Calculator'!$A$10,D45)),MAX($C$2:C44)+1,0)</f>
        <v>43</v>
      </c>
      <c r="D45" s="490" t="s">
        <v>349</v>
      </c>
      <c r="E45" s="491">
        <v>11</v>
      </c>
      <c r="F45" s="754">
        <v>10</v>
      </c>
      <c r="G45" s="484" t="str">
        <f>IFERROR(VLOOKUP(ROWS($G$3:G45),$C$3:$D$161,2,0),"")</f>
        <v>Res Clothes Washers</v>
      </c>
      <c r="I45" s="3"/>
    </row>
    <row r="46" spans="1:9" s="4" customFormat="1" ht="20.100000000000001" customHeight="1">
      <c r="A46" s="759" t="s">
        <v>278</v>
      </c>
      <c r="B46" s="587" t="s">
        <v>350</v>
      </c>
      <c r="C46" s="727">
        <f>IF(ISNUMBER(SEARCH('Step 2  Results Calculator'!$A$10,D46)),MAX($C$2:C45)+1,0)</f>
        <v>44</v>
      </c>
      <c r="D46" s="508" t="s">
        <v>351</v>
      </c>
      <c r="E46" s="506">
        <v>16</v>
      </c>
      <c r="F46" s="756">
        <v>10</v>
      </c>
      <c r="G46" s="484" t="str">
        <f>IFERROR(VLOOKUP(ROWS($G$3:G46),$C$3:$D$161,2,0),"")</f>
        <v>Res Clothes Dryers</v>
      </c>
      <c r="I46" s="3"/>
    </row>
    <row r="47" spans="1:9" s="4" customFormat="1" ht="20.100000000000001" customHeight="1">
      <c r="A47" s="755" t="s">
        <v>278</v>
      </c>
      <c r="B47" s="586" t="s">
        <v>352</v>
      </c>
      <c r="C47" s="727">
        <f>IF(ISNUMBER(SEARCH('Step 2  Results Calculator'!$A$10,D47)),MAX($C$2:C46)+1,0)</f>
        <v>45</v>
      </c>
      <c r="D47" s="490" t="s">
        <v>353</v>
      </c>
      <c r="E47" s="491">
        <v>15</v>
      </c>
      <c r="F47" s="754">
        <v>10</v>
      </c>
      <c r="G47" s="484" t="str">
        <f>IFERROR(VLOOKUP(ROWS($G$3:G47),$C$3:$D$161,2,0),"")</f>
        <v>Res Dishwashers</v>
      </c>
      <c r="I47" s="3"/>
    </row>
    <row r="48" spans="1:9" s="4" customFormat="1" ht="20.100000000000001" customHeight="1">
      <c r="A48" s="755" t="s">
        <v>278</v>
      </c>
      <c r="B48" s="587" t="s">
        <v>354</v>
      </c>
      <c r="C48" s="687">
        <f>IF(ISNUMBER(SEARCH('Step 2  Results Calculator'!$A$10,D48)),MAX($C$2:C47)+1,0)</f>
        <v>46</v>
      </c>
      <c r="D48" s="490" t="s">
        <v>355</v>
      </c>
      <c r="E48" s="491">
        <v>16</v>
      </c>
      <c r="F48" s="754">
        <v>10</v>
      </c>
      <c r="G48" s="484" t="str">
        <f>IFERROR(VLOOKUP(ROWS($G$3:G48),$C$3:$D$161,2,0),"")</f>
        <v>Res Refrigerators</v>
      </c>
      <c r="I48" s="3"/>
    </row>
    <row r="49" spans="1:9" s="4" customFormat="1" ht="20.100000000000001" customHeight="1">
      <c r="A49" s="755" t="s">
        <v>278</v>
      </c>
      <c r="B49" s="586" t="s">
        <v>356</v>
      </c>
      <c r="C49" s="687">
        <f>IF(ISNUMBER(SEARCH('Step 2  Results Calculator'!$A$10,D49)),MAX($C$2:C48)+1,0)</f>
        <v>47</v>
      </c>
      <c r="D49" s="490" t="s">
        <v>357</v>
      </c>
      <c r="E49" s="491">
        <v>22</v>
      </c>
      <c r="F49" s="754">
        <v>10</v>
      </c>
      <c r="G49" s="484" t="str">
        <f>IFERROR(VLOOKUP(ROWS($G$3:G49),$C$3:$D$161,2,0),"")</f>
        <v>Res Freezers</v>
      </c>
    </row>
    <row r="50" spans="1:9" s="4" customFormat="1" ht="20.100000000000001" customHeight="1">
      <c r="A50" s="755" t="s">
        <v>278</v>
      </c>
      <c r="B50" s="587" t="s">
        <v>358</v>
      </c>
      <c r="C50" s="687">
        <f>IF(ISNUMBER(SEARCH('Step 2  Results Calculator'!$A$10,D50)),MAX($C$2:C49)+1,0)</f>
        <v>48</v>
      </c>
      <c r="D50" s="490" t="s">
        <v>359</v>
      </c>
      <c r="E50" s="491">
        <v>8</v>
      </c>
      <c r="F50" s="754">
        <v>10</v>
      </c>
      <c r="G50" s="484" t="str">
        <f>IFERROR(VLOOKUP(ROWS($G$3:G50),$C$3:$D$161,2,0),"")</f>
        <v>Res Refrigerator/Freezer Recycling</v>
      </c>
    </row>
    <row r="51" spans="1:9" s="4" customFormat="1" ht="20.100000000000001" customHeight="1">
      <c r="A51" s="755" t="s">
        <v>278</v>
      </c>
      <c r="B51" s="586" t="s">
        <v>360</v>
      </c>
      <c r="C51" s="687">
        <f>IF(ISNUMBER(SEARCH('Step 2  Results Calculator'!$A$10,D51)),MAX($C$2:C50)+1,0)</f>
        <v>49</v>
      </c>
      <c r="D51" s="490" t="s">
        <v>214</v>
      </c>
      <c r="E51" s="491">
        <v>9</v>
      </c>
      <c r="F51" s="754">
        <v>10</v>
      </c>
      <c r="G51" s="484" t="str">
        <f>IFERROR(VLOOKUP(ROWS($G$3:G51),$C$3:$D$161,2,0),"")</f>
        <v>Res Air Purifiers</v>
      </c>
    </row>
    <row r="52" spans="1:9" s="4" customFormat="1" ht="20.100000000000001" customHeight="1">
      <c r="A52" s="755" t="s">
        <v>278</v>
      </c>
      <c r="B52" s="587" t="s">
        <v>361</v>
      </c>
      <c r="C52" s="687">
        <f>IF(ISNUMBER(SEARCH('Step 2  Results Calculator'!$A$10,D52)),MAX($C$2:C51)+1,0)</f>
        <v>50</v>
      </c>
      <c r="D52" s="490" t="s">
        <v>211</v>
      </c>
      <c r="E52" s="491">
        <v>10</v>
      </c>
      <c r="F52" s="754">
        <v>10</v>
      </c>
      <c r="G52" s="484" t="str">
        <f>IFERROR(VLOOKUP(ROWS($G$3:G52),$C$3:$D$161,2,0),"")</f>
        <v>Res Pool Pumps</v>
      </c>
    </row>
    <row r="53" spans="1:9" s="582" customFormat="1" ht="20.100000000000001" customHeight="1">
      <c r="A53" s="755" t="s">
        <v>278</v>
      </c>
      <c r="B53" s="586" t="s">
        <v>362</v>
      </c>
      <c r="C53" s="687">
        <f>IF(ISNUMBER(SEARCH('Step 2  Results Calculator'!$A$10,D53)),MAX($C$2:C52)+1,0)</f>
        <v>51</v>
      </c>
      <c r="D53" s="490" t="s">
        <v>196</v>
      </c>
      <c r="E53" s="491">
        <v>10</v>
      </c>
      <c r="F53" s="754">
        <v>10</v>
      </c>
      <c r="G53" s="484" t="str">
        <f>IFERROR(VLOOKUP(ROWS($G$3:G53),$C$3:$D$161,2,0),"")</f>
        <v>Res Advanced Power Strips (APS)</v>
      </c>
      <c r="H53" s="581"/>
    </row>
    <row r="54" spans="1:9" s="582" customFormat="1" ht="20.100000000000001" customHeight="1">
      <c r="A54" s="755" t="s">
        <v>278</v>
      </c>
      <c r="B54" s="587" t="s">
        <v>363</v>
      </c>
      <c r="C54" s="687">
        <f>IF(ISNUMBER(SEARCH('Step 2  Results Calculator'!$A$10,D54)),MAX($C$2:C53)+1,0)</f>
        <v>52</v>
      </c>
      <c r="D54" s="590" t="s">
        <v>364</v>
      </c>
      <c r="E54" s="591">
        <v>10</v>
      </c>
      <c r="F54" s="792">
        <v>10</v>
      </c>
      <c r="G54" s="484" t="str">
        <f>IFERROR(VLOOKUP(ROWS($G$3:G54),$C$3:$D$161,2,0),"")</f>
        <v>Res Electric Vehicle Supply Equipment (EVSE)</v>
      </c>
      <c r="H54" s="581"/>
    </row>
    <row r="55" spans="1:9" s="582" customFormat="1" ht="20.100000000000001" customHeight="1" thickBot="1">
      <c r="A55" s="753" t="s">
        <v>278</v>
      </c>
      <c r="B55" s="603" t="s">
        <v>365</v>
      </c>
      <c r="C55" s="691">
        <f>IF(ISNUMBER(SEARCH('Step 2  Results Calculator'!$A$10,D55)),MAX($C$2:C54)+1,0)</f>
        <v>53</v>
      </c>
      <c r="D55" s="752" t="s">
        <v>366</v>
      </c>
      <c r="E55" s="751">
        <v>16</v>
      </c>
      <c r="F55" s="750">
        <v>10</v>
      </c>
      <c r="G55" s="484" t="str">
        <f>IFERROR(VLOOKUP(ROWS($G$3:G55),$C$3:$D$161,2,0),"")</f>
        <v>Res Induction Cooking</v>
      </c>
      <c r="H55" s="581"/>
    </row>
    <row r="56" spans="1:9" s="582" customFormat="1" ht="20.100000000000001" customHeight="1" thickTop="1">
      <c r="A56" s="602" t="s">
        <v>367</v>
      </c>
      <c r="B56" s="587" t="s">
        <v>279</v>
      </c>
      <c r="C56" s="690">
        <f>IF(ISNUMBER(SEARCH('Step 2  Results Calculator'!$A$10,D56)),MAX($C$2:C55)+1,0)</f>
        <v>54</v>
      </c>
      <c r="D56" s="508" t="s">
        <v>368</v>
      </c>
      <c r="E56" s="506">
        <v>1.5</v>
      </c>
      <c r="F56" s="501">
        <v>10</v>
      </c>
      <c r="G56" s="484" t="str">
        <f>IFERROR(VLOOKUP(ROWS($G$3:G56),$C$3:$D$161,2,0),"")</f>
        <v>Com Lamps and Fixtures - Halogen Lamps</v>
      </c>
      <c r="H56" s="581"/>
    </row>
    <row r="57" spans="1:9" s="582" customFormat="1" ht="20.100000000000001" customHeight="1">
      <c r="A57" s="580" t="s">
        <v>367</v>
      </c>
      <c r="B57" s="586" t="s">
        <v>279</v>
      </c>
      <c r="C57" s="687">
        <f>IF(ISNUMBER(SEARCH('Step 2  Results Calculator'!$A$10,D57)),MAX($C$2:C56)+1,0)</f>
        <v>55</v>
      </c>
      <c r="D57" s="490" t="s">
        <v>369</v>
      </c>
      <c r="E57" s="491">
        <v>15</v>
      </c>
      <c r="F57" s="492">
        <v>10</v>
      </c>
      <c r="G57" s="484" t="str">
        <f>IFERROR(VLOOKUP(ROWS($G$3:G57),$C$3:$D$161,2,0),"")</f>
        <v>Com Lamps and Fixtures - High-Intensity Disgharge (HID) Lamps</v>
      </c>
      <c r="H57" s="581"/>
    </row>
    <row r="58" spans="1:9" s="582" customFormat="1" ht="20.100000000000001" customHeight="1">
      <c r="A58" s="602" t="s">
        <v>367</v>
      </c>
      <c r="B58" s="587" t="s">
        <v>279</v>
      </c>
      <c r="C58" s="690">
        <f>IF(ISNUMBER(SEARCH('Step 2  Results Calculator'!$A$10,D58)),MAX($C$2:C57)+1,0)</f>
        <v>56</v>
      </c>
      <c r="D58" s="508" t="s">
        <v>370</v>
      </c>
      <c r="E58" s="506">
        <v>4.5</v>
      </c>
      <c r="F58" s="501">
        <v>10</v>
      </c>
      <c r="G58" s="484" t="str">
        <f>IFERROR(VLOOKUP(ROWS($G$3:G58),$C$3:$D$161,2,0),"")</f>
        <v>Com Lamps and Fixtures - Integrated-Ballast Cold Cathode Fluorescent Lamps (CCFL)</v>
      </c>
      <c r="H58" s="581"/>
    </row>
    <row r="59" spans="1:9" ht="20.100000000000001" customHeight="1">
      <c r="A59" s="604" t="s">
        <v>367</v>
      </c>
      <c r="B59" s="499" t="s">
        <v>279</v>
      </c>
      <c r="C59" s="690">
        <f>IF(ISNUMBER(SEARCH('Step 2  Results Calculator'!$A$10,D59)),MAX($C$2:C58)+1,0)</f>
        <v>57</v>
      </c>
      <c r="D59" s="500" t="s">
        <v>371</v>
      </c>
      <c r="E59" s="506">
        <v>2.5</v>
      </c>
      <c r="F59" s="501">
        <v>10</v>
      </c>
      <c r="G59" s="484" t="str">
        <f>IFERROR(VLOOKUP(ROWS($G$3:G59),$C$3:$D$161,2,0),"")</f>
        <v>Com Lamps and Fixtures - Integrated-Ballast Compact Fluorescent Lamps (CFL)</v>
      </c>
    </row>
    <row r="60" spans="1:9" ht="20.100000000000001" customHeight="1">
      <c r="A60" s="577" t="s">
        <v>367</v>
      </c>
      <c r="B60" s="502" t="s">
        <v>279</v>
      </c>
      <c r="C60" s="687">
        <f>IF(ISNUMBER(SEARCH('Step 2  Results Calculator'!$A$10,D60)),MAX($C$2:C59)+1,0)</f>
        <v>58</v>
      </c>
      <c r="D60" s="490" t="s">
        <v>172</v>
      </c>
      <c r="E60" s="491">
        <v>9</v>
      </c>
      <c r="F60" s="492">
        <v>10</v>
      </c>
      <c r="G60" s="484" t="str">
        <f>IFERROR(VLOOKUP(ROWS($G$3:G60),$C$3:$D$161,2,0),"")</f>
        <v>Com Lamps and Fixtures - Integral Light Emitting Diode (LED) Lamps</v>
      </c>
    </row>
    <row r="61" spans="1:9" s="4" customFormat="1" ht="20.100000000000001" customHeight="1">
      <c r="A61" s="577" t="s">
        <v>367</v>
      </c>
      <c r="B61" s="502" t="s">
        <v>279</v>
      </c>
      <c r="C61" s="687">
        <f>IF(ISNUMBER(SEARCH('Step 2  Results Calculator'!$A$10,D61)),MAX($C$2:C60)+1,0)</f>
        <v>59</v>
      </c>
      <c r="D61" s="490" t="s">
        <v>174</v>
      </c>
      <c r="E61" s="491">
        <v>15</v>
      </c>
      <c r="F61" s="492">
        <v>10</v>
      </c>
      <c r="G61" s="484" t="str">
        <f>IFERROR(VLOOKUP(ROWS($G$3:G61),$C$3:$D$161,2,0),"")</f>
        <v>Com Lamps and Fixtures - LED Fixtures</v>
      </c>
      <c r="H61" s="3"/>
      <c r="I61" s="3"/>
    </row>
    <row r="62" spans="1:9" s="4" customFormat="1" ht="20.100000000000001" customHeight="1">
      <c r="A62" s="577" t="s">
        <v>367</v>
      </c>
      <c r="B62" s="502" t="s">
        <v>279</v>
      </c>
      <c r="C62" s="687">
        <f>IF(ISNUMBER(SEARCH('Step 2  Results Calculator'!$A$10,D62)),MAX($C$2:C61)+1,0)</f>
        <v>60</v>
      </c>
      <c r="D62" s="490" t="s">
        <v>171</v>
      </c>
      <c r="E62" s="491">
        <v>15</v>
      </c>
      <c r="F62" s="492">
        <v>10</v>
      </c>
      <c r="G62" s="484" t="str">
        <f>IFERROR(VLOOKUP(ROWS($G$3:G62),$C$3:$D$161,2,0),"")</f>
        <v>Com Lamps and Fixtures - LED Corn Cob Lamps</v>
      </c>
      <c r="H62" s="3"/>
      <c r="I62" s="3"/>
    </row>
    <row r="63" spans="1:9" ht="20.100000000000001" customHeight="1">
      <c r="A63" s="577" t="s">
        <v>367</v>
      </c>
      <c r="B63" s="502" t="s">
        <v>279</v>
      </c>
      <c r="C63" s="687">
        <f>IF(ISNUMBER(SEARCH('Step 2  Results Calculator'!$A$10,D63)),MAX($C$2:C62)+1,0)</f>
        <v>61</v>
      </c>
      <c r="D63" s="490" t="s">
        <v>175</v>
      </c>
      <c r="E63" s="491">
        <v>15</v>
      </c>
      <c r="F63" s="492">
        <v>10</v>
      </c>
      <c r="G63" s="484" t="str">
        <f>IFERROR(VLOOKUP(ROWS($G$3:G63),$C$3:$D$161,2,0),"")</f>
        <v>Com Lamps and Fixtures - LED Tubes (TLED)</v>
      </c>
      <c r="H63" s="294"/>
    </row>
    <row r="64" spans="1:9" ht="20.100000000000001" customHeight="1">
      <c r="A64" s="584" t="s">
        <v>367</v>
      </c>
      <c r="B64" s="502" t="s">
        <v>279</v>
      </c>
      <c r="C64" s="687">
        <f>IF(ISNUMBER(SEARCH('Step 2  Results Calculator'!$A$10,D64)),MAX($C$2:C63)+1,0)</f>
        <v>62</v>
      </c>
      <c r="D64" s="490" t="s">
        <v>372</v>
      </c>
      <c r="E64" s="491">
        <v>15</v>
      </c>
      <c r="F64" s="492">
        <v>10</v>
      </c>
      <c r="G64" s="484" t="str">
        <f>IFERROR(VLOOKUP(ROWS($G$3:G64),$C$3:$D$161,2,0),"")</f>
        <v>Com Lamps and Fixtures - Modular CFL and CCFL Fixtures</v>
      </c>
      <c r="H64" s="294"/>
    </row>
    <row r="65" spans="1:8" ht="20.100000000000001" customHeight="1">
      <c r="A65" s="584" t="s">
        <v>367</v>
      </c>
      <c r="B65" s="502" t="s">
        <v>279</v>
      </c>
      <c r="C65" s="687">
        <f>IF(ISNUMBER(SEARCH('Step 2  Results Calculator'!$A$10,D65)),MAX($C$2:C64)+1,0)</f>
        <v>63</v>
      </c>
      <c r="D65" s="490" t="s">
        <v>373</v>
      </c>
      <c r="E65" s="491">
        <v>15</v>
      </c>
      <c r="F65" s="492">
        <v>10</v>
      </c>
      <c r="G65" s="484" t="str">
        <f>IFERROR(VLOOKUP(ROWS($G$3:G65),$C$3:$D$161,2,0),"")</f>
        <v>Com Lamps and Fixtures - T8 and T5 Linear Fluorescent Lamps</v>
      </c>
      <c r="H65" s="294"/>
    </row>
    <row r="66" spans="1:8" ht="20.100000000000001" customHeight="1">
      <c r="A66" s="584" t="s">
        <v>367</v>
      </c>
      <c r="B66" s="502" t="s">
        <v>279</v>
      </c>
      <c r="C66" s="687">
        <f>IF(ISNUMBER(SEARCH('Step 2  Results Calculator'!$A$10,D66)),MAX($C$2:C65)+1,0)</f>
        <v>64</v>
      </c>
      <c r="D66" s="490" t="s">
        <v>177</v>
      </c>
      <c r="E66" s="491">
        <v>14</v>
      </c>
      <c r="F66" s="492">
        <v>10</v>
      </c>
      <c r="G66" s="484" t="str">
        <f>IFERROR(VLOOKUP(ROWS($G$3:G66),$C$3:$D$161,2,0),"")</f>
        <v>Com Lamps and Fixtures - New Construction Interior Fixtures &amp; Controls</v>
      </c>
      <c r="H66" s="294"/>
    </row>
    <row r="67" spans="1:8" ht="20.100000000000001" customHeight="1" thickBot="1">
      <c r="A67" s="606" t="s">
        <v>367</v>
      </c>
      <c r="B67" s="503" t="s">
        <v>279</v>
      </c>
      <c r="C67" s="688">
        <f>IF(ISNUMBER(SEARCH('Step 2  Results Calculator'!$A$10,D67)),MAX($C$2:C66)+1,0)</f>
        <v>65</v>
      </c>
      <c r="D67" s="494" t="s">
        <v>176</v>
      </c>
      <c r="E67" s="498">
        <v>15</v>
      </c>
      <c r="F67" s="496">
        <v>10</v>
      </c>
      <c r="G67" s="484" t="str">
        <f>IFERROR(VLOOKUP(ROWS($G$3:G67),$C$3:$D$161,2,0),"")</f>
        <v>Com Lamps and Fixtures - New Construction Exterior Fixtures</v>
      </c>
      <c r="H67" s="294"/>
    </row>
    <row r="68" spans="1:8" ht="20.100000000000001" customHeight="1">
      <c r="A68" s="604" t="s">
        <v>367</v>
      </c>
      <c r="B68" s="605" t="s">
        <v>282</v>
      </c>
      <c r="C68" s="690">
        <f>IF(ISNUMBER(SEARCH('Step 2  Results Calculator'!$A$10,D68)),MAX($C$2:C67)+1,0)</f>
        <v>66</v>
      </c>
      <c r="D68" s="508" t="s">
        <v>178</v>
      </c>
      <c r="E68" s="506">
        <v>10</v>
      </c>
      <c r="F68" s="501">
        <v>10</v>
      </c>
      <c r="G68" s="484" t="str">
        <f>IFERROR(VLOOKUP(ROWS($G$3:G68),$C$3:$D$161,2,0),"")</f>
        <v>Com Lighting Controls - Occupancy Sensors</v>
      </c>
    </row>
    <row r="69" spans="1:8" ht="20.100000000000001" customHeight="1">
      <c r="A69" s="577" t="s">
        <v>367</v>
      </c>
      <c r="B69" s="502" t="s">
        <v>282</v>
      </c>
      <c r="C69" s="687">
        <f>IF(ISNUMBER(SEARCH('Step 2  Results Calculator'!$A$10,D69)),MAX($C$2:C68)+1,0)</f>
        <v>67</v>
      </c>
      <c r="D69" s="490" t="s">
        <v>374</v>
      </c>
      <c r="E69" s="491">
        <v>10</v>
      </c>
      <c r="F69" s="492">
        <v>10</v>
      </c>
      <c r="G69" s="484" t="str">
        <f>IFERROR(VLOOKUP(ROWS($G$3:G69),$C$3:$D$161,2,0),"")</f>
        <v>Com Lighting Controls - Daylighting Controls</v>
      </c>
    </row>
    <row r="70" spans="1:8" ht="20.100000000000001" customHeight="1">
      <c r="A70" s="577" t="s">
        <v>367</v>
      </c>
      <c r="B70" s="502" t="s">
        <v>282</v>
      </c>
      <c r="C70" s="687">
        <f>IF(ISNUMBER(SEARCH('Step 2  Results Calculator'!$A$10,D70)),MAX($C$2:C69)+1,0)</f>
        <v>68</v>
      </c>
      <c r="D70" s="490" t="s">
        <v>375</v>
      </c>
      <c r="E70" s="491">
        <v>10</v>
      </c>
      <c r="F70" s="492">
        <v>10</v>
      </c>
      <c r="G70" s="484" t="str">
        <f>IFERROR(VLOOKUP(ROWS($G$3:G70),$C$3:$D$161,2,0),"")</f>
        <v>Com Lighting Controls - Time Clocks</v>
      </c>
    </row>
    <row r="71" spans="1:8" ht="20.100000000000001" customHeight="1">
      <c r="A71" s="507" t="s">
        <v>367</v>
      </c>
      <c r="B71" s="605" t="s">
        <v>282</v>
      </c>
      <c r="C71" s="802">
        <f>IF(ISNUMBER(SEARCH('Step 2  Results Calculator'!$A$10,D71)),MAX($C$2:C70)+1,0)</f>
        <v>69</v>
      </c>
      <c r="D71" s="508" t="s">
        <v>376</v>
      </c>
      <c r="E71" s="506">
        <v>10</v>
      </c>
      <c r="F71" s="501">
        <v>10</v>
      </c>
      <c r="G71" s="484" t="str">
        <f>IFERROR(VLOOKUP(ROWS($G$3:G71),$C$3:$D$161,2,0),"")</f>
        <v>Com Lighting Controls - Tuning Controls</v>
      </c>
    </row>
    <row r="72" spans="1:8" ht="20.100000000000001" customHeight="1" thickBot="1">
      <c r="A72" s="588" t="s">
        <v>367</v>
      </c>
      <c r="B72" s="589" t="s">
        <v>282</v>
      </c>
      <c r="C72" s="787">
        <f>IF(ISNUMBER(SEARCH('Step 2  Results Calculator'!$A$10,D72)),MAX($C$2:C71)+1,0)</f>
        <v>70</v>
      </c>
      <c r="D72" s="590" t="s">
        <v>377</v>
      </c>
      <c r="E72" s="769">
        <v>14</v>
      </c>
      <c r="F72" s="579">
        <v>10</v>
      </c>
      <c r="G72" s="484" t="str">
        <f>IFERROR(VLOOKUP(ROWS($G$3:G72),$C$3:$D$161,2,0),"")</f>
        <v>Com Lighting Controls - New Construction Interior Fixtures &amp; Controls</v>
      </c>
    </row>
    <row r="73" spans="1:8" ht="20.100000000000001" customHeight="1" thickBot="1">
      <c r="A73" s="771" t="s">
        <v>367</v>
      </c>
      <c r="B73" s="772" t="s">
        <v>285</v>
      </c>
      <c r="C73" s="803">
        <f>IF(ISNUMBER(SEARCH('Step 2  Results Calculator'!$A$10,D73)),MAX($C$2:C72)+1,0)</f>
        <v>71</v>
      </c>
      <c r="D73" s="773" t="s">
        <v>378</v>
      </c>
      <c r="E73" s="774">
        <v>1</v>
      </c>
      <c r="F73" s="775">
        <v>10</v>
      </c>
      <c r="G73" s="484" t="str">
        <f>IFERROR(VLOOKUP(ROWS($G$3:G73),$C$3:$D$161,2,0),"")</f>
        <v>Com Exterior Photocell and Timeclock Repair</v>
      </c>
    </row>
    <row r="74" spans="1:8" ht="20.100000000000001" customHeight="1">
      <c r="A74" s="715" t="s">
        <v>367</v>
      </c>
      <c r="B74" s="766" t="s">
        <v>379</v>
      </c>
      <c r="C74" s="804">
        <f>IF(ISNUMBER(SEARCH('Step 2  Results Calculator'!$A$10,D74)),MAX($C$2:C73)+1,0)</f>
        <v>72</v>
      </c>
      <c r="D74" s="717" t="s">
        <v>380</v>
      </c>
      <c r="E74" s="737">
        <v>6</v>
      </c>
      <c r="F74" s="719">
        <v>10</v>
      </c>
      <c r="G74" s="484" t="str">
        <f>IFERROR(VLOOKUP(ROWS($G$3:G74),$C$3:$D$161,2,0),"")</f>
        <v>Com LED Traffic Signals - 8" and 12" Red, Green, and Yellow Balls</v>
      </c>
    </row>
    <row r="75" spans="1:8" ht="20.100000000000001" customHeight="1">
      <c r="A75" s="720" t="s">
        <v>367</v>
      </c>
      <c r="B75" s="760" t="s">
        <v>379</v>
      </c>
      <c r="C75" s="802">
        <f>IF(ISNUMBER(SEARCH('Step 2  Results Calculator'!$A$10,D75)),MAX($C$2:C74)+1,0)</f>
        <v>73</v>
      </c>
      <c r="D75" s="695" t="s">
        <v>381</v>
      </c>
      <c r="E75" s="698">
        <v>6</v>
      </c>
      <c r="F75" s="721">
        <v>10</v>
      </c>
      <c r="G75" s="484" t="str">
        <f>IFERROR(VLOOKUP(ROWS($G$3:G75),$C$3:$D$161,2,0),"")</f>
        <v>Com LED Traffic Signals - 8" and 12" Red, Green, and Yellow Arrows</v>
      </c>
    </row>
    <row r="76" spans="1:8" ht="20.100000000000001" customHeight="1">
      <c r="A76" s="720" t="s">
        <v>367</v>
      </c>
      <c r="B76" s="760" t="s">
        <v>379</v>
      </c>
      <c r="C76" s="802">
        <f>IF(ISNUMBER(SEARCH('Step 2  Results Calculator'!$A$10,D76)),MAX($C$2:C75)+1,0)</f>
        <v>74</v>
      </c>
      <c r="D76" s="695" t="s">
        <v>382</v>
      </c>
      <c r="E76" s="698">
        <v>5</v>
      </c>
      <c r="F76" s="721">
        <v>10</v>
      </c>
      <c r="G76" s="484" t="str">
        <f>IFERROR(VLOOKUP(ROWS($G$3:G76),$C$3:$D$161,2,0),"")</f>
        <v>Com LED Traffic Signals - Large (16" x 18") Pedestrian Signals</v>
      </c>
    </row>
    <row r="77" spans="1:8" ht="20.100000000000001" customHeight="1" thickBot="1">
      <c r="A77" s="732" t="s">
        <v>367</v>
      </c>
      <c r="B77" s="770" t="s">
        <v>379</v>
      </c>
      <c r="C77" s="787">
        <f>IF(ISNUMBER(SEARCH('Step 2  Results Calculator'!$A$10,D77)),MAX($C$2:C76)+1,0)</f>
        <v>75</v>
      </c>
      <c r="D77" s="712" t="s">
        <v>383</v>
      </c>
      <c r="E77" s="713">
        <v>5</v>
      </c>
      <c r="F77" s="734">
        <v>10</v>
      </c>
      <c r="G77" s="484" t="str">
        <f>IFERROR(VLOOKUP(ROWS($G$3:G77),$C$3:$D$161,2,0),"")</f>
        <v>Com LED Traffic Signals - Small (12" x 12") Pedestrian Signals</v>
      </c>
    </row>
    <row r="78" spans="1:8" ht="20.100000000000001" customHeight="1">
      <c r="A78" s="715" t="s">
        <v>367</v>
      </c>
      <c r="B78" s="766" t="s">
        <v>287</v>
      </c>
      <c r="C78" s="730">
        <f>IF(ISNUMBER(SEARCH('Step 2  Results Calculator'!$A$10,D78)),MAX($C$2:C77)+1,0)</f>
        <v>76</v>
      </c>
      <c r="D78" s="717" t="s">
        <v>191</v>
      </c>
      <c r="E78" s="718">
        <v>5</v>
      </c>
      <c r="F78" s="719">
        <v>10</v>
      </c>
      <c r="G78" s="484" t="str">
        <f>IFERROR(VLOOKUP(ROWS($G$3:G78),$C$3:$D$161,2,0),"")</f>
        <v>Com Air Conditioner (AC) and Heat Pump (HP) Tune-Ups</v>
      </c>
    </row>
    <row r="79" spans="1:8" ht="20.100000000000001" customHeight="1">
      <c r="A79" s="720" t="s">
        <v>367</v>
      </c>
      <c r="B79" s="760" t="s">
        <v>288</v>
      </c>
      <c r="C79" s="727">
        <f>IF(ISNUMBER(SEARCH('Step 2  Results Calculator'!$A$10,D79)),MAX($C$2:C78)+1,0)</f>
        <v>77</v>
      </c>
      <c r="D79" s="695" t="s">
        <v>163</v>
      </c>
      <c r="E79" s="696">
        <v>15</v>
      </c>
      <c r="F79" s="721">
        <v>10</v>
      </c>
      <c r="G79" s="484" t="str">
        <f>IFERROR(VLOOKUP(ROWS($G$3:G79),$C$3:$D$161,2,0),"")</f>
        <v>Com Split-System/Packaged ACs and HPs</v>
      </c>
    </row>
    <row r="80" spans="1:8" ht="20.100000000000001" customHeight="1">
      <c r="A80" s="720" t="s">
        <v>367</v>
      </c>
      <c r="B80" s="760" t="s">
        <v>289</v>
      </c>
      <c r="C80" s="694">
        <f>IF(ISNUMBER(SEARCH('Step 2  Results Calculator'!$A$10,D80)),MAX($C$2:C79)+1,0)</f>
        <v>78</v>
      </c>
      <c r="D80" s="695" t="s">
        <v>159</v>
      </c>
      <c r="E80" s="696">
        <v>20</v>
      </c>
      <c r="F80" s="721">
        <v>10</v>
      </c>
      <c r="G80" s="484" t="str">
        <f>IFERROR(VLOOKUP(ROWS($G$3:G80),$C$3:$D$161,2,0),"")</f>
        <v>Com Chillers (Screw, Scroll, and Reciprocating)</v>
      </c>
    </row>
    <row r="81" spans="1:9" ht="20.100000000000001" customHeight="1">
      <c r="A81" s="720" t="s">
        <v>367</v>
      </c>
      <c r="B81" s="760" t="s">
        <v>289</v>
      </c>
      <c r="C81" s="694">
        <f>IF(ISNUMBER(SEARCH('Step 2  Results Calculator'!$A$10,D81)),MAX($C$2:C80)+1,0)</f>
        <v>79</v>
      </c>
      <c r="D81" s="695" t="s">
        <v>384</v>
      </c>
      <c r="E81" s="698">
        <v>25</v>
      </c>
      <c r="F81" s="721">
        <v>10</v>
      </c>
      <c r="G81" s="484" t="str">
        <f>IFERROR(VLOOKUP(ROWS($G$3:G81),$C$3:$D$161,2,0),"")</f>
        <v>Com Chillers (Centrifugal)</v>
      </c>
    </row>
    <row r="82" spans="1:9" ht="20.100000000000001" customHeight="1">
      <c r="A82" s="720" t="s">
        <v>367</v>
      </c>
      <c r="B82" s="760" t="s">
        <v>291</v>
      </c>
      <c r="C82" s="694">
        <f>IF(ISNUMBER(SEARCH('Step 2  Results Calculator'!$A$10,D82)),MAX($C$2:C81)+1,0)</f>
        <v>80</v>
      </c>
      <c r="D82" s="695" t="s">
        <v>179</v>
      </c>
      <c r="E82" s="698">
        <v>15</v>
      </c>
      <c r="F82" s="721">
        <v>10</v>
      </c>
      <c r="G82" s="484" t="str">
        <f>IFERROR(VLOOKUP(ROWS($G$3:G82),$C$3:$D$161,2,0),"")</f>
        <v>Com Packaged Terminal ACs and HPs (PTAC/PTHP)</v>
      </c>
    </row>
    <row r="83" spans="1:9" ht="20.100000000000001" customHeight="1">
      <c r="A83" s="720" t="s">
        <v>367</v>
      </c>
      <c r="B83" s="760" t="s">
        <v>291</v>
      </c>
      <c r="C83" s="694">
        <f>IF(ISNUMBER(SEARCH('Step 2  Results Calculator'!$A$10,D83)),MAX($C$2:C82)+1,0)</f>
        <v>81</v>
      </c>
      <c r="D83" s="695" t="s">
        <v>385</v>
      </c>
      <c r="E83" s="698">
        <v>10</v>
      </c>
      <c r="F83" s="721">
        <v>10</v>
      </c>
      <c r="G83" s="484" t="str">
        <f>IFERROR(VLOOKUP(ROWS($G$3:G83),$C$3:$D$161,2,0),"")</f>
        <v>Com Room Air Conditioners (RAC)</v>
      </c>
    </row>
    <row r="84" spans="1:9" ht="20.100000000000001" customHeight="1">
      <c r="A84" s="720" t="s">
        <v>367</v>
      </c>
      <c r="B84" s="760" t="s">
        <v>292</v>
      </c>
      <c r="C84" s="694">
        <f>IF(ISNUMBER(SEARCH('Step 2  Results Calculator'!$A$10,D84)),MAX($C$2:C83)+1,0)</f>
        <v>82</v>
      </c>
      <c r="D84" s="695" t="s">
        <v>386</v>
      </c>
      <c r="E84" s="698">
        <v>15</v>
      </c>
      <c r="F84" s="721">
        <v>10</v>
      </c>
      <c r="G84" s="484" t="str">
        <f>IFERROR(VLOOKUP(ROWS($G$3:G84),$C$3:$D$161,2,0),"")</f>
        <v>Com Computer Room Air Conditioners (CRAC)</v>
      </c>
    </row>
    <row r="85" spans="1:9" ht="20.100000000000001" customHeight="1">
      <c r="A85" s="720" t="s">
        <v>367</v>
      </c>
      <c r="B85" s="760" t="s">
        <v>294</v>
      </c>
      <c r="C85" s="694">
        <f>IF(ISNUMBER(SEARCH('Step 2  Results Calculator'!$A$10,D85)),MAX($C$2:C84)+1,0)</f>
        <v>83</v>
      </c>
      <c r="D85" s="695" t="s">
        <v>387</v>
      </c>
      <c r="E85" s="698">
        <v>15</v>
      </c>
      <c r="F85" s="721">
        <v>10</v>
      </c>
      <c r="G85" s="484" t="str">
        <f>IFERROR(VLOOKUP(ROWS($G$3:G85),$C$3:$D$161,2,0),"")</f>
        <v>Com Computer Room Air Handlers (CRAH) - Premium Efficiency Motors</v>
      </c>
    </row>
    <row r="86" spans="1:9" ht="20.100000000000001" customHeight="1">
      <c r="A86" s="720" t="s">
        <v>367</v>
      </c>
      <c r="B86" s="760" t="s">
        <v>294</v>
      </c>
      <c r="C86" s="694">
        <f>IF(ISNUMBER(SEARCH('Step 2  Results Calculator'!$A$10,D86)),MAX($C$2:C85)+1,0)</f>
        <v>84</v>
      </c>
      <c r="D86" s="695" t="s">
        <v>388</v>
      </c>
      <c r="E86" s="698">
        <v>15</v>
      </c>
      <c r="F86" s="721">
        <v>10</v>
      </c>
      <c r="G86" s="484" t="str">
        <f>IFERROR(VLOOKUP(ROWS($G$3:G86),$C$3:$D$161,2,0),"")</f>
        <v>Com Computer Room Air Handlers (CRAH) - HVAC VFDs</v>
      </c>
    </row>
    <row r="87" spans="1:9" ht="20.100000000000001" customHeight="1">
      <c r="A87" s="720" t="s">
        <v>367</v>
      </c>
      <c r="B87" s="760" t="s">
        <v>296</v>
      </c>
      <c r="C87" s="694">
        <f>IF(ISNUMBER(SEARCH('Step 2  Results Calculator'!$A$10,D87)),MAX($C$2:C86)+1,0)</f>
        <v>85</v>
      </c>
      <c r="D87" s="695" t="s">
        <v>181</v>
      </c>
      <c r="E87" s="698">
        <v>15</v>
      </c>
      <c r="F87" s="721">
        <v>10</v>
      </c>
      <c r="G87" s="484" t="str">
        <f>IFERROR(VLOOKUP(ROWS($G$3:G87),$C$3:$D$161,2,0),"")</f>
        <v>Com HVAC Variable Frequency Drives (VFD)</v>
      </c>
    </row>
    <row r="88" spans="1:9" ht="20.100000000000001" customHeight="1">
      <c r="A88" s="720" t="s">
        <v>367</v>
      </c>
      <c r="B88" s="760" t="s">
        <v>298</v>
      </c>
      <c r="C88" s="694">
        <f>IF(ISNUMBER(SEARCH('Step 2  Results Calculator'!$A$10,D88)),MAX($C$2:C87)+1,0)</f>
        <v>86</v>
      </c>
      <c r="D88" s="695" t="s">
        <v>389</v>
      </c>
      <c r="E88" s="698">
        <v>10</v>
      </c>
      <c r="F88" s="721">
        <v>10</v>
      </c>
      <c r="G88" s="484" t="str">
        <f>IFERROR(VLOOKUP(ROWS($G$3:G88),$C$3:$D$161,2,0),"")</f>
        <v>Com Condenser Air Evaporative Pre-Cooling</v>
      </c>
    </row>
    <row r="89" spans="1:9" ht="20.100000000000001" customHeight="1">
      <c r="A89" s="720" t="s">
        <v>367</v>
      </c>
      <c r="B89" s="760" t="s">
        <v>301</v>
      </c>
      <c r="C89" s="694">
        <f>IF(ISNUMBER(SEARCH('Step 2  Results Calculator'!$A$10,D89)),MAX($C$2:C88)+1,0)</f>
        <v>87</v>
      </c>
      <c r="D89" s="695" t="s">
        <v>390</v>
      </c>
      <c r="E89" s="698">
        <v>9</v>
      </c>
      <c r="F89" s="721">
        <v>10</v>
      </c>
      <c r="G89" s="484" t="str">
        <f>IFERROR(VLOOKUP(ROWS($G$3:G89),$C$3:$D$161,2,0),"")</f>
        <v>Com High-Volume Low-Speed (HVLS) Fans</v>
      </c>
    </row>
    <row r="90" spans="1:9" ht="20.100000000000001" customHeight="1">
      <c r="A90" s="720" t="s">
        <v>367</v>
      </c>
      <c r="B90" s="760" t="s">
        <v>303</v>
      </c>
      <c r="C90" s="694">
        <f>IF(ISNUMBER(SEARCH('Step 2  Results Calculator'!$A$10,D90)),MAX($C$2:C89)+1,0)</f>
        <v>88</v>
      </c>
      <c r="D90" s="695" t="s">
        <v>391</v>
      </c>
      <c r="E90" s="698">
        <v>15</v>
      </c>
      <c r="F90" s="721">
        <v>10</v>
      </c>
      <c r="G90" s="484" t="str">
        <f>IFERROR(VLOOKUP(ROWS($G$3:G90),$C$3:$D$161,2,0),"")</f>
        <v>Com Small Commercial Evaporative Cooling</v>
      </c>
    </row>
    <row r="91" spans="1:9" ht="20.100000000000001" customHeight="1" thickBot="1">
      <c r="A91" s="732" t="s">
        <v>367</v>
      </c>
      <c r="B91" s="770" t="s">
        <v>304</v>
      </c>
      <c r="C91" s="776">
        <f>IF(ISNUMBER(SEARCH('Step 2  Results Calculator'!$A$10,D91)),MAX($C$2:C90)+1,0)</f>
        <v>89</v>
      </c>
      <c r="D91" s="712" t="s">
        <v>392</v>
      </c>
      <c r="E91" s="713">
        <v>11</v>
      </c>
      <c r="F91" s="734">
        <v>10</v>
      </c>
      <c r="G91" s="484" t="str">
        <f>IFERROR(VLOOKUP(ROWS($G$3:G91),$C$3:$D$161,2,0),"")</f>
        <v>Com Small Commercial Smart Thermostats</v>
      </c>
    </row>
    <row r="92" spans="1:9" ht="20.100000000000001" customHeight="1">
      <c r="A92" s="777" t="s">
        <v>367</v>
      </c>
      <c r="B92" s="778" t="s">
        <v>307</v>
      </c>
      <c r="C92" s="730">
        <f>IF(ISNUMBER(SEARCH('Step 2  Results Calculator'!$A$10,D92)),MAX($C$2:C91)+1,0)</f>
        <v>90</v>
      </c>
      <c r="D92" s="739" t="s">
        <v>169</v>
      </c>
      <c r="E92" s="740">
        <v>15</v>
      </c>
      <c r="F92" s="741">
        <v>10</v>
      </c>
      <c r="G92" s="484" t="str">
        <f>IFERROR(VLOOKUP(ROWS($G$3:G92),$C$3:$D$161,2,0),"")</f>
        <v>Com Cool Roofs</v>
      </c>
    </row>
    <row r="93" spans="1:9" s="4" customFormat="1" ht="20.100000000000001" customHeight="1">
      <c r="A93" s="779" t="s">
        <v>367</v>
      </c>
      <c r="B93" s="502" t="s">
        <v>308</v>
      </c>
      <c r="C93" s="727">
        <f>IF(ISNUMBER(SEARCH('Step 2  Results Calculator'!$A$10,D93)),MAX($C$2:C92)+1,0)</f>
        <v>91</v>
      </c>
      <c r="D93" s="490" t="s">
        <v>393</v>
      </c>
      <c r="E93" s="491">
        <v>10</v>
      </c>
      <c r="F93" s="742">
        <v>10</v>
      </c>
      <c r="G93" s="484" t="str">
        <f>IFERROR(VLOOKUP(ROWS($G$3:G93),$C$3:$D$161,2,0),"")</f>
        <v>Com Window Treatments</v>
      </c>
      <c r="H93" s="3"/>
      <c r="I93" s="3"/>
    </row>
    <row r="94" spans="1:9" s="17" customFormat="1" ht="20.100000000000001" customHeight="1" thickBot="1">
      <c r="A94" s="780" t="s">
        <v>367</v>
      </c>
      <c r="B94" s="781" t="s">
        <v>310</v>
      </c>
      <c r="C94" s="731">
        <f>IF(ISNUMBER(SEARCH('Step 2  Results Calculator'!$A$10,D94)),MAX($C$2:C93)+1,0)</f>
        <v>92</v>
      </c>
      <c r="D94" s="743" t="s">
        <v>394</v>
      </c>
      <c r="E94" s="744">
        <v>11</v>
      </c>
      <c r="F94" s="745">
        <v>10</v>
      </c>
      <c r="G94" s="484" t="str">
        <f>IFERROR(VLOOKUP(ROWS($G$3:G94),$C$3:$D$161,2,0),"")</f>
        <v>Com Entrance and Exit Door Air Infiltration</v>
      </c>
      <c r="H94" s="3"/>
      <c r="I94" s="3"/>
    </row>
    <row r="95" spans="1:9" s="4" customFormat="1" ht="20.100000000000001" customHeight="1">
      <c r="A95" s="507" t="s">
        <v>367</v>
      </c>
      <c r="B95" s="605" t="s">
        <v>326</v>
      </c>
      <c r="C95" s="729">
        <f>IF(ISNUMBER(SEARCH('Step 2  Results Calculator'!$A$10,D95)),MAX($C$2:C94)+1,0)</f>
        <v>93</v>
      </c>
      <c r="D95" s="508" t="s">
        <v>395</v>
      </c>
      <c r="E95" s="506">
        <v>12</v>
      </c>
      <c r="F95" s="501">
        <v>10</v>
      </c>
      <c r="G95" s="484" t="str">
        <f>IFERROR(VLOOKUP(ROWS($G$3:G95),$C$3:$D$161,2,0),"")</f>
        <v>Com Combination Ovens</v>
      </c>
      <c r="I95" s="3"/>
    </row>
    <row r="96" spans="1:9" s="4" customFormat="1" ht="20.100000000000001" customHeight="1">
      <c r="A96" s="489" t="s">
        <v>367</v>
      </c>
      <c r="B96" s="502" t="s">
        <v>329</v>
      </c>
      <c r="C96" s="727">
        <f>IF(ISNUMBER(SEARCH('Step 2  Results Calculator'!$A$10,D96)),MAX($C$2:C95)+1,0)</f>
        <v>94</v>
      </c>
      <c r="D96" s="490" t="s">
        <v>396</v>
      </c>
      <c r="E96" s="491">
        <v>12</v>
      </c>
      <c r="F96" s="492">
        <v>10</v>
      </c>
      <c r="G96" s="484" t="str">
        <f>IFERROR(VLOOKUP(ROWS($G$3:G96),$C$3:$D$161,2,0),"")</f>
        <v>Com Electric Convection Ovens</v>
      </c>
      <c r="H96" s="17"/>
      <c r="I96" s="515"/>
    </row>
    <row r="97" spans="1:9" s="4" customFormat="1" ht="20.100000000000001" customHeight="1">
      <c r="A97" s="580" t="s">
        <v>367</v>
      </c>
      <c r="B97" s="583" t="s">
        <v>331</v>
      </c>
      <c r="C97" s="727">
        <f>IF(ISNUMBER(SEARCH('Step 2  Results Calculator'!$A$10,D97)),MAX($C$2:C96)+1,0)</f>
        <v>95</v>
      </c>
      <c r="D97" s="490" t="s">
        <v>165</v>
      </c>
      <c r="E97" s="491">
        <v>10</v>
      </c>
      <c r="F97" s="492">
        <v>10</v>
      </c>
      <c r="G97" s="484" t="str">
        <f>IFERROR(VLOOKUP(ROWS($G$3:G97),$C$3:$D$161,2,0),"")</f>
        <v>Com Commercial Dishwashers - Under Counter</v>
      </c>
      <c r="I97" s="3"/>
    </row>
    <row r="98" spans="1:9" s="4" customFormat="1" ht="20.100000000000001" customHeight="1">
      <c r="A98" s="489" t="s">
        <v>367</v>
      </c>
      <c r="B98" s="583" t="s">
        <v>331</v>
      </c>
      <c r="C98" s="687">
        <f>IF(ISNUMBER(SEARCH('Step 2  Results Calculator'!$A$10,D98)),MAX($C$2:C97)+1,0)</f>
        <v>96</v>
      </c>
      <c r="D98" s="578" t="s">
        <v>397</v>
      </c>
      <c r="E98" s="491">
        <v>15</v>
      </c>
      <c r="F98" s="492">
        <v>10</v>
      </c>
      <c r="G98" s="484" t="str">
        <f>IFERROR(VLOOKUP(ROWS($G$3:G98),$C$3:$D$161,2,0),"")</f>
        <v>Com Commercial Dishwashers - Stationary Single Tank Door</v>
      </c>
      <c r="I98" s="3"/>
    </row>
    <row r="99" spans="1:9" s="4" customFormat="1" ht="20.100000000000001" customHeight="1">
      <c r="A99" s="489" t="s">
        <v>367</v>
      </c>
      <c r="B99" s="502" t="s">
        <v>331</v>
      </c>
      <c r="C99" s="687">
        <f>IF(ISNUMBER(SEARCH('Step 2  Results Calculator'!$A$10,D99)),MAX($C$2:C98)+1,0)</f>
        <v>97</v>
      </c>
      <c r="D99" s="578" t="s">
        <v>166</v>
      </c>
      <c r="E99" s="491">
        <v>20</v>
      </c>
      <c r="F99" s="492">
        <v>10</v>
      </c>
      <c r="G99" s="484" t="str">
        <f>IFERROR(VLOOKUP(ROWS($G$3:G99),$C$3:$D$161,2,0),"")</f>
        <v>Com Commercial Dishwashers - Single Tank Conveyor</v>
      </c>
      <c r="I99" s="3"/>
    </row>
    <row r="100" spans="1:9" s="4" customFormat="1" ht="20.100000000000001" customHeight="1">
      <c r="A100" s="489" t="s">
        <v>367</v>
      </c>
      <c r="B100" s="502" t="s">
        <v>331</v>
      </c>
      <c r="C100" s="687">
        <f>IF(ISNUMBER(SEARCH('Step 2  Results Calculator'!$A$10,D100)),MAX($C$2:C99)+1,0)</f>
        <v>98</v>
      </c>
      <c r="D100" s="490" t="s">
        <v>398</v>
      </c>
      <c r="E100" s="491">
        <v>20</v>
      </c>
      <c r="F100" s="492">
        <v>10</v>
      </c>
      <c r="G100" s="484" t="str">
        <f>IFERROR(VLOOKUP(ROWS($G$3:G100),$C$3:$D$161,2,0),"")</f>
        <v>Com Commercial Dishwashers - Multiple Tank Conveyor</v>
      </c>
      <c r="I100" s="3"/>
    </row>
    <row r="101" spans="1:9" s="4" customFormat="1" ht="20.100000000000001" customHeight="1">
      <c r="A101" s="489" t="s">
        <v>367</v>
      </c>
      <c r="B101" s="502" t="s">
        <v>331</v>
      </c>
      <c r="C101" s="687">
        <f>IF(ISNUMBER(SEARCH('Step 2  Results Calculator'!$A$10,D101)),MAX($C$2:C100)+1,0)</f>
        <v>99</v>
      </c>
      <c r="D101" s="490" t="s">
        <v>399</v>
      </c>
      <c r="E101" s="491">
        <v>10</v>
      </c>
      <c r="F101" s="492">
        <v>10</v>
      </c>
      <c r="G101" s="484" t="str">
        <f>IFERROR(VLOOKUP(ROWS($G$3:G101),$C$3:$D$161,2,0),"")</f>
        <v>Com Commercial Dishwashers - Pot, Pan, and Utensil</v>
      </c>
      <c r="I101" s="3"/>
    </row>
    <row r="102" spans="1:9" ht="20.100000000000001" customHeight="1">
      <c r="A102" s="489" t="s">
        <v>367</v>
      </c>
      <c r="B102" s="502" t="s">
        <v>333</v>
      </c>
      <c r="C102" s="687">
        <f>IF(ISNUMBER(SEARCH('Step 2  Results Calculator'!$A$10,D102)),MAX($C$2:C101)+1,0)</f>
        <v>100</v>
      </c>
      <c r="D102" s="490" t="s">
        <v>168</v>
      </c>
      <c r="E102" s="491">
        <v>12</v>
      </c>
      <c r="F102" s="492">
        <v>10</v>
      </c>
      <c r="G102" s="484" t="str">
        <f>IFERROR(VLOOKUP(ROWS($G$3:G102),$C$3:$D$161,2,0),"")</f>
        <v>Com Hot Food Holding Cabinets (HFHC)</v>
      </c>
      <c r="H102" s="4"/>
    </row>
    <row r="103" spans="1:9" ht="20.100000000000001" customHeight="1">
      <c r="A103" s="489" t="s">
        <v>367</v>
      </c>
      <c r="B103" s="502" t="s">
        <v>335</v>
      </c>
      <c r="C103" s="687">
        <f>IF(ISNUMBER(SEARCH('Step 2  Results Calculator'!$A$10,D103)),MAX($C$2:C102)+1,0)</f>
        <v>101</v>
      </c>
      <c r="D103" s="490" t="s">
        <v>400</v>
      </c>
      <c r="E103" s="491">
        <v>12</v>
      </c>
      <c r="F103" s="492">
        <v>10</v>
      </c>
      <c r="G103" s="484" t="str">
        <f>IFERROR(VLOOKUP(ROWS($G$3:G103),$C$3:$D$161,2,0),"")</f>
        <v>Com Electric Fryers</v>
      </c>
      <c r="H103" s="4"/>
    </row>
    <row r="104" spans="1:9" ht="20.100000000000001" customHeight="1">
      <c r="A104" s="507" t="s">
        <v>367</v>
      </c>
      <c r="B104" s="605" t="s">
        <v>337</v>
      </c>
      <c r="C104" s="690">
        <f>IF(ISNUMBER(SEARCH('Step 2  Results Calculator'!$A$10,D104)),MAX($C$2:C103)+1,0)</f>
        <v>102</v>
      </c>
      <c r="D104" s="508" t="s">
        <v>401</v>
      </c>
      <c r="E104" s="506">
        <v>12</v>
      </c>
      <c r="F104" s="501">
        <v>10</v>
      </c>
      <c r="G104" s="484" t="str">
        <f>IFERROR(VLOOKUP(ROWS($G$3:G104),$C$3:$D$161,2,0),"")</f>
        <v>Com Electric Steam Cookers</v>
      </c>
    </row>
    <row r="105" spans="1:9" ht="20.100000000000001" customHeight="1">
      <c r="A105" s="489" t="s">
        <v>367</v>
      </c>
      <c r="B105" s="583" t="s">
        <v>339</v>
      </c>
      <c r="C105" s="687">
        <f>IF(ISNUMBER(SEARCH('Step 2  Results Calculator'!$A$10,D105)),MAX($C$2:C104)+1,0)</f>
        <v>103</v>
      </c>
      <c r="D105" s="578" t="s">
        <v>170</v>
      </c>
      <c r="E105" s="491">
        <v>8.5</v>
      </c>
      <c r="F105" s="492">
        <v>10</v>
      </c>
      <c r="G105" s="484" t="str">
        <f>IFERROR(VLOOKUP(ROWS($G$3:G105),$C$3:$D$161,2,0),"")</f>
        <v>Com Ice Makers</v>
      </c>
    </row>
    <row r="106" spans="1:9" ht="20.100000000000001" customHeight="1">
      <c r="A106" s="489" t="s">
        <v>367</v>
      </c>
      <c r="B106" s="502" t="s">
        <v>340</v>
      </c>
      <c r="C106" s="687">
        <f>IF(ISNUMBER(SEARCH('Step 2  Results Calculator'!$A$10,D106)),MAX($C$2:C105)+1,0)</f>
        <v>104</v>
      </c>
      <c r="D106" s="490" t="s">
        <v>402</v>
      </c>
      <c r="E106" s="497">
        <v>15</v>
      </c>
      <c r="F106" s="492">
        <v>10</v>
      </c>
      <c r="G106" s="484" t="str">
        <f>IFERROR(VLOOKUP(ROWS($G$3:G106),$C$3:$D$161,2,0),"")</f>
        <v>Com Demand Controlled Kitchen Ventilation (DCKV)</v>
      </c>
    </row>
    <row r="107" spans="1:9" ht="20.100000000000001" customHeight="1">
      <c r="A107" s="489" t="s">
        <v>367</v>
      </c>
      <c r="B107" s="502" t="s">
        <v>342</v>
      </c>
      <c r="C107" s="687">
        <f>IF(ISNUMBER(SEARCH('Step 2  Results Calculator'!$A$10,D107)),MAX($C$2:C106)+1,0)</f>
        <v>105</v>
      </c>
      <c r="D107" s="490" t="s">
        <v>403</v>
      </c>
      <c r="E107" s="491">
        <v>5</v>
      </c>
      <c r="F107" s="492">
        <v>10</v>
      </c>
      <c r="G107" s="484" t="str">
        <f>IFERROR(VLOOKUP(ROWS($G$3:G107),$C$3:$D$161,2,0),"")</f>
        <v>Com Pre-Rinse Spray Valves (PRSV)</v>
      </c>
    </row>
    <row r="108" spans="1:9" ht="20.100000000000001" customHeight="1" thickBot="1">
      <c r="A108" s="493" t="s">
        <v>367</v>
      </c>
      <c r="B108" s="503" t="s">
        <v>344</v>
      </c>
      <c r="C108" s="688">
        <f>IF(ISNUMBER(SEARCH('Step 2  Results Calculator'!$A$10,D108)),MAX($C$2:C107)+1,0)</f>
        <v>106</v>
      </c>
      <c r="D108" s="494" t="s">
        <v>404</v>
      </c>
      <c r="E108" s="495">
        <v>10</v>
      </c>
      <c r="F108" s="496">
        <v>10</v>
      </c>
      <c r="G108" s="484" t="str">
        <f>IFERROR(VLOOKUP(ROWS($G$3:G108),$C$3:$D$161,2,0),"")</f>
        <v>Com Vacuum-Sealing and Packaging Machines</v>
      </c>
    </row>
    <row r="109" spans="1:9" ht="20.100000000000001" customHeight="1">
      <c r="A109" s="485" t="s">
        <v>367</v>
      </c>
      <c r="B109" s="504" t="s">
        <v>346</v>
      </c>
      <c r="C109" s="686">
        <f>IF(ISNUMBER(SEARCH('Step 2  Results Calculator'!$A$10,D109)),MAX($C$2:C108)+1,0)</f>
        <v>107</v>
      </c>
      <c r="D109" s="486" t="s">
        <v>405</v>
      </c>
      <c r="E109" s="487">
        <v>12</v>
      </c>
      <c r="F109" s="488">
        <v>10</v>
      </c>
      <c r="G109" s="484" t="str">
        <f>IFERROR(VLOOKUP(ROWS($G$3:G109),$C$3:$D$161,2,0),"")</f>
        <v>Com Door Heater Controls</v>
      </c>
    </row>
    <row r="110" spans="1:9" ht="20.100000000000001" customHeight="1">
      <c r="A110" s="489" t="s">
        <v>367</v>
      </c>
      <c r="B110" s="502" t="s">
        <v>348</v>
      </c>
      <c r="C110" s="687">
        <f>IF(ISNUMBER(SEARCH('Step 2  Results Calculator'!$A$10,D110)),MAX($C$2:C109)+1,0)</f>
        <v>108</v>
      </c>
      <c r="D110" s="490" t="s">
        <v>406</v>
      </c>
      <c r="E110" s="491">
        <v>15</v>
      </c>
      <c r="F110" s="492">
        <v>10</v>
      </c>
      <c r="G110" s="484" t="str">
        <f>IFERROR(VLOOKUP(ROWS($G$3:G110),$C$3:$D$161,2,0),"")</f>
        <v>Com Electronically Commutated Motors (ECM) Evaporator Fan Motors</v>
      </c>
    </row>
    <row r="111" spans="1:9" ht="20.100000000000001" customHeight="1">
      <c r="A111" s="489" t="s">
        <v>367</v>
      </c>
      <c r="B111" s="502" t="s">
        <v>350</v>
      </c>
      <c r="C111" s="687">
        <f>IF(ISNUMBER(SEARCH('Step 2  Results Calculator'!$A$10,D111)),MAX($C$2:C110)+1,0)</f>
        <v>109</v>
      </c>
      <c r="D111" s="490" t="s">
        <v>407</v>
      </c>
      <c r="E111" s="491">
        <v>10</v>
      </c>
      <c r="F111" s="492">
        <v>10</v>
      </c>
      <c r="G111" s="484" t="str">
        <f>IFERROR(VLOOKUP(ROWS($G$3:G111),$C$3:$D$161,2,0),"")</f>
        <v>Com Electronic Defrost Controls</v>
      </c>
    </row>
    <row r="112" spans="1:9" ht="20.100000000000001" customHeight="1">
      <c r="A112" s="489" t="s">
        <v>367</v>
      </c>
      <c r="B112" s="502" t="s">
        <v>352</v>
      </c>
      <c r="C112" s="687">
        <f>IF(ISNUMBER(SEARCH('Step 2  Results Calculator'!$A$10,D112)),MAX($C$2:C111)+1,0)</f>
        <v>110</v>
      </c>
      <c r="D112" s="490" t="s">
        <v>408</v>
      </c>
      <c r="E112" s="491">
        <v>16</v>
      </c>
      <c r="F112" s="492">
        <v>10</v>
      </c>
      <c r="G112" s="484" t="str">
        <f>IFERROR(VLOOKUP(ROWS($G$3:G112),$C$3:$D$161,2,0),"")</f>
        <v>Com Evaporator Fan Controls</v>
      </c>
    </row>
    <row r="113" spans="1:7" ht="20.100000000000001" customHeight="1">
      <c r="A113" s="507" t="s">
        <v>367</v>
      </c>
      <c r="B113" s="605" t="s">
        <v>354</v>
      </c>
      <c r="C113" s="687">
        <f>IF(ISNUMBER(SEARCH('Step 2  Results Calculator'!$A$10,D113)),MAX($C$2:C112)+1,0)</f>
        <v>111</v>
      </c>
      <c r="D113" s="508" t="s">
        <v>409</v>
      </c>
      <c r="E113" s="506">
        <v>5</v>
      </c>
      <c r="F113" s="501">
        <v>10</v>
      </c>
      <c r="G113" s="484" t="str">
        <f>IFERROR(VLOOKUP(ROWS($G$3:G113),$C$3:$D$161,2,0),"")</f>
        <v>Com Night Covers for Open Refrigerated Display Cases</v>
      </c>
    </row>
    <row r="114" spans="1:7" s="582" customFormat="1" ht="20.100000000000001" customHeight="1">
      <c r="A114" s="489" t="s">
        <v>367</v>
      </c>
      <c r="B114" s="502" t="s">
        <v>356</v>
      </c>
      <c r="C114" s="687">
        <f>IF(ISNUMBER(SEARCH('Step 2  Results Calculator'!$A$10,D114)),MAX($C$2:C113)+1,0)</f>
        <v>112</v>
      </c>
      <c r="D114" s="490" t="s">
        <v>180</v>
      </c>
      <c r="E114" s="491">
        <v>12</v>
      </c>
      <c r="F114" s="492">
        <v>10</v>
      </c>
      <c r="G114" s="484" t="str">
        <f>IFERROR(VLOOKUP(ROWS($G$3:G114),$C$3:$D$161,2,0),"")</f>
        <v>Com Solid and Glass Door Reach-Ins</v>
      </c>
    </row>
    <row r="115" spans="1:7" s="582" customFormat="1" ht="20.100000000000001" customHeight="1">
      <c r="A115" s="489" t="s">
        <v>367</v>
      </c>
      <c r="B115" s="502" t="s">
        <v>358</v>
      </c>
      <c r="C115" s="687">
        <f>IF(ISNUMBER(SEARCH('Step 2  Results Calculator'!$A$10,D115)),MAX($C$2:C114)+1,0)</f>
        <v>113</v>
      </c>
      <c r="D115" s="490" t="s">
        <v>410</v>
      </c>
      <c r="E115" s="491">
        <v>4</v>
      </c>
      <c r="F115" s="492">
        <v>10</v>
      </c>
      <c r="G115" s="484" t="str">
        <f>IFERROR(VLOOKUP(ROWS($G$3:G115),$C$3:$D$161,2,0),"")</f>
        <v>Com Strip Curtains for Walk-In Refrigerated Storage</v>
      </c>
    </row>
    <row r="116" spans="1:7" s="582" customFormat="1" ht="20.100000000000001" customHeight="1">
      <c r="A116" s="489" t="s">
        <v>367</v>
      </c>
      <c r="B116" s="502" t="s">
        <v>360</v>
      </c>
      <c r="C116" s="687">
        <f>IF(ISNUMBER(SEARCH('Step 2  Results Calculator'!$A$10,D116)),MAX($C$2:C115)+1,0)</f>
        <v>114</v>
      </c>
      <c r="D116" s="490" t="s">
        <v>411</v>
      </c>
      <c r="E116" s="491">
        <v>12</v>
      </c>
      <c r="F116" s="492">
        <v>10</v>
      </c>
      <c r="G116" s="484" t="str">
        <f>IFERROR(VLOOKUP(ROWS($G$3:G116),$C$3:$D$161,2,0),"")</f>
        <v>Com Zero-Energy Doors for Refrigerated Cases</v>
      </c>
    </row>
    <row r="117" spans="1:7" s="582" customFormat="1" ht="20.100000000000001" customHeight="1">
      <c r="A117" s="489" t="s">
        <v>367</v>
      </c>
      <c r="B117" s="502" t="s">
        <v>361</v>
      </c>
      <c r="C117" s="687">
        <f>IF(ISNUMBER(SEARCH('Step 2  Results Calculator'!$A$10,D117)),MAX($C$2:C116)+1,0)</f>
        <v>115</v>
      </c>
      <c r="D117" s="490" t="s">
        <v>412</v>
      </c>
      <c r="E117" s="491">
        <v>3</v>
      </c>
      <c r="F117" s="492">
        <v>10</v>
      </c>
      <c r="G117" s="484" t="str">
        <f>IFERROR(VLOOKUP(ROWS($G$3:G117),$C$3:$D$161,2,0),"")</f>
        <v>Com Door Gaskets for Walk-In and Reach-In Coolers and Freezers</v>
      </c>
    </row>
    <row r="118" spans="1:7" ht="20.100000000000001" customHeight="1" thickBot="1">
      <c r="A118" s="493" t="s">
        <v>367</v>
      </c>
      <c r="B118" s="503" t="s">
        <v>362</v>
      </c>
      <c r="C118" s="688">
        <f>IF(ISNUMBER(SEARCH('Step 2  Results Calculator'!$A$10,D118)),MAX($C$2:C117)+1,0)</f>
        <v>116</v>
      </c>
      <c r="D118" s="494" t="s">
        <v>413</v>
      </c>
      <c r="E118" s="498">
        <v>5</v>
      </c>
      <c r="F118" s="496">
        <v>10</v>
      </c>
      <c r="G118" s="484" t="str">
        <f>IFERROR(VLOOKUP(ROWS($G$3:G118),$C$3:$D$161,2,0),"")</f>
        <v>Com High Speed Doors for Cold Storage</v>
      </c>
    </row>
    <row r="119" spans="1:7" ht="20.100000000000001" customHeight="1">
      <c r="A119" s="485" t="s">
        <v>367</v>
      </c>
      <c r="B119" s="504" t="s">
        <v>414</v>
      </c>
      <c r="C119" s="686">
        <f>IF(ISNUMBER(SEARCH('Step 2  Results Calculator'!$A$10,D119)),MAX($C$2:C118)+1,0)</f>
        <v>117</v>
      </c>
      <c r="D119" s="486" t="s">
        <v>415</v>
      </c>
      <c r="E119" s="487">
        <v>15</v>
      </c>
      <c r="F119" s="488">
        <v>10</v>
      </c>
      <c r="G119" s="484" t="str">
        <f>IFERROR(VLOOKUP(ROWS($G$3:G119),$C$3:$D$161,2,0),"")</f>
        <v>Com Central Domestic Hot Water (DHW) Controls</v>
      </c>
    </row>
    <row r="120" spans="1:7" ht="20.100000000000001" customHeight="1">
      <c r="A120" s="507" t="s">
        <v>367</v>
      </c>
      <c r="B120" s="499" t="s">
        <v>416</v>
      </c>
      <c r="C120" s="687">
        <f>IF(ISNUMBER(SEARCH('Step 2  Results Calculator'!$A$10,D120)),MAX($C$2:C119)+1,0)</f>
        <v>118</v>
      </c>
      <c r="D120" s="500" t="s">
        <v>417</v>
      </c>
      <c r="E120" s="506">
        <v>10</v>
      </c>
      <c r="F120" s="501">
        <v>10</v>
      </c>
      <c r="G120" s="484" t="str">
        <f>IFERROR(VLOOKUP(ROWS($G$3:G120),$C$3:$D$161,2,0),"")</f>
        <v>Com Showerhead Temperature Sensitive Restrictor Valves (TSRV)</v>
      </c>
    </row>
    <row r="121" spans="1:7" ht="20.100000000000001" customHeight="1" thickBot="1">
      <c r="A121" s="588" t="s">
        <v>367</v>
      </c>
      <c r="B121" s="589" t="s">
        <v>418</v>
      </c>
      <c r="C121" s="700">
        <f>IF(ISNUMBER(SEARCH('Step 2  Results Calculator'!$A$10,D121)),MAX($C$2:C120)+1,0)</f>
        <v>119</v>
      </c>
      <c r="D121" s="590" t="s">
        <v>419</v>
      </c>
      <c r="E121" s="769">
        <v>10</v>
      </c>
      <c r="F121" s="579">
        <v>10</v>
      </c>
      <c r="G121" s="484" t="str">
        <f>IFERROR(VLOOKUP(ROWS($G$3:G121),$C$3:$D$161,2,0),"")</f>
        <v>Com Tub Spout and Showerhead TSRVs</v>
      </c>
    </row>
    <row r="122" spans="1:7" ht="20.100000000000001" customHeight="1">
      <c r="A122" s="715" t="s">
        <v>367</v>
      </c>
      <c r="B122" s="766" t="s">
        <v>420</v>
      </c>
      <c r="C122" s="767">
        <f>IF(ISNUMBER(SEARCH('Step 2  Results Calculator'!$A$10,D122)),MAX($C$2:C121)+1,0)</f>
        <v>120</v>
      </c>
      <c r="D122" s="717" t="s">
        <v>421</v>
      </c>
      <c r="E122" s="737">
        <v>5</v>
      </c>
      <c r="F122" s="719">
        <v>10</v>
      </c>
      <c r="G122" s="484" t="str">
        <f>IFERROR(VLOOKUP(ROWS($G$3:G122),$C$3:$D$161,2,0),"")</f>
        <v>Com Vending Machine Controls</v>
      </c>
    </row>
    <row r="123" spans="1:7" ht="20.100000000000001" customHeight="1">
      <c r="A123" s="720" t="s">
        <v>367</v>
      </c>
      <c r="B123" s="760" t="s">
        <v>422</v>
      </c>
      <c r="C123" s="694">
        <f>IF(ISNUMBER(SEARCH('Step 2  Results Calculator'!$A$10,D123)),MAX($C$2:C122)+1,0)</f>
        <v>121</v>
      </c>
      <c r="D123" s="695" t="s">
        <v>423</v>
      </c>
      <c r="E123" s="696">
        <v>10</v>
      </c>
      <c r="F123" s="721">
        <v>10</v>
      </c>
      <c r="G123" s="484" t="str">
        <f>IFERROR(VLOOKUP(ROWS($G$3:G123),$C$3:$D$161,2,0),"")</f>
        <v>Com Lodging Guest Room Occupancy Sensor Controls</v>
      </c>
    </row>
    <row r="124" spans="1:7" ht="20.100000000000001" customHeight="1">
      <c r="A124" s="720" t="s">
        <v>367</v>
      </c>
      <c r="B124" s="760" t="s">
        <v>424</v>
      </c>
      <c r="C124" s="694">
        <f>IF(ISNUMBER(SEARCH('Step 2  Results Calculator'!$A$10,D124)),MAX($C$2:C123)+1,0)</f>
        <v>122</v>
      </c>
      <c r="D124" s="695" t="s">
        <v>425</v>
      </c>
      <c r="E124" s="696">
        <v>15</v>
      </c>
      <c r="F124" s="721">
        <v>10</v>
      </c>
      <c r="G124" s="484" t="str">
        <f>IFERROR(VLOOKUP(ROWS($G$3:G124),$C$3:$D$161,2,0),"")</f>
        <v>Com Pump-Off Controllers</v>
      </c>
    </row>
    <row r="125" spans="1:7" ht="20.100000000000001" customHeight="1">
      <c r="A125" s="720" t="s">
        <v>367</v>
      </c>
      <c r="B125" s="760" t="s">
        <v>426</v>
      </c>
      <c r="C125" s="694">
        <f>IF(ISNUMBER(SEARCH('Step 2  Results Calculator'!$A$10,D125)),MAX($C$2:C124)+1,0)</f>
        <v>123</v>
      </c>
      <c r="D125" s="695" t="s">
        <v>427</v>
      </c>
      <c r="E125" s="696">
        <v>10</v>
      </c>
      <c r="F125" s="721">
        <v>10</v>
      </c>
      <c r="G125" s="484" t="str">
        <f>IFERROR(VLOOKUP(ROWS($G$3:G125),$C$3:$D$161,2,0),"")</f>
        <v>Com Pool Pumps</v>
      </c>
    </row>
    <row r="126" spans="1:7" ht="20.100000000000001" customHeight="1">
      <c r="A126" s="720" t="s">
        <v>367</v>
      </c>
      <c r="B126" s="760" t="s">
        <v>428</v>
      </c>
      <c r="C126" s="694">
        <f>IF(ISNUMBER(SEARCH('Step 2  Results Calculator'!$A$10,D126)),MAX($C$2:C125)+1,0)</f>
        <v>124</v>
      </c>
      <c r="D126" s="695" t="s">
        <v>429</v>
      </c>
      <c r="E126" s="696">
        <v>3</v>
      </c>
      <c r="F126" s="721">
        <v>10</v>
      </c>
      <c r="G126" s="484" t="str">
        <f>IFERROR(VLOOKUP(ROWS($G$3:G126),$C$3:$D$161,2,0),"")</f>
        <v>Com Computer Power Management</v>
      </c>
    </row>
    <row r="127" spans="1:7" ht="20.100000000000001" customHeight="1">
      <c r="A127" s="720" t="s">
        <v>367</v>
      </c>
      <c r="B127" s="760" t="s">
        <v>430</v>
      </c>
      <c r="C127" s="694">
        <f>IF(ISNUMBER(SEARCH('Step 2  Results Calculator'!$A$10,D127)),MAX($C$2:C126)+1,0)</f>
        <v>125</v>
      </c>
      <c r="D127" s="695" t="s">
        <v>431</v>
      </c>
      <c r="E127" s="696">
        <v>15</v>
      </c>
      <c r="F127" s="721">
        <v>10</v>
      </c>
      <c r="G127" s="484" t="str">
        <f>IFERROR(VLOOKUP(ROWS($G$3:G127),$C$3:$D$161,2,0),"")</f>
        <v>Com Premium Efficiency Motors</v>
      </c>
    </row>
    <row r="128" spans="1:7" ht="20.100000000000001" customHeight="1">
      <c r="A128" s="720" t="s">
        <v>367</v>
      </c>
      <c r="B128" s="760" t="s">
        <v>432</v>
      </c>
      <c r="C128" s="694">
        <f>IF(ISNUMBER(SEARCH('Step 2  Results Calculator'!$A$10,D128)),MAX($C$2:C127)+1,0)</f>
        <v>126</v>
      </c>
      <c r="D128" s="695" t="s">
        <v>433</v>
      </c>
      <c r="E128" s="696">
        <v>10</v>
      </c>
      <c r="F128" s="721">
        <v>10</v>
      </c>
      <c r="G128" s="484" t="str">
        <f>IFERROR(VLOOKUP(ROWS($G$3:G128),$C$3:$D$161,2,0),"")</f>
        <v>Com Electric Vehicle Supply Equipment (EVSE)</v>
      </c>
    </row>
    <row r="129" spans="1:7" ht="20.100000000000001" customHeight="1">
      <c r="A129" s="720" t="s">
        <v>367</v>
      </c>
      <c r="B129" s="760" t="s">
        <v>434</v>
      </c>
      <c r="C129" s="694">
        <f>IF(ISNUMBER(SEARCH('Step 2  Results Calculator'!$A$10,D129)),MAX($C$2:C128)+1,0)</f>
        <v>127</v>
      </c>
      <c r="D129" s="695" t="s">
        <v>435</v>
      </c>
      <c r="E129" s="696">
        <v>12.5</v>
      </c>
      <c r="F129" s="721">
        <v>10</v>
      </c>
      <c r="G129" s="484" t="str">
        <f>IFERROR(VLOOKUP(ROWS($G$3:G129),$C$3:$D$161,2,0),"")</f>
        <v>Com VFDs for Water Pumping</v>
      </c>
    </row>
    <row r="130" spans="1:7" ht="20.100000000000001" customHeight="1">
      <c r="A130" s="720" t="s">
        <v>367</v>
      </c>
      <c r="B130" s="760" t="s">
        <v>436</v>
      </c>
      <c r="C130" s="694">
        <f>IF(ISNUMBER(SEARCH('Step 2  Results Calculator'!$A$10,D130)),MAX($C$2:C129)+1,0)</f>
        <v>128</v>
      </c>
      <c r="D130" s="695" t="s">
        <v>437</v>
      </c>
      <c r="E130" s="696">
        <v>6</v>
      </c>
      <c r="F130" s="721">
        <v>10</v>
      </c>
      <c r="G130" s="484" t="str">
        <f>IFERROR(VLOOKUP(ROWS($G$3:G130),$C$3:$D$161,2,0),"")</f>
        <v>Com Steam Trap Repair and Replacement - Standard Steam Traps</v>
      </c>
    </row>
    <row r="131" spans="1:7" ht="20.100000000000001" customHeight="1">
      <c r="A131" s="720" t="s">
        <v>367</v>
      </c>
      <c r="B131" s="760" t="s">
        <v>436</v>
      </c>
      <c r="C131" s="694">
        <f>IF(ISNUMBER(SEARCH('Step 2  Results Calculator'!$A$10,D131)),MAX($C$2:C130)+1,0)</f>
        <v>129</v>
      </c>
      <c r="D131" s="695" t="s">
        <v>438</v>
      </c>
      <c r="E131" s="696">
        <v>20</v>
      </c>
      <c r="F131" s="721">
        <v>10</v>
      </c>
      <c r="G131" s="484" t="str">
        <f>IFERROR(VLOOKUP(ROWS($G$3:G131),$C$3:$D$161,2,0),"")</f>
        <v>Com Steam Trap Repair and Replacement - Venturi Steam Traps</v>
      </c>
    </row>
    <row r="132" spans="1:7" ht="20.100000000000001" customHeight="1">
      <c r="A132" s="720" t="s">
        <v>367</v>
      </c>
      <c r="B132" s="760" t="s">
        <v>439</v>
      </c>
      <c r="C132" s="694">
        <f>IF(ISNUMBER(SEARCH('Step 2  Results Calculator'!$A$10,D132)),MAX($C$2:C131)+1,0)</f>
        <v>130</v>
      </c>
      <c r="D132" s="695" t="s">
        <v>440</v>
      </c>
      <c r="E132" s="696">
        <v>10</v>
      </c>
      <c r="F132" s="721">
        <v>10</v>
      </c>
      <c r="G132" s="484" t="str">
        <f>IFERROR(VLOOKUP(ROWS($G$3:G132),$C$3:$D$161,2,0),"")</f>
        <v>Com Hydraulic Gear Lubricants</v>
      </c>
    </row>
    <row r="133" spans="1:7" ht="20.100000000000001" customHeight="1">
      <c r="A133" s="720" t="s">
        <v>367</v>
      </c>
      <c r="B133" s="760" t="s">
        <v>441</v>
      </c>
      <c r="C133" s="727">
        <f>IF(ISNUMBER(SEARCH('Step 2  Results Calculator'!$A$10,D133)),MAX($C$2:C132)+1,0)</f>
        <v>131</v>
      </c>
      <c r="D133" s="695" t="s">
        <v>442</v>
      </c>
      <c r="E133" s="696">
        <v>10</v>
      </c>
      <c r="F133" s="721">
        <v>10</v>
      </c>
      <c r="G133" s="484" t="str">
        <f>IFERROR(VLOOKUP(ROWS($G$3:G133),$C$3:$D$161,2,0),"")</f>
        <v>Com Hydraulic Oils</v>
      </c>
    </row>
    <row r="134" spans="1:7" ht="20.100000000000001" customHeight="1" thickBot="1">
      <c r="A134" s="722" t="s">
        <v>367</v>
      </c>
      <c r="B134" s="768" t="s">
        <v>443</v>
      </c>
      <c r="C134" s="731">
        <f>IF(ISNUMBER(SEARCH('Step 2  Results Calculator'!$A$10,D134)),MAX($C$2:C133)+1,0)</f>
        <v>132</v>
      </c>
      <c r="D134" s="724" t="s">
        <v>444</v>
      </c>
      <c r="E134" s="725">
        <v>10</v>
      </c>
      <c r="F134" s="726">
        <v>10</v>
      </c>
      <c r="G134" s="484" t="str">
        <f>IFERROR(VLOOKUP(ROWS($G$3:G134),$C$3:$D$161,2,0),"")</f>
        <v>Com Hand Dryers</v>
      </c>
    </row>
    <row r="135" spans="1:7" ht="20.100000000000001" customHeight="1">
      <c r="A135" s="777" t="s">
        <v>445</v>
      </c>
      <c r="B135" s="778" t="s">
        <v>279</v>
      </c>
      <c r="C135" s="782">
        <f>IF(ISNUMBER(SEARCH('Step 2  Results Calculator'!$A$10,D135)),MAX($C$2:C134)+1,0)</f>
        <v>133</v>
      </c>
      <c r="D135" s="739" t="s">
        <v>446</v>
      </c>
      <c r="E135" s="783">
        <v>5</v>
      </c>
      <c r="F135" s="741">
        <v>10</v>
      </c>
      <c r="G135" s="484" t="str">
        <f>IFERROR(VLOOKUP(ROWS($G$3:G135),$C$3:$D$161,2,0),"")</f>
        <v>M&amp;V Air Conditioning Tune-Ups</v>
      </c>
    </row>
    <row r="136" spans="1:7" ht="20.100000000000001" customHeight="1">
      <c r="A136" s="779" t="s">
        <v>445</v>
      </c>
      <c r="B136" s="502" t="s">
        <v>282</v>
      </c>
      <c r="C136" s="687">
        <f>IF(ISNUMBER(SEARCH('Step 2  Results Calculator'!$A$10,D136)),MAX($C$2:C135)+1,0)</f>
        <v>134</v>
      </c>
      <c r="D136" s="490" t="s">
        <v>447</v>
      </c>
      <c r="E136" s="497">
        <v>20</v>
      </c>
      <c r="F136" s="742">
        <v>10</v>
      </c>
      <c r="G136" s="484" t="str">
        <f>IFERROR(VLOOKUP(ROWS($G$3:G136),$C$3:$D$161,2,0),"")</f>
        <v>M&amp;V Ground Source Heat Pumps (GSHP)</v>
      </c>
    </row>
    <row r="137" spans="1:7" ht="20.100000000000001" customHeight="1" thickBot="1">
      <c r="A137" s="784" t="s">
        <v>445</v>
      </c>
      <c r="B137" s="589" t="s">
        <v>285</v>
      </c>
      <c r="C137" s="700">
        <f>IF(ISNUMBER(SEARCH('Step 2  Results Calculator'!$A$10,D137)),MAX($C$2:C136)+1,0)</f>
        <v>135</v>
      </c>
      <c r="D137" s="590" t="s">
        <v>182</v>
      </c>
      <c r="E137" s="769">
        <v>15</v>
      </c>
      <c r="F137" s="785">
        <v>10</v>
      </c>
      <c r="G137" s="484" t="str">
        <f>IFERROR(VLOOKUP(ROWS($G$3:G137),$C$3:$D$161,2,0),"")</f>
        <v>M&amp;V Variable Refrigerant Flow (VRF) Systems</v>
      </c>
    </row>
    <row r="138" spans="1:7" ht="20.100000000000001" customHeight="1">
      <c r="A138" s="715" t="s">
        <v>445</v>
      </c>
      <c r="B138" s="766" t="s">
        <v>287</v>
      </c>
      <c r="C138" s="730">
        <f>IF(ISNUMBER(SEARCH('Step 2  Results Calculator'!$A$10,D138)),MAX($C$2:C137)+1,0)</f>
        <v>136</v>
      </c>
      <c r="D138" s="717" t="s">
        <v>208</v>
      </c>
      <c r="E138" s="737">
        <v>23</v>
      </c>
      <c r="F138" s="719">
        <v>10</v>
      </c>
      <c r="G138" s="484" t="str">
        <f>IFERROR(VLOOKUP(ROWS($G$3:G138),$C$3:$D$161,2,0),"")</f>
        <v>M&amp;V Residential New Construction</v>
      </c>
    </row>
    <row r="139" spans="1:7" ht="20.100000000000001" customHeight="1" thickBot="1">
      <c r="A139" s="722" t="s">
        <v>445</v>
      </c>
      <c r="B139" s="768" t="s">
        <v>288</v>
      </c>
      <c r="C139" s="731">
        <f>IF(ISNUMBER(SEARCH('Step 2  Results Calculator'!$A$10,D139)),MAX($C$2:C138)+1,0)</f>
        <v>137</v>
      </c>
      <c r="D139" s="724" t="s">
        <v>215</v>
      </c>
      <c r="E139" s="725">
        <v>10</v>
      </c>
      <c r="F139" s="726">
        <v>10</v>
      </c>
      <c r="G139" s="484" t="str">
        <f>IFERROR(VLOOKUP(ROWS($G$3:G139),$C$3:$D$161,2,0),"")</f>
        <v>M&amp;V Smart Home Energy Management Systems (SHEMS)</v>
      </c>
    </row>
    <row r="140" spans="1:7" ht="20.100000000000001" customHeight="1" thickBot="1">
      <c r="A140" s="761" t="s">
        <v>445</v>
      </c>
      <c r="B140" s="762" t="s">
        <v>307</v>
      </c>
      <c r="C140" s="786">
        <f>IF(ISNUMBER(SEARCH('Step 2  Results Calculator'!$A$10,D140)),MAX($C$2:C139)+1,0)</f>
        <v>138</v>
      </c>
      <c r="D140" s="763" t="s">
        <v>448</v>
      </c>
      <c r="E140" s="764">
        <v>23</v>
      </c>
      <c r="F140" s="765">
        <v>10</v>
      </c>
      <c r="G140" s="484" t="str">
        <f>IFERROR(VLOOKUP(ROWS($G$3:G140),$C$3:$D$161,2,0),"")</f>
        <v>M&amp;V Rresidential Energy Code Compliance</v>
      </c>
    </row>
    <row r="141" spans="1:7" ht="20.100000000000001" customHeight="1">
      <c r="A141" s="777" t="s">
        <v>445</v>
      </c>
      <c r="B141" s="778" t="s">
        <v>326</v>
      </c>
      <c r="C141" s="782">
        <f>IF(ISNUMBER(SEARCH('Step 2  Results Calculator'!$A$10,D141)),MAX($C$2:C140)+1,0)</f>
        <v>139</v>
      </c>
      <c r="D141" s="739" t="s">
        <v>449</v>
      </c>
      <c r="E141" s="783">
        <v>30</v>
      </c>
      <c r="F141" s="741">
        <v>10</v>
      </c>
      <c r="G141" s="484" t="str">
        <f>IFERROR(VLOOKUP(ROWS($G$3:G141),$C$3:$D$161,2,0),"")</f>
        <v>M&amp;V Non-Residential Solar Photovoltaics (PV)</v>
      </c>
    </row>
    <row r="142" spans="1:7" ht="20.100000000000001" customHeight="1">
      <c r="A142" s="779" t="s">
        <v>445</v>
      </c>
      <c r="B142" s="502" t="s">
        <v>329</v>
      </c>
      <c r="C142" s="687">
        <f>IF(ISNUMBER(SEARCH('Step 2  Results Calculator'!$A$10,D142)),MAX($C$2:C141)+1,0)</f>
        <v>140</v>
      </c>
      <c r="D142" s="490" t="s">
        <v>450</v>
      </c>
      <c r="E142" s="497">
        <v>30</v>
      </c>
      <c r="F142" s="742">
        <v>10</v>
      </c>
      <c r="G142" s="484" t="str">
        <f>IFERROR(VLOOKUP(ROWS($G$3:G142),$C$3:$D$161,2,0),"")</f>
        <v>M&amp;V Residential Solar Photovoltaics (PV)</v>
      </c>
    </row>
    <row r="143" spans="1:7" ht="20.100000000000001" customHeight="1">
      <c r="A143" s="779" t="s">
        <v>445</v>
      </c>
      <c r="B143" s="502" t="s">
        <v>331</v>
      </c>
      <c r="C143" s="687">
        <f>IF(ISNUMBER(SEARCH('Step 2  Results Calculator'!$A$10,D143)),MAX($C$2:C142)+1,0)</f>
        <v>141</v>
      </c>
      <c r="D143" s="490" t="s">
        <v>451</v>
      </c>
      <c r="E143" s="497">
        <v>20</v>
      </c>
      <c r="F143" s="742">
        <v>10</v>
      </c>
      <c r="G143" s="484" t="str">
        <f>IFERROR(VLOOKUP(ROWS($G$3:G143),$C$3:$D$161,2,0),"")</f>
        <v>M&amp;V Solar Shingles</v>
      </c>
    </row>
    <row r="144" spans="1:7" ht="20.100000000000001" customHeight="1" thickBot="1">
      <c r="A144" s="784" t="s">
        <v>445</v>
      </c>
      <c r="B144" s="589" t="s">
        <v>333</v>
      </c>
      <c r="C144" s="787">
        <f>IF(ISNUMBER(SEARCH('Step 2  Results Calculator'!$A$10,D144)),MAX($C$2:C143)+1,0)</f>
        <v>142</v>
      </c>
      <c r="D144" s="590" t="s">
        <v>452</v>
      </c>
      <c r="E144" s="769">
        <v>15</v>
      </c>
      <c r="F144" s="785">
        <v>10</v>
      </c>
      <c r="G144" s="484" t="str">
        <f>IFERROR(VLOOKUP(ROWS($G$3:G144),$C$3:$D$161,2,0),"")</f>
        <v>M&amp;V Solar Attic Fans</v>
      </c>
    </row>
    <row r="145" spans="1:7" ht="20.100000000000001" customHeight="1">
      <c r="A145" s="715" t="s">
        <v>445</v>
      </c>
      <c r="B145" s="766" t="s">
        <v>346</v>
      </c>
      <c r="C145" s="730">
        <f>IF(ISNUMBER(SEARCH('Step 2  Results Calculator'!$A$10,D145)),MAX($C$2:C144)+1,0)</f>
        <v>143</v>
      </c>
      <c r="D145" s="717" t="s">
        <v>189</v>
      </c>
      <c r="E145" s="737">
        <v>1</v>
      </c>
      <c r="F145" s="719">
        <v>10</v>
      </c>
      <c r="G145" s="484" t="str">
        <f>IFERROR(VLOOKUP(ROWS($G$3:G145),$C$3:$D$161,2,0),"")</f>
        <v>M&amp;V Behavioral Measures</v>
      </c>
    </row>
    <row r="146" spans="1:7" ht="20.100000000000001" customHeight="1">
      <c r="A146" s="720" t="s">
        <v>445</v>
      </c>
      <c r="B146" s="760" t="s">
        <v>348</v>
      </c>
      <c r="C146" s="727">
        <f>IF(ISNUMBER(SEARCH('Step 2  Results Calculator'!$A$10,D146)),MAX($C$2:C145)+1,0)</f>
        <v>144</v>
      </c>
      <c r="D146" s="695" t="s">
        <v>453</v>
      </c>
      <c r="E146" s="696">
        <v>10</v>
      </c>
      <c r="F146" s="721">
        <v>10</v>
      </c>
      <c r="G146" s="484" t="str">
        <f>IFERROR(VLOOKUP(ROWS($G$3:G146),$C$3:$D$161,2,0),"")</f>
        <v>M&amp;V Air Compressors Less than 75 hp</v>
      </c>
    </row>
    <row r="147" spans="1:7" ht="20.100000000000001" customHeight="1">
      <c r="A147" s="720" t="s">
        <v>445</v>
      </c>
      <c r="B147" s="760" t="s">
        <v>350</v>
      </c>
      <c r="C147" s="727">
        <f>IF(ISNUMBER(SEARCH('Step 2  Results Calculator'!$A$10,D147)),MAX($C$2:C146)+1,0)</f>
        <v>145</v>
      </c>
      <c r="D147" s="695" t="s">
        <v>454</v>
      </c>
      <c r="E147" s="696">
        <v>10</v>
      </c>
      <c r="F147" s="721">
        <v>10</v>
      </c>
      <c r="G147" s="484" t="str">
        <f>IFERROR(VLOOKUP(ROWS($G$3:G147),$C$3:$D$161,2,0),"")</f>
        <v>M&amp;V Nonresidential M&amp;V: Custom</v>
      </c>
    </row>
    <row r="148" spans="1:7" ht="20.100000000000001" customHeight="1">
      <c r="A148" s="720" t="s">
        <v>445</v>
      </c>
      <c r="B148" s="760" t="s">
        <v>350</v>
      </c>
      <c r="C148" s="727">
        <f>IF(ISNUMBER(SEARCH('Step 2  Results Calculator'!$A$10,D148)),MAX($C$2:C147)+1,0)</f>
        <v>146</v>
      </c>
      <c r="D148" s="695" t="s">
        <v>455</v>
      </c>
      <c r="E148" s="696">
        <v>5</v>
      </c>
      <c r="F148" s="721">
        <v>10</v>
      </c>
      <c r="G148" s="484" t="str">
        <f>IFERROR(VLOOKUP(ROWS($G$3:G148),$C$3:$D$161,2,0),"")</f>
        <v>M&amp;V Nonresidential M&amp;V: Retrocomissioning (RCx)</v>
      </c>
    </row>
    <row r="149" spans="1:7" ht="20.100000000000001" customHeight="1">
      <c r="A149" s="720" t="s">
        <v>445</v>
      </c>
      <c r="B149" s="760" t="s">
        <v>350</v>
      </c>
      <c r="C149" s="727">
        <f>IF(ISNUMBER(SEARCH('Step 2  Results Calculator'!$A$10,D149)),MAX($C$2:C148)+1,0)</f>
        <v>147</v>
      </c>
      <c r="D149" s="695" t="s">
        <v>456</v>
      </c>
      <c r="E149" s="696">
        <v>10</v>
      </c>
      <c r="F149" s="721">
        <v>10</v>
      </c>
      <c r="G149" s="484" t="str">
        <f>IFERROR(VLOOKUP(ROWS($G$3:G149),$C$3:$D$161,2,0),"")</f>
        <v>M&amp;V Nonresidential M&amp;V: Advanced Controls and Sensors</v>
      </c>
    </row>
    <row r="150" spans="1:7" ht="20.100000000000001" customHeight="1" thickBot="1">
      <c r="A150" s="732" t="s">
        <v>445</v>
      </c>
      <c r="B150" s="770" t="s">
        <v>352</v>
      </c>
      <c r="C150" s="728">
        <f>IF(ISNUMBER(SEARCH('Step 2  Results Calculator'!$A$10,D150)),MAX($C$2:C149)+1,0)</f>
        <v>148</v>
      </c>
      <c r="D150" s="712" t="s">
        <v>457</v>
      </c>
      <c r="E150" s="733">
        <v>15</v>
      </c>
      <c r="F150" s="734">
        <v>10</v>
      </c>
      <c r="G150" s="484" t="str">
        <f>IFERROR(VLOOKUP(ROWS($G$3:G150),$C$3:$D$161,2,0),"")</f>
        <v>M&amp;V Thermal Energy Storage (TES)</v>
      </c>
    </row>
    <row r="151" spans="1:7" ht="20.100000000000001" customHeight="1">
      <c r="A151" s="715" t="s">
        <v>445</v>
      </c>
      <c r="B151" s="766" t="s">
        <v>414</v>
      </c>
      <c r="C151" s="730">
        <f>IF(ISNUMBER(SEARCH('Step 2  Results Calculator'!$A$10,D151)),MAX($C$2:C150)+1,0)</f>
        <v>149</v>
      </c>
      <c r="D151" s="717" t="s">
        <v>217</v>
      </c>
      <c r="E151" s="737">
        <v>1</v>
      </c>
      <c r="F151" s="719">
        <v>10</v>
      </c>
      <c r="G151" s="484" t="str">
        <f>IFERROR(VLOOKUP(ROWS($G$3:G151),$C$3:$D$161,2,0),"")</f>
        <v>M&amp;V Residential Load Curtailment</v>
      </c>
    </row>
    <row r="152" spans="1:7" ht="20.100000000000001" customHeight="1" thickBot="1">
      <c r="A152" s="722" t="s">
        <v>445</v>
      </c>
      <c r="B152" s="768" t="s">
        <v>416</v>
      </c>
      <c r="C152" s="731">
        <f>IF(ISNUMBER(SEARCH('Step 2  Results Calculator'!$A$10,D152)),MAX($C$2:C151)+1,0)</f>
        <v>150</v>
      </c>
      <c r="D152" s="724" t="s">
        <v>194</v>
      </c>
      <c r="E152" s="725">
        <v>1</v>
      </c>
      <c r="F152" s="726">
        <v>10</v>
      </c>
      <c r="G152" s="484" t="str">
        <f>IFERROR(VLOOKUP(ROWS($G$3:G152),$C$3:$D$161,2,0),"")</f>
        <v>M&amp;V Non-Residential Load Curtailment</v>
      </c>
    </row>
    <row r="153" spans="1:7" ht="20.100000000000001" customHeight="1" thickBot="1">
      <c r="A153" s="507" t="s">
        <v>445</v>
      </c>
      <c r="B153" s="587" t="s">
        <v>458</v>
      </c>
      <c r="C153" s="788">
        <f>IF(ISNUMBER(SEARCH('Step 2  Results Calculator'!$A$10,D153)),MAX($C$2:C152)+1,0)</f>
        <v>151</v>
      </c>
      <c r="D153" s="607" t="s">
        <v>459</v>
      </c>
      <c r="E153" s="608">
        <v>15</v>
      </c>
      <c r="F153" s="609"/>
      <c r="G153" s="484" t="str">
        <f>IFERROR(VLOOKUP(ROWS($G$3:G153),$C$3:$D$161,2,0),"")</f>
        <v>M&amp;V Project - 15 EUL</v>
      </c>
    </row>
    <row r="154" spans="1:7" ht="20.100000000000001" customHeight="1" thickBot="1">
      <c r="A154" s="489" t="s">
        <v>445</v>
      </c>
      <c r="B154" s="586" t="s">
        <v>458</v>
      </c>
      <c r="C154" s="731">
        <f>IF(ISNUMBER(SEARCH('Step 2  Results Calculator'!$A$10,D154)),MAX($C$2:C153)+1,0)</f>
        <v>152</v>
      </c>
      <c r="D154" s="594" t="s">
        <v>460</v>
      </c>
      <c r="E154" s="592">
        <v>9</v>
      </c>
      <c r="F154" s="593"/>
      <c r="G154" s="484" t="str">
        <f>IFERROR(VLOOKUP(ROWS($G$3:G154),$C$3:$D$161,2,0),"")</f>
        <v>M&amp;V Project - 9.0 EUL</v>
      </c>
    </row>
    <row r="155" spans="1:7" ht="20.100000000000001" customHeight="1">
      <c r="A155" s="489" t="s">
        <v>445</v>
      </c>
      <c r="B155" s="586" t="s">
        <v>458</v>
      </c>
      <c r="C155" s="687">
        <f>IF(ISNUMBER(SEARCH('Step 2  Results Calculator'!$A$10,D155)),MAX($C$2:C154)+1,0)</f>
        <v>153</v>
      </c>
      <c r="D155" s="594" t="s">
        <v>161</v>
      </c>
      <c r="E155" s="592">
        <v>8.5</v>
      </c>
      <c r="F155" s="593"/>
      <c r="G155" s="484" t="str">
        <f>IFERROR(VLOOKUP(ROWS($G$3:G155),$C$3:$D$161,2,0),"")</f>
        <v>M&amp;V Project - 8.5 EUL</v>
      </c>
    </row>
    <row r="156" spans="1:7" ht="20.100000000000001" customHeight="1">
      <c r="A156" s="489" t="s">
        <v>445</v>
      </c>
      <c r="B156" s="586" t="s">
        <v>458</v>
      </c>
      <c r="C156" s="687">
        <f>IF(ISNUMBER(SEARCH('Step 2  Results Calculator'!$A$10,D156)),MAX($C$2:C155)+1,0)</f>
        <v>154</v>
      </c>
      <c r="D156" s="594" t="s">
        <v>213</v>
      </c>
      <c r="E156" s="592">
        <v>0</v>
      </c>
      <c r="F156" s="593"/>
      <c r="G156" s="484" t="str">
        <f>IFERROR(VLOOKUP(ROWS($G$3:G156),$C$3:$D$161,2,0),"")</f>
        <v>Res Marketplace Shipping</v>
      </c>
    </row>
    <row r="157" spans="1:7" ht="20.100000000000001" customHeight="1" thickBot="1">
      <c r="A157" s="611" t="s">
        <v>445</v>
      </c>
      <c r="B157" s="612" t="s">
        <v>458</v>
      </c>
      <c r="C157" s="689">
        <f>IF(ISNUMBER(SEARCH('Step 2  Results Calculator'!$A$10,D157)),MAX($C$2:C156)+1,0)</f>
        <v>155</v>
      </c>
      <c r="D157" s="613" t="s">
        <v>197</v>
      </c>
      <c r="E157" s="614">
        <v>0</v>
      </c>
      <c r="F157" s="615"/>
      <c r="G157" s="484" t="str">
        <f>IFERROR(VLOOKUP(ROWS($G$3:G157),$C$3:$D$161,2,0),"")</f>
        <v>Res Bonus Measure</v>
      </c>
    </row>
    <row r="158" spans="1:7" ht="20.100000000000001" customHeight="1" thickBot="1">
      <c r="A158" s="485" t="s">
        <v>367</v>
      </c>
      <c r="B158" s="585" t="s">
        <v>461</v>
      </c>
      <c r="C158" s="686">
        <f>IF(ISNUMBER(SEARCH('Step 2  Results Calculator'!$A$10,D158)),MAX($C$2:C157)+1,0)</f>
        <v>156</v>
      </c>
      <c r="D158" s="617" t="s">
        <v>184</v>
      </c>
      <c r="E158" s="618">
        <v>9</v>
      </c>
      <c r="F158" s="619"/>
      <c r="G158" s="484" t="str">
        <f>IFERROR(VLOOKUP(ROWS($G$3:G158),$C$3:$D$161,2,0),"")</f>
        <v>Com Lamps and Fixtures - Integral Light Emitting Diode (LED) Lamps (Midstream)</v>
      </c>
    </row>
    <row r="159" spans="1:7" ht="20.100000000000001" customHeight="1" thickBot="1">
      <c r="A159" s="489" t="s">
        <v>367</v>
      </c>
      <c r="B159" s="585" t="s">
        <v>461</v>
      </c>
      <c r="C159" s="687">
        <f>IF(ISNUMBER(SEARCH('Step 2  Results Calculator'!$A$10,D159)),MAX($C$2:C158)+1,0)</f>
        <v>157</v>
      </c>
      <c r="D159" s="616" t="s">
        <v>187</v>
      </c>
      <c r="E159" s="592">
        <v>15</v>
      </c>
      <c r="F159" s="593"/>
      <c r="G159" s="484" t="str">
        <f>IFERROR(VLOOKUP(ROWS($G$3:G159),$C$3:$D$161,2,0),"")</f>
        <v>Com Lamps and Fixtures - LED Fixtures (Midstream)</v>
      </c>
    </row>
    <row r="160" spans="1:7" ht="20.100000000000001" customHeight="1" thickBot="1">
      <c r="A160" s="489" t="s">
        <v>367</v>
      </c>
      <c r="B160" s="585" t="s">
        <v>461</v>
      </c>
      <c r="C160" s="687">
        <f>IF(ISNUMBER(SEARCH('Step 2  Results Calculator'!$A$10,D160)),MAX($C$2:C159)+1,0)</f>
        <v>158</v>
      </c>
      <c r="D160" s="616" t="s">
        <v>185</v>
      </c>
      <c r="E160" s="592">
        <v>15</v>
      </c>
      <c r="F160" s="593"/>
      <c r="G160" s="484" t="str">
        <f>IFERROR(VLOOKUP(ROWS($G$3:G160),$C$3:$D$161,2,0),"")</f>
        <v>Com Lamps and Fixtures - LED Tubes (TLED) (Midstream)</v>
      </c>
    </row>
    <row r="161" spans="1:7" ht="20.100000000000001" customHeight="1" thickBot="1">
      <c r="A161" s="493" t="s">
        <v>367</v>
      </c>
      <c r="B161" s="585" t="s">
        <v>461</v>
      </c>
      <c r="C161" s="688">
        <f>IF(ISNUMBER(SEARCH('Step 2  Results Calculator'!$A$10,D161)),MAX($C$2:C160)+1,0)</f>
        <v>159</v>
      </c>
      <c r="D161" s="620" t="s">
        <v>186</v>
      </c>
      <c r="E161" s="621">
        <v>9</v>
      </c>
      <c r="F161" s="622"/>
      <c r="G161" s="484" t="str">
        <f>IFERROR(VLOOKUP(ROWS($G$3:G161),$C$3:$D$161,2,0),"")</f>
        <v>Com Lamps and Fixtures - Integral Light Emitting Diode (LED) Downlights (Midstream)</v>
      </c>
    </row>
  </sheetData>
  <sortState xmlns:xlrd2="http://schemas.microsoft.com/office/spreadsheetml/2017/richdata2" ref="A5:G53">
    <sortCondition ref="B4"/>
  </sortState>
  <dataConsolidate/>
  <phoneticPr fontId="96" type="noConversion"/>
  <dataValidations count="1">
    <dataValidation type="list" allowBlank="1" showInputMessage="1" sqref="D153:D157" xr:uid="{D4813A29-BD45-40F0-83ED-DF4C76301C36}">
      <formula1>validation_list</formula1>
    </dataValidation>
  </dataValidations>
  <pageMargins left="0.7" right="0.7" top="0.75" bottom="0.75" header="0.3" footer="0.3"/>
  <pageSetup scale="46" fitToHeight="0" orientation="landscape" r:id="rId1"/>
  <headerFooter>
    <oddHeader>&amp;R&amp;"Times New Roman,Regular"Docket No. 56544
Exhibit MRD-9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59"/>
  <sheetViews>
    <sheetView workbookViewId="0">
      <selection activeCell="G36" sqref="G36"/>
    </sheetView>
  </sheetViews>
  <sheetFormatPr defaultRowHeight="15"/>
  <cols>
    <col min="2" max="2" width="59.5703125" bestFit="1" customWidth="1"/>
    <col min="3" max="3" width="9.5703125" style="334" bestFit="1" customWidth="1"/>
    <col min="4" max="4" width="13.85546875" style="334" customWidth="1"/>
    <col min="5" max="5" width="14.5703125" customWidth="1"/>
    <col min="6" max="6" width="16.140625" customWidth="1"/>
    <col min="7" max="7" width="24.5703125" customWidth="1"/>
    <col min="8" max="8" width="19.85546875" customWidth="1"/>
    <col min="9" max="9" width="14.42578125" customWidth="1"/>
  </cols>
  <sheetData>
    <row r="2" spans="1:8" ht="30">
      <c r="A2" s="327" t="s">
        <v>155</v>
      </c>
      <c r="E2" s="357" t="s">
        <v>462</v>
      </c>
    </row>
    <row r="3" spans="1:8" s="329" customFormat="1" ht="30.75">
      <c r="A3" s="328"/>
      <c r="B3" s="330" t="s">
        <v>463</v>
      </c>
      <c r="C3" s="335" t="s">
        <v>77</v>
      </c>
      <c r="D3" s="335" t="s">
        <v>78</v>
      </c>
      <c r="E3" s="330" t="s">
        <v>464</v>
      </c>
      <c r="F3" s="330" t="s">
        <v>465</v>
      </c>
      <c r="G3" s="330" t="s">
        <v>466</v>
      </c>
      <c r="H3" s="329" t="s">
        <v>467</v>
      </c>
    </row>
    <row r="4" spans="1:8">
      <c r="B4" s="331" t="str">
        <f>'Step 2  Results Calculator'!C4</f>
        <v>Commercial Solutions Program</v>
      </c>
      <c r="C4" s="333" t="e">
        <f>'Step 2  Results Calculator'!#REF!</f>
        <v>#REF!</v>
      </c>
      <c r="D4" s="332" t="e">
        <f>'Step 2  Results Calculator'!#REF!</f>
        <v>#REF!</v>
      </c>
      <c r="E4" s="435">
        <v>2667.62</v>
      </c>
      <c r="F4" s="338">
        <f>E4/$E$36</f>
        <v>3.2388816350377441E-3</v>
      </c>
      <c r="G4" s="342">
        <f>F4*$G$37</f>
        <v>3047.5537713164676</v>
      </c>
      <c r="H4" s="343">
        <f>SUM(E4,G4)</f>
        <v>5715.1737713164675</v>
      </c>
    </row>
    <row r="5" spans="1:8">
      <c r="B5" s="331" t="str">
        <f>'Step 2  Results Calculator'!C5</f>
        <v>Com Chillers (Screw, Scroll, and Reciprocating)</v>
      </c>
      <c r="C5" s="333" t="e">
        <f>'Step 2  Results Calculator'!#REF!</f>
        <v>#REF!</v>
      </c>
      <c r="D5" s="332" t="e">
        <f>'Step 2  Results Calculator'!#REF!</f>
        <v>#REF!</v>
      </c>
      <c r="E5" s="435">
        <v>1013.14</v>
      </c>
      <c r="F5" s="338">
        <f t="shared" ref="F5:F33" si="0">E5/$E$36</f>
        <v>1.2301004414879706E-3</v>
      </c>
      <c r="G5" s="342">
        <f t="shared" ref="G5:G33" si="1">F5*$G$37</f>
        <v>1157.435702188305</v>
      </c>
      <c r="H5" s="343">
        <f t="shared" ref="H5:H33" si="2">SUM(E5,G5)</f>
        <v>2170.5757021883051</v>
      </c>
    </row>
    <row r="6" spans="1:8">
      <c r="B6" s="331" t="str">
        <f>'Step 2  Results Calculator'!C6</f>
        <v>M&amp;V Project - 8.5 EUL</v>
      </c>
      <c r="C6" s="333" t="e">
        <f>'Step 2  Results Calculator'!#REF!</f>
        <v>#REF!</v>
      </c>
      <c r="D6" s="332" t="e">
        <f>'Step 2  Results Calculator'!#REF!</f>
        <v>#REF!</v>
      </c>
      <c r="E6" s="435">
        <v>2257.08</v>
      </c>
      <c r="F6" s="338">
        <f t="shared" si="0"/>
        <v>2.7404259080419965E-3</v>
      </c>
      <c r="G6" s="342">
        <f t="shared" si="1"/>
        <v>2578.5429207169582</v>
      </c>
      <c r="H6" s="343">
        <f t="shared" si="2"/>
        <v>4835.6229207169581</v>
      </c>
    </row>
    <row r="7" spans="1:8">
      <c r="B7" s="331" t="str">
        <f>'Step 2  Results Calculator'!C7</f>
        <v>Com Split-System/Packaged ACs and HPs</v>
      </c>
      <c r="C7" s="333" t="e">
        <f>'Step 2  Results Calculator'!#REF!</f>
        <v>#REF!</v>
      </c>
      <c r="D7" s="332" t="e">
        <f>'Step 2  Results Calculator'!#REF!</f>
        <v>#REF!</v>
      </c>
      <c r="E7" s="435">
        <v>69326.5</v>
      </c>
      <c r="F7" s="338">
        <f t="shared" si="0"/>
        <v>8.4172531196888667E-2</v>
      </c>
      <c r="G7" s="342">
        <f t="shared" si="1"/>
        <v>79200.27459951982</v>
      </c>
      <c r="H7" s="343">
        <f t="shared" si="2"/>
        <v>148526.77459951982</v>
      </c>
    </row>
    <row r="8" spans="1:8">
      <c r="B8" s="331" t="str">
        <f>'Step 2  Results Calculator'!C8</f>
        <v>Com Split-System/Packaged ACs and HPs</v>
      </c>
      <c r="C8" s="333" t="e">
        <f>'Step 2  Results Calculator'!#REF!</f>
        <v>#REF!</v>
      </c>
      <c r="D8" s="332" t="e">
        <f>'Step 2  Results Calculator'!#REF!</f>
        <v>#REF!</v>
      </c>
      <c r="E8" s="435">
        <v>31266</v>
      </c>
      <c r="F8" s="338">
        <f t="shared" si="0"/>
        <v>3.7961506211938022E-2</v>
      </c>
      <c r="G8" s="342">
        <f t="shared" si="1"/>
        <v>35719.03652468518</v>
      </c>
      <c r="H8" s="343">
        <f t="shared" si="2"/>
        <v>66985.036524685187</v>
      </c>
    </row>
    <row r="9" spans="1:8">
      <c r="B9" s="331" t="str">
        <f>'Step 2  Results Calculator'!C9</f>
        <v>Com Commercial Dishwashers - Under Counter</v>
      </c>
      <c r="C9" s="333" t="e">
        <f>'Step 2  Results Calculator'!#REF!</f>
        <v>#REF!</v>
      </c>
      <c r="D9" s="332" t="e">
        <f>'Step 2  Results Calculator'!#REF!</f>
        <v>#REF!</v>
      </c>
      <c r="E9" s="435">
        <v>441</v>
      </c>
      <c r="F9" s="338">
        <f t="shared" si="0"/>
        <v>5.3543863108375443E-4</v>
      </c>
      <c r="G9" s="342">
        <f t="shared" si="1"/>
        <v>503.80909318064869</v>
      </c>
      <c r="H9" s="343">
        <f t="shared" si="2"/>
        <v>944.80909318064869</v>
      </c>
    </row>
    <row r="10" spans="1:8">
      <c r="B10" s="331" t="str">
        <f>'Step 2  Results Calculator'!C10</f>
        <v>Com Commercial Dishwashers - Single Tank Conveyor</v>
      </c>
      <c r="C10" s="333" t="e">
        <f>'Step 2  Results Calculator'!#REF!</f>
        <v>#REF!</v>
      </c>
      <c r="D10" s="332" t="e">
        <f>'Step 2  Results Calculator'!#REF!</f>
        <v>#REF!</v>
      </c>
      <c r="E10" s="435">
        <v>177484.64</v>
      </c>
      <c r="F10" s="338">
        <f t="shared" si="0"/>
        <v>0.21549236435372557</v>
      </c>
      <c r="G10" s="342">
        <f t="shared" si="1"/>
        <v>202762.75630814943</v>
      </c>
      <c r="H10" s="343">
        <f t="shared" si="2"/>
        <v>380247.39630814944</v>
      </c>
    </row>
    <row r="11" spans="1:8">
      <c r="B11" s="331" t="str">
        <f>'Step 2  Results Calculator'!C11</f>
        <v>Com Hot Food Holding Cabinets (HFHC)</v>
      </c>
      <c r="C11" s="333" t="e">
        <f>'Step 2  Results Calculator'!#REF!</f>
        <v>#REF!</v>
      </c>
      <c r="D11" s="332" t="e">
        <f>'Step 2  Results Calculator'!#REF!</f>
        <v>#REF!</v>
      </c>
      <c r="E11" s="435">
        <v>39801.300000000003</v>
      </c>
      <c r="F11" s="338">
        <f t="shared" si="0"/>
        <v>4.8324611309192377E-2</v>
      </c>
      <c r="G11" s="342">
        <f t="shared" si="1"/>
        <v>45469.970205013502</v>
      </c>
      <c r="H11" s="343">
        <f t="shared" si="2"/>
        <v>85271.270205013512</v>
      </c>
    </row>
    <row r="12" spans="1:8">
      <c r="B12" s="331" t="str">
        <f>'Step 2  Results Calculator'!C12</f>
        <v>Com Cool Roofs</v>
      </c>
      <c r="C12" s="333" t="e">
        <f>'Step 2  Results Calculator'!#REF!</f>
        <v>#REF!</v>
      </c>
      <c r="D12" s="332" t="e">
        <f>'Step 2  Results Calculator'!#REF!</f>
        <v>#REF!</v>
      </c>
      <c r="E12" s="435">
        <v>6008.73</v>
      </c>
      <c r="F12" s="338">
        <f t="shared" si="0"/>
        <v>7.2954788339045073E-3</v>
      </c>
      <c r="G12" s="342">
        <f t="shared" si="1"/>
        <v>6864.5188491323333</v>
      </c>
      <c r="H12" s="343">
        <f t="shared" si="2"/>
        <v>12873.248849132333</v>
      </c>
    </row>
    <row r="13" spans="1:8">
      <c r="B13" s="331" t="str">
        <f>'Step 2  Results Calculator'!C13</f>
        <v>Com Ice Makers</v>
      </c>
      <c r="C13" s="333" t="e">
        <f>'Step 2  Results Calculator'!#REF!</f>
        <v>#REF!</v>
      </c>
      <c r="D13" s="332" t="e">
        <f>'Step 2  Results Calculator'!#REF!</f>
        <v>#REF!</v>
      </c>
      <c r="E13" s="435">
        <v>2357.34</v>
      </c>
      <c r="F13" s="338">
        <f t="shared" si="0"/>
        <v>2.8621562417210384E-3</v>
      </c>
      <c r="G13" s="342">
        <f t="shared" si="1"/>
        <v>2693.0823757788448</v>
      </c>
      <c r="H13" s="343">
        <f t="shared" si="2"/>
        <v>5050.422375778845</v>
      </c>
    </row>
    <row r="14" spans="1:8">
      <c r="B14" s="331" t="str">
        <f>'Step 2  Results Calculator'!C14</f>
        <v>Com Lamps and Fixtures - LED Corn Cob Lamps</v>
      </c>
      <c r="C14" s="333" t="e">
        <f>'Step 2  Results Calculator'!#REF!</f>
        <v>#REF!</v>
      </c>
      <c r="D14" s="332" t="e">
        <f>'Step 2  Results Calculator'!#REF!</f>
        <v>#REF!</v>
      </c>
      <c r="E14" s="435">
        <v>36085.18</v>
      </c>
      <c r="F14" s="338">
        <f t="shared" si="0"/>
        <v>4.3812697010455502E-2</v>
      </c>
      <c r="G14" s="342">
        <f t="shared" si="1"/>
        <v>41224.584610114478</v>
      </c>
      <c r="H14" s="343">
        <f t="shared" si="2"/>
        <v>77309.764610114478</v>
      </c>
    </row>
    <row r="15" spans="1:8">
      <c r="B15" s="331" t="str">
        <f>'Step 2  Results Calculator'!C15</f>
        <v>Com Lamps and Fixtures - Integral Light Emitting Diode (LED) Lamps</v>
      </c>
      <c r="C15" s="333" t="e">
        <f>'Step 2  Results Calculator'!#REF!</f>
        <v>#REF!</v>
      </c>
      <c r="D15" s="332" t="e">
        <f>'Step 2  Results Calculator'!#REF!</f>
        <v>#REF!</v>
      </c>
      <c r="E15" s="435">
        <v>604.46</v>
      </c>
      <c r="F15" s="338">
        <f t="shared" si="0"/>
        <v>7.3390302708590985E-4</v>
      </c>
      <c r="G15" s="342">
        <f t="shared" si="1"/>
        <v>690.54976068928556</v>
      </c>
      <c r="H15" s="343">
        <f t="shared" si="2"/>
        <v>1295.0097606892855</v>
      </c>
    </row>
    <row r="16" spans="1:8">
      <c r="B16" s="331" t="str">
        <f>'Step 2  Results Calculator'!C16</f>
        <v>Com Lamps and Fixtures - LED Fixtures</v>
      </c>
      <c r="C16" s="333" t="e">
        <f>'Step 2  Results Calculator'!#REF!</f>
        <v>#REF!</v>
      </c>
      <c r="D16" s="332" t="e">
        <f>'Step 2  Results Calculator'!#REF!</f>
        <v>#REF!</v>
      </c>
      <c r="E16" s="435">
        <v>24347.18</v>
      </c>
      <c r="F16" s="338">
        <f t="shared" si="0"/>
        <v>2.9561044739115114E-2</v>
      </c>
      <c r="G16" s="342">
        <f t="shared" si="1"/>
        <v>27814.808792077161</v>
      </c>
      <c r="H16" s="343">
        <f t="shared" si="2"/>
        <v>52161.988792077158</v>
      </c>
    </row>
    <row r="17" spans="2:8">
      <c r="B17" s="331" t="str">
        <f>'Step 2  Results Calculator'!C17</f>
        <v>Com Lamps and Fixtures - LED Tubes (TLED)</v>
      </c>
      <c r="C17" s="333" t="e">
        <f>'Step 2  Results Calculator'!#REF!</f>
        <v>#REF!</v>
      </c>
      <c r="D17" s="332" t="e">
        <f>'Step 2  Results Calculator'!#REF!</f>
        <v>#REF!</v>
      </c>
      <c r="E17" s="435">
        <v>91257.2</v>
      </c>
      <c r="F17" s="338">
        <f t="shared" si="0"/>
        <v>0.11079961506697596</v>
      </c>
      <c r="G17" s="342">
        <f t="shared" si="1"/>
        <v>104254.43804581654</v>
      </c>
      <c r="H17" s="343">
        <f t="shared" si="2"/>
        <v>195511.63804581654</v>
      </c>
    </row>
    <row r="18" spans="2:8">
      <c r="B18" s="331" t="str">
        <f>'Step 2  Results Calculator'!C18</f>
        <v>Com Lamps and Fixtures - New Construction Exterior Fixtures</v>
      </c>
      <c r="C18" s="333" t="e">
        <f>'Step 2  Results Calculator'!#REF!</f>
        <v>#REF!</v>
      </c>
      <c r="D18" s="332" t="e">
        <f>'Step 2  Results Calculator'!#REF!</f>
        <v>#REF!</v>
      </c>
      <c r="E18" s="435">
        <v>32630.62</v>
      </c>
      <c r="F18" s="338">
        <f t="shared" si="0"/>
        <v>3.9618354884839412E-2</v>
      </c>
      <c r="G18" s="342">
        <f t="shared" si="1"/>
        <v>37278.011501411202</v>
      </c>
      <c r="H18" s="343">
        <f t="shared" si="2"/>
        <v>69908.631501411204</v>
      </c>
    </row>
    <row r="19" spans="2:8">
      <c r="B19" s="331" t="str">
        <f>'Step 2  Results Calculator'!C19</f>
        <v>Com Lamps and Fixtures - New Construction Interior Fixtures &amp; Controls</v>
      </c>
      <c r="C19" s="333" t="e">
        <f>'Step 2  Results Calculator'!#REF!</f>
        <v>#REF!</v>
      </c>
      <c r="D19" s="332" t="e">
        <f>'Step 2  Results Calculator'!#REF!</f>
        <v>#REF!</v>
      </c>
      <c r="E19" s="435">
        <v>26.64</v>
      </c>
      <c r="F19" s="338">
        <f t="shared" si="0"/>
        <v>3.2344864245059457E-5</v>
      </c>
      <c r="G19" s="342">
        <f t="shared" si="1"/>
        <v>30.434181955402458</v>
      </c>
      <c r="H19" s="343">
        <f t="shared" si="2"/>
        <v>57.074181955402459</v>
      </c>
    </row>
    <row r="20" spans="2:8">
      <c r="B20" s="331" t="str">
        <f>'Step 2  Results Calculator'!C20</f>
        <v>Com Lighting Controls - Occupancy Sensors</v>
      </c>
      <c r="C20" s="333" t="e">
        <f>'Step 2  Results Calculator'!#REF!</f>
        <v>#REF!</v>
      </c>
      <c r="D20" s="332" t="e">
        <f>'Step 2  Results Calculator'!#REF!</f>
        <v>#REF!</v>
      </c>
      <c r="E20" s="435">
        <v>225.98</v>
      </c>
      <c r="F20" s="338">
        <f t="shared" si="0"/>
        <v>2.7437283866736244E-4</v>
      </c>
      <c r="G20" s="342">
        <f t="shared" si="1"/>
        <v>258.16503146703627</v>
      </c>
      <c r="H20" s="343">
        <f t="shared" si="2"/>
        <v>484.14503146703623</v>
      </c>
    </row>
    <row r="21" spans="2:8">
      <c r="B21" s="331" t="str">
        <f>'Step 2  Results Calculator'!C21</f>
        <v>Com Packaged Terminal ACs and HPs (PTAC/PTHP)</v>
      </c>
      <c r="C21" s="333" t="e">
        <f>'Step 2  Results Calculator'!#REF!</f>
        <v>#REF!</v>
      </c>
      <c r="D21" s="332" t="e">
        <f>'Step 2  Results Calculator'!#REF!</f>
        <v>#REF!</v>
      </c>
      <c r="E21" s="435">
        <v>7224.27</v>
      </c>
      <c r="F21" s="338">
        <f t="shared" si="0"/>
        <v>8.7713225382753633E-3</v>
      </c>
      <c r="G21" s="342">
        <f t="shared" si="1"/>
        <v>8253.1812190298533</v>
      </c>
      <c r="H21" s="343">
        <f t="shared" si="2"/>
        <v>15477.451219029854</v>
      </c>
    </row>
    <row r="22" spans="2:8">
      <c r="B22" s="331" t="str">
        <f>'Step 2  Results Calculator'!C22</f>
        <v>Com Solid and Glass Door Reach-Ins</v>
      </c>
      <c r="C22" s="333" t="e">
        <f>'Step 2  Results Calculator'!#REF!</f>
        <v>#REF!</v>
      </c>
      <c r="D22" s="332" t="e">
        <f>'Step 2  Results Calculator'!#REF!</f>
        <v>#REF!</v>
      </c>
      <c r="E22" s="435">
        <v>11726.81</v>
      </c>
      <c r="F22" s="338">
        <f t="shared" si="0"/>
        <v>1.4238065971381593E-2</v>
      </c>
      <c r="G22" s="342">
        <f t="shared" si="1"/>
        <v>13396.992090706946</v>
      </c>
      <c r="H22" s="343">
        <f t="shared" si="2"/>
        <v>25123.802090706944</v>
      </c>
    </row>
    <row r="23" spans="2:8">
      <c r="B23" s="331" t="str">
        <f>'Step 2  Results Calculator'!C23</f>
        <v>Com HVAC Variable Frequency Drives (VFD)</v>
      </c>
      <c r="C23" s="333" t="e">
        <f>'Step 2  Results Calculator'!#REF!</f>
        <v>#REF!</v>
      </c>
      <c r="D23" s="332" t="e">
        <f>'Step 2  Results Calculator'!#REF!</f>
        <v>#REF!</v>
      </c>
      <c r="E23" s="435">
        <v>259453.58</v>
      </c>
      <c r="F23" s="338">
        <f t="shared" si="0"/>
        <v>0.31501467053283305</v>
      </c>
      <c r="G23" s="342">
        <f t="shared" si="1"/>
        <v>296406.06091218343</v>
      </c>
      <c r="H23" s="343">
        <f t="shared" si="2"/>
        <v>555859.64091218344</v>
      </c>
    </row>
    <row r="24" spans="2:8">
      <c r="B24" s="331" t="str">
        <f>'Step 2  Results Calculator'!C24</f>
        <v>M&amp;V Variable Refrigerant Flow (VRF) Systems</v>
      </c>
      <c r="C24" s="333" t="e">
        <f>'Step 2  Results Calculator'!#REF!</f>
        <v>#REF!</v>
      </c>
      <c r="D24" s="332" t="e">
        <f>'Step 2  Results Calculator'!#REF!</f>
        <v>#REF!</v>
      </c>
      <c r="E24" s="435">
        <v>26303.37</v>
      </c>
      <c r="F24" s="338">
        <f t="shared" si="0"/>
        <v>3.1936146089998854E-2</v>
      </c>
      <c r="G24" s="342">
        <f t="shared" si="1"/>
        <v>30049.607680941226</v>
      </c>
      <c r="H24" s="343">
        <f t="shared" si="2"/>
        <v>56352.977680941229</v>
      </c>
    </row>
    <row r="25" spans="2:8">
      <c r="B25" s="331">
        <f>'Step 2  Results Calculator'!C25</f>
        <v>0</v>
      </c>
      <c r="C25" s="333" t="e">
        <f>'Step 2  Results Calculator'!#REF!</f>
        <v>#REF!</v>
      </c>
      <c r="D25" s="332" t="e">
        <f>'Step 2  Results Calculator'!#REF!</f>
        <v>#REF!</v>
      </c>
      <c r="E25" s="435">
        <v>1115.1600000000001</v>
      </c>
      <c r="F25" s="338">
        <f t="shared" si="0"/>
        <v>1.3539676731051239E-3</v>
      </c>
      <c r="G25" s="342">
        <f t="shared" si="1"/>
        <v>1273.9858239259236</v>
      </c>
      <c r="H25" s="343">
        <f t="shared" si="2"/>
        <v>2389.1458239259237</v>
      </c>
    </row>
    <row r="26" spans="2:8">
      <c r="B26" s="331" t="str">
        <f>'Step 2  Results Calculator'!C26</f>
        <v>Commercial Lighting Midstream Program</v>
      </c>
      <c r="C26" s="333" t="e">
        <f>'Step 2  Results Calculator'!#REF!</f>
        <v>#REF!</v>
      </c>
      <c r="D26" s="332" t="e">
        <f>'Step 2  Results Calculator'!#REF!</f>
        <v>#REF!</v>
      </c>
      <c r="E26" s="429">
        <v>0</v>
      </c>
      <c r="F26" s="338">
        <f t="shared" si="0"/>
        <v>0</v>
      </c>
      <c r="G26" s="342">
        <f t="shared" si="1"/>
        <v>0</v>
      </c>
      <c r="H26" s="343">
        <f t="shared" si="2"/>
        <v>0</v>
      </c>
    </row>
    <row r="27" spans="2:8">
      <c r="B27" s="331" t="str">
        <f>'Step 2  Results Calculator'!C27</f>
        <v>Com Lamps and Fixtures - Integral Light Emitting Diode (LED) Lamps (Midstream)</v>
      </c>
      <c r="C27" s="333" t="e">
        <f>'Step 2  Results Calculator'!#REF!</f>
        <v>#REF!</v>
      </c>
      <c r="D27" s="332" t="e">
        <f>'Step 2  Results Calculator'!#REF!</f>
        <v>#REF!</v>
      </c>
      <c r="E27" s="429"/>
      <c r="F27" s="338">
        <f t="shared" si="0"/>
        <v>0</v>
      </c>
      <c r="G27" s="342">
        <f t="shared" si="1"/>
        <v>0</v>
      </c>
      <c r="H27" s="343">
        <f t="shared" si="2"/>
        <v>0</v>
      </c>
    </row>
    <row r="28" spans="2:8">
      <c r="B28" s="331" t="str">
        <f>'Step 2  Results Calculator'!C28</f>
        <v>Com Lamps and Fixtures - LED Tubes (TLED) (Midstream)</v>
      </c>
      <c r="C28" s="333" t="e">
        <f>'Step 2  Results Calculator'!#REF!</f>
        <v>#REF!</v>
      </c>
      <c r="D28" s="332" t="e">
        <f>'Step 2  Results Calculator'!#REF!</f>
        <v>#REF!</v>
      </c>
      <c r="E28" s="429"/>
      <c r="F28" s="338">
        <f t="shared" si="0"/>
        <v>0</v>
      </c>
      <c r="G28" s="342">
        <f t="shared" si="1"/>
        <v>0</v>
      </c>
      <c r="H28" s="343">
        <f t="shared" si="2"/>
        <v>0</v>
      </c>
    </row>
    <row r="29" spans="2:8">
      <c r="B29" s="331" t="str">
        <f>'Step 2  Results Calculator'!C29</f>
        <v>Com Lamps and Fixtures - Integral Light Emitting Diode (LED) Downlights (Midstream)</v>
      </c>
      <c r="C29" s="333" t="e">
        <f>'Step 2  Results Calculator'!#REF!</f>
        <v>#REF!</v>
      </c>
      <c r="D29" s="332" t="e">
        <f>'Step 2  Results Calculator'!#REF!</f>
        <v>#REF!</v>
      </c>
      <c r="E29" s="429"/>
      <c r="F29" s="338">
        <f t="shared" si="0"/>
        <v>0</v>
      </c>
      <c r="G29" s="342">
        <f t="shared" si="1"/>
        <v>0</v>
      </c>
      <c r="H29" s="343">
        <f t="shared" si="2"/>
        <v>0</v>
      </c>
    </row>
    <row r="30" spans="2:8">
      <c r="B30" s="331" t="str">
        <f>'Step 2  Results Calculator'!C30</f>
        <v>Com Lamps and Fixtures - LED Fixtures (Midstream)</v>
      </c>
      <c r="C30" s="333" t="e">
        <f>'Step 2  Results Calculator'!#REF!</f>
        <v>#REF!</v>
      </c>
      <c r="D30" s="332" t="e">
        <f>'Step 2  Results Calculator'!#REF!</f>
        <v>#REF!</v>
      </c>
      <c r="E30" s="429"/>
      <c r="F30" s="338">
        <f t="shared" si="0"/>
        <v>0</v>
      </c>
      <c r="G30" s="342">
        <f t="shared" si="1"/>
        <v>0</v>
      </c>
      <c r="H30" s="343">
        <f t="shared" si="2"/>
        <v>0</v>
      </c>
    </row>
    <row r="31" spans="2:8">
      <c r="B31" s="331">
        <f>'Step 2  Results Calculator'!C31</f>
        <v>0</v>
      </c>
      <c r="C31" s="333" t="e">
        <f>'Step 2  Results Calculator'!#REF!</f>
        <v>#REF!</v>
      </c>
      <c r="D31" s="332" t="e">
        <f>'Step 2  Results Calculator'!#REF!</f>
        <v>#REF!</v>
      </c>
      <c r="E31" s="429"/>
      <c r="F31" s="338">
        <f t="shared" si="0"/>
        <v>0</v>
      </c>
      <c r="G31" s="342">
        <f t="shared" si="1"/>
        <v>0</v>
      </c>
      <c r="H31" s="343">
        <f t="shared" si="2"/>
        <v>0</v>
      </c>
    </row>
    <row r="32" spans="2:8">
      <c r="B32" s="331" t="str">
        <f>'Step 2  Results Calculator'!C32</f>
        <v>Continuous Energy Improvement Program</v>
      </c>
      <c r="C32" s="333" t="e">
        <f>'Step 2  Results Calculator'!#REF!</f>
        <v>#REF!</v>
      </c>
      <c r="D32" s="332" t="e">
        <f>'Step 2  Results Calculator'!#REF!</f>
        <v>#REF!</v>
      </c>
      <c r="E32" s="429"/>
      <c r="F32" s="338">
        <f t="shared" si="0"/>
        <v>0</v>
      </c>
      <c r="G32" s="342">
        <f t="shared" si="1"/>
        <v>0</v>
      </c>
      <c r="H32" s="343">
        <f t="shared" si="2"/>
        <v>0</v>
      </c>
    </row>
    <row r="33" spans="1:9">
      <c r="B33" s="331" t="str">
        <f>'Step 2  Results Calculator'!C33</f>
        <v>M&amp;V Behavioral Measures</v>
      </c>
      <c r="C33" s="333" t="e">
        <f>'Step 2  Results Calculator'!#REF!</f>
        <v>#REF!</v>
      </c>
      <c r="D33" s="332" t="e">
        <f>'Step 2  Results Calculator'!#REF!</f>
        <v>#REF!</v>
      </c>
      <c r="E33" s="429"/>
      <c r="F33" s="338">
        <f t="shared" si="0"/>
        <v>0</v>
      </c>
      <c r="G33" s="342">
        <f t="shared" si="1"/>
        <v>0</v>
      </c>
      <c r="H33" s="343">
        <f t="shared" si="2"/>
        <v>0</v>
      </c>
    </row>
    <row r="34" spans="1:9">
      <c r="B34" s="331"/>
      <c r="C34" s="333"/>
      <c r="D34" s="332"/>
      <c r="E34" s="429"/>
      <c r="F34" s="338"/>
      <c r="G34" s="342"/>
      <c r="H34" s="343"/>
    </row>
    <row r="35" spans="1:9">
      <c r="B35" s="331"/>
      <c r="C35" s="336"/>
      <c r="D35" s="336"/>
      <c r="E35" s="430"/>
      <c r="F35" s="22"/>
      <c r="G35" s="342"/>
    </row>
    <row r="36" spans="1:9">
      <c r="B36" s="22" t="s">
        <v>468</v>
      </c>
      <c r="C36" s="428" t="e">
        <f t="shared" ref="C36:H36" si="3">SUM(C4:C34)</f>
        <v>#REF!</v>
      </c>
      <c r="D36" s="337" t="e">
        <f t="shared" si="3"/>
        <v>#REF!</v>
      </c>
      <c r="E36" s="431">
        <f t="shared" si="3"/>
        <v>823623.8</v>
      </c>
      <c r="F36" s="339">
        <f t="shared" si="3"/>
        <v>1</v>
      </c>
      <c r="G36" s="432">
        <f t="shared" si="3"/>
        <v>940927.79999999993</v>
      </c>
      <c r="H36" s="433">
        <f t="shared" si="3"/>
        <v>1764551.6000000003</v>
      </c>
      <c r="I36" s="352"/>
    </row>
    <row r="37" spans="1:9">
      <c r="B37" s="22"/>
      <c r="C37" s="336"/>
      <c r="D37" s="336"/>
      <c r="E37" s="353"/>
      <c r="F37" s="354"/>
      <c r="G37" s="430">
        <v>940927.8</v>
      </c>
      <c r="I37" s="350"/>
    </row>
    <row r="38" spans="1:9">
      <c r="B38" s="22"/>
      <c r="C38" s="336"/>
      <c r="D38" s="336"/>
      <c r="E38" s="22"/>
      <c r="F38" s="22"/>
      <c r="G38" s="22" t="s">
        <v>469</v>
      </c>
    </row>
    <row r="39" spans="1:9">
      <c r="B39" s="22"/>
      <c r="C39" s="336"/>
      <c r="D39" s="336"/>
      <c r="E39" s="22"/>
      <c r="F39" s="22"/>
      <c r="G39" s="341">
        <f>G36-G37</f>
        <v>0</v>
      </c>
    </row>
    <row r="40" spans="1:9" ht="17.25">
      <c r="A40" s="327" t="s">
        <v>470</v>
      </c>
      <c r="B40" s="22"/>
      <c r="C40" s="336"/>
      <c r="D40" s="336"/>
      <c r="E40" s="22"/>
      <c r="F40" s="22"/>
      <c r="G40" s="22"/>
    </row>
    <row r="41" spans="1:9" ht="30">
      <c r="B41" s="330" t="s">
        <v>463</v>
      </c>
      <c r="C41" s="335" t="s">
        <v>77</v>
      </c>
      <c r="D41" s="335" t="s">
        <v>78</v>
      </c>
      <c r="E41" s="330" t="s">
        <v>464</v>
      </c>
      <c r="F41" s="330" t="s">
        <v>465</v>
      </c>
      <c r="G41" s="330" t="s">
        <v>466</v>
      </c>
      <c r="H41" s="329" t="s">
        <v>467</v>
      </c>
    </row>
    <row r="42" spans="1:9" s="326" customFormat="1">
      <c r="B42" s="326" t="s">
        <v>471</v>
      </c>
      <c r="C42" s="434" t="e">
        <f>'Step 2  Results Calculator'!#REF!</f>
        <v>#REF!</v>
      </c>
      <c r="D42" s="434" t="e">
        <f>'Step 2  Results Calculator'!#REF!</f>
        <v>#REF!</v>
      </c>
      <c r="E42" s="434">
        <v>152875</v>
      </c>
      <c r="F42" s="346">
        <v>1</v>
      </c>
      <c r="G42" s="348">
        <f>G44</f>
        <v>108757.49</v>
      </c>
      <c r="H42" s="349">
        <f>SUM(E42,G42)</f>
        <v>261632.49</v>
      </c>
    </row>
    <row r="43" spans="1:9">
      <c r="E43" s="344"/>
    </row>
    <row r="44" spans="1:9">
      <c r="E44" s="344"/>
      <c r="G44" s="344">
        <v>108757.49</v>
      </c>
    </row>
    <row r="45" spans="1:9">
      <c r="E45" s="344"/>
      <c r="G45" s="340" t="s">
        <v>472</v>
      </c>
    </row>
    <row r="46" spans="1:9">
      <c r="E46" s="344"/>
      <c r="G46" s="340">
        <f>G43-G44</f>
        <v>-108757.49</v>
      </c>
    </row>
    <row r="47" spans="1:9">
      <c r="E47" s="344"/>
      <c r="G47" s="344"/>
    </row>
    <row r="48" spans="1:9">
      <c r="E48" s="344"/>
      <c r="G48" s="344"/>
    </row>
    <row r="49" spans="1:8" ht="17.25">
      <c r="A49" s="327" t="s">
        <v>473</v>
      </c>
      <c r="E49" s="344"/>
      <c r="G49" s="344"/>
    </row>
    <row r="50" spans="1:8" ht="30">
      <c r="B50" s="330" t="s">
        <v>463</v>
      </c>
      <c r="C50" s="335" t="s">
        <v>77</v>
      </c>
      <c r="D50" s="335" t="s">
        <v>78</v>
      </c>
      <c r="E50" s="330" t="s">
        <v>464</v>
      </c>
      <c r="F50" s="330" t="s">
        <v>465</v>
      </c>
      <c r="G50" s="330" t="s">
        <v>466</v>
      </c>
      <c r="H50" s="329" t="s">
        <v>467</v>
      </c>
    </row>
    <row r="51" spans="1:8">
      <c r="B51" s="331" t="s">
        <v>474</v>
      </c>
      <c r="C51" s="333" t="e">
        <f>'Step 2  Results Calculator'!#REF!</f>
        <v>#REF!</v>
      </c>
      <c r="D51" s="333" t="e">
        <f>'Step 2  Results Calculator'!#REF!</f>
        <v>#REF!</v>
      </c>
      <c r="E51" s="345">
        <v>91551</v>
      </c>
      <c r="F51" s="338">
        <f>E51/E54</f>
        <v>1</v>
      </c>
      <c r="G51" s="344">
        <f>F51*G55</f>
        <v>90270.01</v>
      </c>
      <c r="H51" s="350">
        <f>SUM(E51,G51)</f>
        <v>181821.01</v>
      </c>
    </row>
    <row r="52" spans="1:8">
      <c r="B52" s="331" t="s">
        <v>475</v>
      </c>
      <c r="C52" s="333" t="e">
        <f>'Step 2  Results Calculator'!#REF!</f>
        <v>#REF!</v>
      </c>
      <c r="D52" s="333" t="e">
        <f>'Step 2  Results Calculator'!#REF!</f>
        <v>#REF!</v>
      </c>
      <c r="E52" s="345">
        <v>0</v>
      </c>
      <c r="F52" s="338">
        <f>E52/E54</f>
        <v>0</v>
      </c>
      <c r="G52" s="344">
        <f>F52*G55</f>
        <v>0</v>
      </c>
      <c r="H52" s="350">
        <f>SUM(E52,G52)</f>
        <v>0</v>
      </c>
    </row>
    <row r="53" spans="1:8">
      <c r="B53" s="22"/>
      <c r="C53" s="336"/>
      <c r="D53" s="336"/>
      <c r="E53" s="22"/>
      <c r="F53" s="22"/>
      <c r="G53" s="344"/>
    </row>
    <row r="54" spans="1:8" s="326" customFormat="1">
      <c r="B54" s="164" t="s">
        <v>476</v>
      </c>
      <c r="C54" s="337" t="e">
        <f>SUM(C51:C52)</f>
        <v>#REF!</v>
      </c>
      <c r="D54" s="337" t="e">
        <f>SUM(D51:D52)</f>
        <v>#REF!</v>
      </c>
      <c r="E54" s="337">
        <f>SUM(E51:E52)</f>
        <v>91551</v>
      </c>
      <c r="F54" s="164"/>
      <c r="G54" s="347">
        <f>SUM(G51:G52)</f>
        <v>90270.01</v>
      </c>
      <c r="H54" s="349">
        <f>SUM(E54,G54)</f>
        <v>181821.01</v>
      </c>
    </row>
    <row r="55" spans="1:8">
      <c r="B55" s="22"/>
      <c r="C55" s="336"/>
      <c r="D55" s="336"/>
      <c r="E55" s="22"/>
      <c r="F55" s="22"/>
      <c r="G55" s="344">
        <v>90270.01</v>
      </c>
    </row>
    <row r="56" spans="1:8">
      <c r="B56" s="22"/>
      <c r="C56" s="336"/>
      <c r="D56" s="336"/>
      <c r="E56" s="22"/>
      <c r="F56" s="22"/>
      <c r="G56" s="22" t="s">
        <v>472</v>
      </c>
    </row>
    <row r="57" spans="1:8">
      <c r="B57" s="22"/>
      <c r="C57" s="336"/>
      <c r="D57" s="336"/>
      <c r="E57" s="22"/>
      <c r="F57" s="22"/>
      <c r="G57" s="341">
        <f>G54-G55</f>
        <v>0</v>
      </c>
    </row>
    <row r="58" spans="1:8">
      <c r="E58" s="334"/>
      <c r="G58" s="351" t="s">
        <v>477</v>
      </c>
    </row>
    <row r="59" spans="1:8">
      <c r="E59" s="350"/>
      <c r="G59" s="350">
        <f>SUM(G37,G42,G54)</f>
        <v>1139955.3</v>
      </c>
      <c r="H59" t="s">
        <v>478</v>
      </c>
    </row>
  </sheetData>
  <dataValidations disablePrompts="1" count="1">
    <dataValidation type="list" allowBlank="1" showInputMessage="1" sqref="B51:B52 B4:B35" xr:uid="{00000000-0002-0000-0800-000000000000}">
      <formula1>validation_list</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0E79A-09C0-4E20-A9EF-AB04847CE5B7}">
  <dimension ref="A1:M91"/>
  <sheetViews>
    <sheetView topLeftCell="A43" zoomScale="85" zoomScaleNormal="85" zoomScaleSheetLayoutView="90" workbookViewId="0">
      <selection activeCell="D47" sqref="D47:D85"/>
    </sheetView>
  </sheetViews>
  <sheetFormatPr defaultColWidth="9.140625" defaultRowHeight="14.25"/>
  <cols>
    <col min="1" max="1" width="14.85546875" style="7" customWidth="1"/>
    <col min="2" max="2" width="12.42578125" style="5" customWidth="1"/>
    <col min="3" max="3" width="12.42578125" style="295" hidden="1" customWidth="1"/>
    <col min="4" max="4" width="81.42578125" style="6" customWidth="1"/>
    <col min="5" max="5" width="11.42578125" style="295" customWidth="1"/>
    <col min="6" max="6" width="9.42578125" style="307" customWidth="1"/>
    <col min="7" max="7" width="102.85546875" style="15" customWidth="1"/>
    <col min="8" max="8" width="14.85546875" style="3" customWidth="1"/>
    <col min="9" max="16384" width="9.140625" style="3"/>
  </cols>
  <sheetData>
    <row r="1" spans="1:13" ht="24" thickBot="1">
      <c r="A1" s="297" t="s">
        <v>270</v>
      </c>
      <c r="B1" s="298"/>
      <c r="C1" s="310"/>
      <c r="D1" s="298"/>
      <c r="E1" s="302"/>
      <c r="F1" s="303"/>
    </row>
    <row r="2" spans="1:13" ht="36.75" thickBot="1">
      <c r="A2" s="299" t="s">
        <v>271</v>
      </c>
      <c r="B2" s="300" t="s">
        <v>272</v>
      </c>
      <c r="C2" s="309" t="s">
        <v>273</v>
      </c>
      <c r="D2" s="301" t="s">
        <v>274</v>
      </c>
      <c r="E2" s="300" t="s">
        <v>275</v>
      </c>
      <c r="F2" s="304" t="s">
        <v>276</v>
      </c>
      <c r="H2" s="4"/>
      <c r="I2" s="15"/>
      <c r="J2" s="4"/>
      <c r="K2" s="15"/>
      <c r="L2" s="4"/>
      <c r="M2" s="15"/>
    </row>
    <row r="3" spans="1:13" ht="15" thickBot="1">
      <c r="A3" s="313" t="s">
        <v>277</v>
      </c>
      <c r="B3" s="314" t="s">
        <v>156</v>
      </c>
      <c r="C3" s="315">
        <f>IF(ISNUMBER(SEARCH('Step 2  Results Calculator'!$A$10,D3)),MAX($C$2:C2)+1,0)</f>
        <v>1</v>
      </c>
      <c r="D3" s="316" t="s">
        <v>277</v>
      </c>
      <c r="E3" s="317" t="s">
        <v>156</v>
      </c>
      <c r="F3" s="318" t="s">
        <v>156</v>
      </c>
      <c r="G3" s="15" t="str">
        <f>IFERROR(VLOOKUP(ROWS($G$3:G3),$C$3:$D$91,2,0),"")</f>
        <v>Custom</v>
      </c>
    </row>
    <row r="4" spans="1:13" ht="15">
      <c r="A4" s="18" t="s">
        <v>278</v>
      </c>
      <c r="B4" s="320" t="s">
        <v>279</v>
      </c>
      <c r="C4" s="311">
        <f>IF(ISNUMBER(SEARCH('Step 2  Results Calculator'!$A$10,D4)),MAX($C$2:C3)+1,0)</f>
        <v>2</v>
      </c>
      <c r="D4" s="296" t="s">
        <v>479</v>
      </c>
      <c r="E4" s="288">
        <v>11</v>
      </c>
      <c r="F4" s="305">
        <v>4</v>
      </c>
      <c r="G4" s="15" t="str">
        <f>IFERROR(VLOOKUP(ROWS($G$3:G4),$C$3:$D$91,2,0),"")</f>
        <v>Res Standard Compact Fluorescent Lamps (10,000 to 11,000 hour Rated Measure Life)</v>
      </c>
    </row>
    <row r="5" spans="1:13" ht="15">
      <c r="A5" s="10" t="s">
        <v>278</v>
      </c>
      <c r="B5" s="319" t="s">
        <v>279</v>
      </c>
      <c r="C5" s="312">
        <f>IF(ISNUMBER(SEARCH('Step 2  Results Calculator'!$A$10,D5)),MAX($C$2:C4)+1,0)</f>
        <v>3</v>
      </c>
      <c r="D5" s="8" t="s">
        <v>480</v>
      </c>
      <c r="E5" s="11">
        <v>13</v>
      </c>
      <c r="F5" s="306">
        <v>4</v>
      </c>
      <c r="G5" s="15" t="str">
        <f>IFERROR(VLOOKUP(ROWS($G$3:G5),$C$3:$D$91,2,0),"")</f>
        <v>Res Standard Compact Fluorescent Lamps (11,001 to 13,500 hour Rated Measure Life)</v>
      </c>
    </row>
    <row r="6" spans="1:13" ht="15">
      <c r="A6" s="10" t="s">
        <v>278</v>
      </c>
      <c r="B6" s="319" t="s">
        <v>279</v>
      </c>
      <c r="C6" s="312">
        <f>IF(ISNUMBER(SEARCH('Step 2  Results Calculator'!$A$10,D6)),MAX($C$2:C5)+1,0)</f>
        <v>4</v>
      </c>
      <c r="D6" s="8" t="s">
        <v>481</v>
      </c>
      <c r="E6" s="11">
        <v>16</v>
      </c>
      <c r="F6" s="306">
        <v>4</v>
      </c>
      <c r="G6" s="15" t="str">
        <f>IFERROR(VLOOKUP(ROWS($G$3:G6),$C$3:$D$91,2,0),"")</f>
        <v>Res Standard Compact Fluorescent Lamps (13,501 to 17,500 hour Rated Measure Life)</v>
      </c>
    </row>
    <row r="7" spans="1:13" ht="15">
      <c r="A7" s="10" t="s">
        <v>278</v>
      </c>
      <c r="B7" s="319" t="s">
        <v>279</v>
      </c>
      <c r="C7" s="312">
        <f>IF(ISNUMBER(SEARCH('Step 2  Results Calculator'!$A$10,D7)),MAX($C$2:C6)+1,0)</f>
        <v>5</v>
      </c>
      <c r="D7" s="8" t="s">
        <v>482</v>
      </c>
      <c r="E7" s="16">
        <v>20</v>
      </c>
      <c r="F7" s="306">
        <v>4</v>
      </c>
      <c r="G7" s="15" t="str">
        <f>IFERROR(VLOOKUP(ROWS($G$3:G7),$C$3:$D$91,2,0),"")</f>
        <v>Res Standard Compact Fluorescent Lamps (≥ 17,501 hour Rated Measure Life)</v>
      </c>
    </row>
    <row r="8" spans="1:13" ht="15">
      <c r="A8" s="10" t="s">
        <v>278</v>
      </c>
      <c r="B8" s="319" t="s">
        <v>282</v>
      </c>
      <c r="C8" s="312">
        <f>IF(ISNUMBER(SEARCH('Step 2  Results Calculator'!$A$10,D8)),MAX($C$2:C7)+1,0)</f>
        <v>6</v>
      </c>
      <c r="D8" s="8" t="s">
        <v>483</v>
      </c>
      <c r="E8" s="16">
        <v>11</v>
      </c>
      <c r="F8" s="306">
        <v>4</v>
      </c>
      <c r="G8" s="15" t="str">
        <f>IFERROR(VLOOKUP(ROWS($G$3:G8),$C$3:$D$91,2,0),"")</f>
        <v>Res Specialty Compact Fluorescent Lamps (10,000 to 11,000 hour Rated Measure Life)</v>
      </c>
    </row>
    <row r="9" spans="1:13" ht="15">
      <c r="A9" s="10" t="s">
        <v>278</v>
      </c>
      <c r="B9" s="319" t="s">
        <v>282</v>
      </c>
      <c r="C9" s="312">
        <f>IF(ISNUMBER(SEARCH('Step 2  Results Calculator'!$A$10,D9)),MAX($C$2:C8)+1,0)</f>
        <v>7</v>
      </c>
      <c r="D9" s="8" t="s">
        <v>484</v>
      </c>
      <c r="E9" s="11">
        <v>13</v>
      </c>
      <c r="F9" s="306">
        <v>4</v>
      </c>
      <c r="G9" s="15" t="str">
        <f>IFERROR(VLOOKUP(ROWS($G$3:G9),$C$3:$D$91,2,0),"")</f>
        <v>Res Specialty Compact Fluorescent Lamps (11,001 to 13,500 hour Rated Measure Life)</v>
      </c>
    </row>
    <row r="10" spans="1:13" ht="15">
      <c r="A10" s="10" t="s">
        <v>278</v>
      </c>
      <c r="B10" s="319" t="s">
        <v>282</v>
      </c>
      <c r="C10" s="312">
        <f>IF(ISNUMBER(SEARCH('Step 2  Results Calculator'!$A$10,D10)),MAX($C$2:C9)+1,0)</f>
        <v>8</v>
      </c>
      <c r="D10" s="8" t="s">
        <v>485</v>
      </c>
      <c r="E10" s="16">
        <v>16</v>
      </c>
      <c r="F10" s="306">
        <v>4</v>
      </c>
      <c r="G10" s="15" t="str">
        <f>IFERROR(VLOOKUP(ROWS($G$3:G10),$C$3:$D$91,2,0),"")</f>
        <v>Res Specialty Compact Fluorescent Lamps (13,501 to 17,500 hour Rated Measure Life)</v>
      </c>
    </row>
    <row r="11" spans="1:13" ht="15">
      <c r="A11" s="14" t="s">
        <v>278</v>
      </c>
      <c r="B11" s="319" t="s">
        <v>282</v>
      </c>
      <c r="C11" s="312">
        <f>IF(ISNUMBER(SEARCH('Step 2  Results Calculator'!$A$10,D11)),MAX($C$2:C10)+1,0)</f>
        <v>9</v>
      </c>
      <c r="D11" s="12" t="s">
        <v>486</v>
      </c>
      <c r="E11" s="16">
        <v>20</v>
      </c>
      <c r="F11" s="306">
        <v>4</v>
      </c>
      <c r="G11" s="15" t="str">
        <f>IFERROR(VLOOKUP(ROWS($G$3:G11),$C$3:$D$91,2,0),"")</f>
        <v>Res Specialty Compact Fluorescent Lamps (≥ 17,501 hour Rated Measure Life)</v>
      </c>
    </row>
    <row r="12" spans="1:13" s="4" customFormat="1" ht="15">
      <c r="A12" s="14" t="s">
        <v>278</v>
      </c>
      <c r="B12" s="319" t="s">
        <v>285</v>
      </c>
      <c r="C12" s="312">
        <f>IF(ISNUMBER(SEARCH('Step 2  Results Calculator'!$A$10,D12)),MAX($C$2:C11)+1,0)</f>
        <v>10</v>
      </c>
      <c r="D12" s="12" t="s">
        <v>487</v>
      </c>
      <c r="E12" s="16">
        <v>20</v>
      </c>
      <c r="F12" s="306">
        <v>4</v>
      </c>
      <c r="G12" s="15" t="str">
        <f>IFERROR(VLOOKUP(ROWS($G$3:G12),$C$3:$D$91,2,0),"")</f>
        <v>Res Energy Star Omni-Directional LED Lamps</v>
      </c>
      <c r="I12" s="3"/>
    </row>
    <row r="13" spans="1:13" ht="15">
      <c r="A13" s="10" t="s">
        <v>278</v>
      </c>
      <c r="B13" s="319" t="s">
        <v>379</v>
      </c>
      <c r="C13" s="312">
        <f>IF(ISNUMBER(SEARCH('Step 2  Results Calculator'!$A$10,D13)),MAX($C$2:C12)+1,0)</f>
        <v>11</v>
      </c>
      <c r="D13" s="8" t="s">
        <v>488</v>
      </c>
      <c r="E13" s="16">
        <v>20</v>
      </c>
      <c r="F13" s="306">
        <v>4</v>
      </c>
      <c r="G13" s="15" t="str">
        <f>IFERROR(VLOOKUP(ROWS($G$3:G13),$C$3:$D$91,2,0),"")</f>
        <v>Res Energy Star Specialty and Directional LED Lamps</v>
      </c>
    </row>
    <row r="14" spans="1:13" ht="15">
      <c r="A14" s="10" t="s">
        <v>278</v>
      </c>
      <c r="B14" s="319" t="s">
        <v>287</v>
      </c>
      <c r="C14" s="312">
        <f>IF(ISNUMBER(SEARCH('Step 2  Results Calculator'!$A$10,D14)),MAX($C$2:C13)+1,0)</f>
        <v>12</v>
      </c>
      <c r="D14" s="8" t="s">
        <v>489</v>
      </c>
      <c r="E14" s="16">
        <v>5</v>
      </c>
      <c r="F14" s="306">
        <v>4</v>
      </c>
      <c r="G14" s="15" t="str">
        <f>IFERROR(VLOOKUP(ROWS($G$3:G14),$C$3:$D$91,2,0),"")</f>
        <v>Res AC or HP Tune-Up</v>
      </c>
    </row>
    <row r="15" spans="1:13">
      <c r="A15" s="10" t="s">
        <v>278</v>
      </c>
      <c r="B15" s="9" t="s">
        <v>287</v>
      </c>
      <c r="C15" s="312">
        <f>IF(ISNUMBER(SEARCH('Step 2  Results Calculator'!$A$10,D15)),MAX($C$2:C14)+1,0)</f>
        <v>13</v>
      </c>
      <c r="D15" s="8" t="s">
        <v>490</v>
      </c>
      <c r="E15" s="11">
        <v>23</v>
      </c>
      <c r="F15" s="306">
        <v>4</v>
      </c>
      <c r="G15" s="15" t="str">
        <f>IFERROR(VLOOKUP(ROWS($G$3:G15),$C$3:$D$91,2,0),"")</f>
        <v>New Homes</v>
      </c>
    </row>
    <row r="16" spans="1:13" ht="15">
      <c r="A16" s="10" t="s">
        <v>278</v>
      </c>
      <c r="B16" s="319" t="s">
        <v>288</v>
      </c>
      <c r="C16" s="312">
        <f>IF(ISNUMBER(SEARCH('Step 2  Results Calculator'!$A$10,D16)),MAX($C$2:C15)+1,0)</f>
        <v>14</v>
      </c>
      <c r="D16" s="8" t="s">
        <v>491</v>
      </c>
      <c r="E16" s="16">
        <v>18</v>
      </c>
      <c r="F16" s="306">
        <v>4</v>
      </c>
      <c r="G16" s="15" t="str">
        <f>IFERROR(VLOOKUP(ROWS($G$3:G16),$C$3:$D$91,2,0),"")</f>
        <v>Res Duct Efficiency Improvement</v>
      </c>
    </row>
    <row r="17" spans="1:9" ht="15">
      <c r="A17" s="10" t="s">
        <v>278</v>
      </c>
      <c r="B17" s="319" t="s">
        <v>289</v>
      </c>
      <c r="C17" s="312">
        <f>IF(ISNUMBER(SEARCH('Step 2  Results Calculator'!$A$10,D17)),MAX($C$2:C16)+1,0)</f>
        <v>15</v>
      </c>
      <c r="D17" s="8" t="s">
        <v>474</v>
      </c>
      <c r="E17" s="11">
        <v>18</v>
      </c>
      <c r="F17" s="306">
        <v>4</v>
      </c>
      <c r="G17" s="15" t="str">
        <f>IFERROR(VLOOKUP(ROWS($G$3:G17),$C$3:$D$91,2,0),"")</f>
        <v>Res Central AC</v>
      </c>
    </row>
    <row r="18" spans="1:9" ht="15">
      <c r="A18" s="10" t="s">
        <v>278</v>
      </c>
      <c r="B18" s="319" t="s">
        <v>291</v>
      </c>
      <c r="C18" s="312">
        <f>IF(ISNUMBER(SEARCH('Step 2  Results Calculator'!$A$10,D18)),MAX($C$2:C17)+1,0)</f>
        <v>16</v>
      </c>
      <c r="D18" s="8" t="s">
        <v>492</v>
      </c>
      <c r="E18" s="16">
        <v>20</v>
      </c>
      <c r="F18" s="306">
        <v>4</v>
      </c>
      <c r="G18" s="15" t="str">
        <f>IFERROR(VLOOKUP(ROWS($G$3:G18),$C$3:$D$91,2,0),"")</f>
        <v>Res Ground Source Heat Pump</v>
      </c>
    </row>
    <row r="19" spans="1:9" ht="15">
      <c r="A19" s="10" t="s">
        <v>278</v>
      </c>
      <c r="B19" s="319" t="s">
        <v>292</v>
      </c>
      <c r="C19" s="312">
        <f>IF(ISNUMBER(SEARCH('Step 2  Results Calculator'!$A$10,D19)),MAX($C$2:C18)+1,0)</f>
        <v>17</v>
      </c>
      <c r="D19" s="8" t="s">
        <v>475</v>
      </c>
      <c r="E19" s="16">
        <v>15</v>
      </c>
      <c r="F19" s="306">
        <v>4</v>
      </c>
      <c r="G19" s="15" t="str">
        <f>IFERROR(VLOOKUP(ROWS($G$3:G19),$C$3:$D$91,2,0),"")</f>
        <v>Res Central Heat Pump</v>
      </c>
    </row>
    <row r="20" spans="1:9" ht="15">
      <c r="A20" s="10" t="s">
        <v>278</v>
      </c>
      <c r="B20" s="319" t="s">
        <v>294</v>
      </c>
      <c r="C20" s="312">
        <f>IF(ISNUMBER(SEARCH('Step 2  Results Calculator'!$A$10,D20)),MAX($C$2:C19)+1,0)</f>
        <v>18</v>
      </c>
      <c r="D20" s="8" t="s">
        <v>493</v>
      </c>
      <c r="E20" s="11">
        <v>8</v>
      </c>
      <c r="F20" s="306">
        <v>4</v>
      </c>
      <c r="G20" s="15" t="str">
        <f>IFERROR(VLOOKUP(ROWS($G$3:G20),$C$3:$D$91,2,0),"")</f>
        <v>Res Room (Window) Air Conditioner</v>
      </c>
    </row>
    <row r="21" spans="1:9" ht="15">
      <c r="A21" s="10" t="s">
        <v>278</v>
      </c>
      <c r="B21" s="319" t="s">
        <v>307</v>
      </c>
      <c r="C21" s="312">
        <f>IF(ISNUMBER(SEARCH('Step 2  Results Calculator'!$A$10,D21)),MAX($C$2:C20)+1,0)</f>
        <v>19</v>
      </c>
      <c r="D21" s="8" t="s">
        <v>220</v>
      </c>
      <c r="E21" s="11">
        <v>11</v>
      </c>
      <c r="F21" s="306">
        <v>4</v>
      </c>
      <c r="G21" s="15" t="str">
        <f>IFERROR(VLOOKUP(ROWS($G$3:G21),$C$3:$D$91,2,0),"")</f>
        <v>Res Air Infiltration</v>
      </c>
    </row>
    <row r="22" spans="1:9" ht="15">
      <c r="A22" s="10" t="s">
        <v>278</v>
      </c>
      <c r="B22" s="319" t="s">
        <v>308</v>
      </c>
      <c r="C22" s="312">
        <f>IF(ISNUMBER(SEARCH('Step 2  Results Calculator'!$A$10,D22)),MAX($C$2:C21)+1,0)</f>
        <v>20</v>
      </c>
      <c r="D22" s="8" t="s">
        <v>198</v>
      </c>
      <c r="E22" s="16">
        <v>25</v>
      </c>
      <c r="F22" s="306">
        <v>4</v>
      </c>
      <c r="G22" s="15" t="str">
        <f>IFERROR(VLOOKUP(ROWS($G$3:G22),$C$3:$D$91,2,0),"")</f>
        <v>Res Ceiling Insulation</v>
      </c>
    </row>
    <row r="23" spans="1:9">
      <c r="A23" s="10" t="s">
        <v>278</v>
      </c>
      <c r="B23" s="9" t="s">
        <v>308</v>
      </c>
      <c r="C23" s="312">
        <f>IF(ISNUMBER(SEARCH('Step 2  Results Calculator'!$A$10,D23)),MAX($C$2:C22)+1,0)</f>
        <v>21</v>
      </c>
      <c r="D23" s="8" t="s">
        <v>494</v>
      </c>
      <c r="E23" s="11">
        <v>30</v>
      </c>
      <c r="F23" s="306">
        <v>4</v>
      </c>
      <c r="G23" s="15" t="str">
        <f>IFERROR(VLOOKUP(ROWS($G$3:G23),$C$3:$D$91,2,0),"")</f>
        <v>Res Solar PV</v>
      </c>
    </row>
    <row r="24" spans="1:9" ht="15">
      <c r="A24" s="10" t="s">
        <v>278</v>
      </c>
      <c r="B24" s="319" t="s">
        <v>310</v>
      </c>
      <c r="C24" s="312">
        <f>IF(ISNUMBER(SEARCH('Step 2  Results Calculator'!$A$10,D24)),MAX($C$2:C23)+1,0)</f>
        <v>22</v>
      </c>
      <c r="D24" s="8" t="s">
        <v>311</v>
      </c>
      <c r="E24" s="16">
        <v>25</v>
      </c>
      <c r="F24" s="306">
        <v>4</v>
      </c>
      <c r="G24" s="15" t="str">
        <f>IFERROR(VLOOKUP(ROWS($G$3:G24),$C$3:$D$91,2,0),"")</f>
        <v>Res Attic Encapsulation</v>
      </c>
    </row>
    <row r="25" spans="1:9" ht="15">
      <c r="A25" s="10" t="s">
        <v>278</v>
      </c>
      <c r="B25" s="319" t="s">
        <v>312</v>
      </c>
      <c r="C25" s="312">
        <f>IF(ISNUMBER(SEARCH('Step 2  Results Calculator'!$A$10,D25)),MAX($C$2:C24)+1,0)</f>
        <v>23</v>
      </c>
      <c r="D25" s="12" t="s">
        <v>313</v>
      </c>
      <c r="E25" s="11">
        <v>25</v>
      </c>
      <c r="F25" s="306">
        <v>4</v>
      </c>
      <c r="G25" s="15" t="str">
        <f>IFERROR(VLOOKUP(ROWS($G$3:G25),$C$3:$D$91,2,0),"")</f>
        <v>Res Wall Insulation</v>
      </c>
    </row>
    <row r="26" spans="1:9" ht="15">
      <c r="A26" s="10" t="s">
        <v>278</v>
      </c>
      <c r="B26" s="319" t="s">
        <v>314</v>
      </c>
      <c r="C26" s="312">
        <f>IF(ISNUMBER(SEARCH('Step 2  Results Calculator'!$A$10,D26)),MAX($C$2:C25)+1,0)</f>
        <v>24</v>
      </c>
      <c r="D26" s="12" t="s">
        <v>315</v>
      </c>
      <c r="E26" s="11">
        <v>25</v>
      </c>
      <c r="F26" s="306">
        <v>4</v>
      </c>
      <c r="G26" s="15" t="str">
        <f>IFERROR(VLOOKUP(ROWS($G$3:G26),$C$3:$D$91,2,0),"")</f>
        <v>Res Floor Insulation</v>
      </c>
    </row>
    <row r="27" spans="1:9" ht="15">
      <c r="A27" s="10" t="s">
        <v>278</v>
      </c>
      <c r="B27" s="319" t="s">
        <v>316</v>
      </c>
      <c r="C27" s="312">
        <f>IF(ISNUMBER(SEARCH('Step 2  Results Calculator'!$A$10,D27)),MAX($C$2:C26)+1,0)</f>
        <v>25</v>
      </c>
      <c r="D27" s="8" t="s">
        <v>495</v>
      </c>
      <c r="E27" s="16">
        <v>25</v>
      </c>
      <c r="F27" s="306">
        <v>4</v>
      </c>
      <c r="G27" s="15" t="str">
        <f>IFERROR(VLOOKUP(ROWS($G$3:G27),$C$3:$D$91,2,0),"")</f>
        <v>Res Energy Star Windows</v>
      </c>
    </row>
    <row r="28" spans="1:9" ht="15">
      <c r="A28" s="10" t="s">
        <v>278</v>
      </c>
      <c r="B28" s="319" t="s">
        <v>318</v>
      </c>
      <c r="C28" s="312">
        <f>IF(ISNUMBER(SEARCH('Step 2  Results Calculator'!$A$10,D28)),MAX($C$2:C27)+1,0)</f>
        <v>26</v>
      </c>
      <c r="D28" s="12" t="s">
        <v>321</v>
      </c>
      <c r="E28" s="11">
        <v>10</v>
      </c>
      <c r="F28" s="306">
        <v>4</v>
      </c>
      <c r="G28" s="15" t="str">
        <f>IFERROR(VLOOKUP(ROWS($G$3:G28),$C$3:$D$91,2,0),"")</f>
        <v>Res Solar Screens</v>
      </c>
    </row>
    <row r="29" spans="1:9" ht="15">
      <c r="A29" s="10" t="s">
        <v>278</v>
      </c>
      <c r="B29" s="319" t="s">
        <v>326</v>
      </c>
      <c r="C29" s="312">
        <f>IF(ISNUMBER(SEARCH('Step 2  Results Calculator'!$A$10,D29)),MAX($C$2:C28)+1,0)</f>
        <v>27</v>
      </c>
      <c r="D29" s="8" t="s">
        <v>338</v>
      </c>
      <c r="E29" s="16">
        <v>10</v>
      </c>
      <c r="F29" s="306">
        <v>4</v>
      </c>
      <c r="G29" s="15" t="str">
        <f>IFERROR(VLOOKUP(ROWS($G$3:G29),$C$3:$D$91,2,0),"")</f>
        <v>Res Faucet Aerators</v>
      </c>
      <c r="H29" s="4"/>
    </row>
    <row r="30" spans="1:9" ht="15">
      <c r="A30" s="14" t="s">
        <v>278</v>
      </c>
      <c r="B30" s="319" t="s">
        <v>329</v>
      </c>
      <c r="C30" s="312">
        <f>IF(ISNUMBER(SEARCH('Step 2  Results Calculator'!$A$10,D30)),MAX($C$2:C29)+1,0)</f>
        <v>28</v>
      </c>
      <c r="D30" s="12" t="s">
        <v>496</v>
      </c>
      <c r="E30" s="16">
        <v>10</v>
      </c>
      <c r="F30" s="306">
        <v>4</v>
      </c>
      <c r="G30" s="15" t="str">
        <f>IFERROR(VLOOKUP(ROWS($G$3:G30),$C$3:$D$91,2,0),"")</f>
        <v>Res Low-Flow Showerheads</v>
      </c>
    </row>
    <row r="31" spans="1:9" s="4" customFormat="1" ht="15">
      <c r="A31" s="10" t="s">
        <v>278</v>
      </c>
      <c r="B31" s="319" t="s">
        <v>331</v>
      </c>
      <c r="C31" s="312">
        <f>IF(ISNUMBER(SEARCH('Step 2  Results Calculator'!$A$10,D31)),MAX($C$2:C30)+1,0)</f>
        <v>29</v>
      </c>
      <c r="D31" s="8" t="s">
        <v>336</v>
      </c>
      <c r="E31" s="11">
        <v>13</v>
      </c>
      <c r="F31" s="306">
        <v>4</v>
      </c>
      <c r="G31" s="15" t="str">
        <f>IFERROR(VLOOKUP(ROWS($G$3:G31),$C$3:$D$91,2,0),"")</f>
        <v>Res Water Heater Pipe Insulation</v>
      </c>
      <c r="I31" s="3"/>
    </row>
    <row r="32" spans="1:9" ht="15">
      <c r="A32" s="14" t="s">
        <v>278</v>
      </c>
      <c r="B32" s="319" t="s">
        <v>333</v>
      </c>
      <c r="C32" s="312">
        <f>IF(ISNUMBER(SEARCH('Step 2  Results Calculator'!$A$10,D32)),MAX($C$2:C31)+1,0)</f>
        <v>30</v>
      </c>
      <c r="D32" s="12" t="s">
        <v>334</v>
      </c>
      <c r="E32" s="11">
        <v>7</v>
      </c>
      <c r="F32" s="306">
        <v>4</v>
      </c>
      <c r="G32" s="15" t="str">
        <f>IFERROR(VLOOKUP(ROWS($G$3:G32),$C$3:$D$91,2,0),"")</f>
        <v>Res Water Heater Tank Insulation</v>
      </c>
      <c r="H32" s="4"/>
    </row>
    <row r="33" spans="1:9" s="4" customFormat="1" ht="15">
      <c r="A33" s="14" t="s">
        <v>278</v>
      </c>
      <c r="B33" s="319" t="s">
        <v>335</v>
      </c>
      <c r="C33" s="312">
        <f>IF(ISNUMBER(SEARCH('Step 2  Results Calculator'!$A$10,D33)),MAX($C$2:C32)+1,0)</f>
        <v>31</v>
      </c>
      <c r="D33" s="8" t="s">
        <v>497</v>
      </c>
      <c r="E33" s="16">
        <v>20</v>
      </c>
      <c r="F33" s="306">
        <v>4</v>
      </c>
      <c r="G33" s="15" t="str">
        <f>IFERROR(VLOOKUP(ROWS($G$3:G33),$C$3:$D$91,2,0),"")</f>
        <v>Res Water Heater Installation - Tankless</v>
      </c>
      <c r="I33" s="3"/>
    </row>
    <row r="34" spans="1:9" s="4" customFormat="1" ht="15">
      <c r="A34" s="14" t="s">
        <v>278</v>
      </c>
      <c r="B34" s="319" t="s">
        <v>335</v>
      </c>
      <c r="C34" s="312">
        <f>IF(ISNUMBER(SEARCH('Step 2  Results Calculator'!$A$10,D34)),MAX($C$2:C33)+1,0)</f>
        <v>32</v>
      </c>
      <c r="D34" s="8" t="s">
        <v>498</v>
      </c>
      <c r="E34" s="11">
        <v>11</v>
      </c>
      <c r="F34" s="306">
        <v>4</v>
      </c>
      <c r="G34" s="15" t="str">
        <f>IFERROR(VLOOKUP(ROWS($G$3:G34),$C$3:$D$91,2,0),"")</f>
        <v>Res Water Heater Installation - Fuel Substitution</v>
      </c>
      <c r="I34" s="3"/>
    </row>
    <row r="35" spans="1:9" s="4" customFormat="1" ht="15">
      <c r="A35" s="14" t="s">
        <v>278</v>
      </c>
      <c r="B35" s="319" t="s">
        <v>337</v>
      </c>
      <c r="C35" s="312">
        <f>IF(ISNUMBER(SEARCH('Step 2  Results Calculator'!$A$10,D35)),MAX($C$2:C34)+1,0)</f>
        <v>33</v>
      </c>
      <c r="D35" s="8" t="s">
        <v>499</v>
      </c>
      <c r="E35" s="11">
        <v>13</v>
      </c>
      <c r="F35" s="306">
        <v>4</v>
      </c>
      <c r="G35" s="15" t="str">
        <f>IFERROR(VLOOKUP(ROWS($G$3:G35),$C$3:$D$91,2,0),"")</f>
        <v>Res Heat Pump Water Heater</v>
      </c>
      <c r="I35" s="3"/>
    </row>
    <row r="36" spans="1:9" s="4" customFormat="1" ht="15">
      <c r="A36" s="14" t="s">
        <v>278</v>
      </c>
      <c r="B36" s="319" t="s">
        <v>339</v>
      </c>
      <c r="C36" s="312">
        <f>IF(ISNUMBER(SEARCH('Step 2  Results Calculator'!$A$10,D36)),MAX($C$2:C35)+1,0)</f>
        <v>34</v>
      </c>
      <c r="D36" s="8" t="s">
        <v>500</v>
      </c>
      <c r="E36" s="11">
        <v>15</v>
      </c>
      <c r="F36" s="306">
        <v>4</v>
      </c>
      <c r="G36" s="15" t="str">
        <f>IFERROR(VLOOKUP(ROWS($G$3:G36),$C$3:$D$91,2,0),"")</f>
        <v>Res Water Heater Replacement-Solar Water Heating</v>
      </c>
      <c r="I36" s="3"/>
    </row>
    <row r="37" spans="1:9" s="4" customFormat="1" ht="15">
      <c r="A37" s="14" t="s">
        <v>278</v>
      </c>
      <c r="B37" s="319" t="s">
        <v>346</v>
      </c>
      <c r="C37" s="312">
        <f>IF(ISNUMBER(SEARCH('Step 2  Results Calculator'!$A$10,D37)),MAX($C$2:C36)+1,0)</f>
        <v>35</v>
      </c>
      <c r="D37" s="8" t="s">
        <v>501</v>
      </c>
      <c r="E37" s="11">
        <v>10</v>
      </c>
      <c r="F37" s="306">
        <v>4</v>
      </c>
      <c r="G37" s="15" t="str">
        <f>IFERROR(VLOOKUP(ROWS($G$3:G37),$C$3:$D$91,2,0),"")</f>
        <v>Res Energy Star Ceiling Fans</v>
      </c>
      <c r="I37" s="3"/>
    </row>
    <row r="38" spans="1:9" s="4" customFormat="1" ht="15">
      <c r="A38" s="14" t="s">
        <v>278</v>
      </c>
      <c r="B38" s="319" t="s">
        <v>348</v>
      </c>
      <c r="C38" s="312">
        <f>IF(ISNUMBER(SEARCH('Step 2  Results Calculator'!$A$10,D38)),MAX($C$2:C37)+1,0)</f>
        <v>36</v>
      </c>
      <c r="D38" s="8" t="s">
        <v>502</v>
      </c>
      <c r="E38" s="11">
        <v>11</v>
      </c>
      <c r="F38" s="306">
        <v>4</v>
      </c>
      <c r="G38" s="15" t="str">
        <f>IFERROR(VLOOKUP(ROWS($G$3:G38),$C$3:$D$91,2,0),"")</f>
        <v>Res Energy Star Clothes Washer</v>
      </c>
      <c r="I38" s="3"/>
    </row>
    <row r="39" spans="1:9" s="4" customFormat="1" ht="15">
      <c r="A39" s="14" t="s">
        <v>278</v>
      </c>
      <c r="B39" s="319" t="s">
        <v>350</v>
      </c>
      <c r="C39" s="312">
        <f>IF(ISNUMBER(SEARCH('Step 2  Results Calculator'!$A$10,D39)),MAX($C$2:C38)+1,0)</f>
        <v>37</v>
      </c>
      <c r="D39" s="8" t="s">
        <v>503</v>
      </c>
      <c r="E39" s="11">
        <v>15</v>
      </c>
      <c r="F39" s="306">
        <v>4</v>
      </c>
      <c r="G39" s="15" t="str">
        <f>IFERROR(VLOOKUP(ROWS($G$3:G39),$C$3:$D$91,2,0),"")</f>
        <v>Res Energy Star Dishwashers</v>
      </c>
    </row>
    <row r="40" spans="1:9" s="4" customFormat="1" ht="15">
      <c r="A40" s="14" t="s">
        <v>278</v>
      </c>
      <c r="B40" s="319" t="s">
        <v>352</v>
      </c>
      <c r="C40" s="312">
        <f>IF(ISNUMBER(SEARCH('Step 2  Results Calculator'!$A$10,D40)),MAX($C$2:C39)+1,0)</f>
        <v>38</v>
      </c>
      <c r="D40" s="8" t="s">
        <v>504</v>
      </c>
      <c r="E40" s="11">
        <v>16</v>
      </c>
      <c r="F40" s="306">
        <v>4</v>
      </c>
      <c r="G40" s="15" t="str">
        <f>IFERROR(VLOOKUP(ROWS($G$3:G40),$C$3:$D$91,2,0),"")</f>
        <v>Res Energy Star Refrigerators</v>
      </c>
    </row>
    <row r="41" spans="1:9" s="4" customFormat="1" ht="15">
      <c r="A41" s="14" t="s">
        <v>278</v>
      </c>
      <c r="B41" s="319" t="s">
        <v>420</v>
      </c>
      <c r="C41" s="312">
        <f>IF(ISNUMBER(SEARCH('Step 2  Results Calculator'!$A$10,D41)),MAX($C$2:C40)+1,0)</f>
        <v>39</v>
      </c>
      <c r="D41" s="8" t="s">
        <v>505</v>
      </c>
      <c r="E41" s="11">
        <v>1</v>
      </c>
      <c r="F41" s="306">
        <v>4</v>
      </c>
      <c r="G41" s="15" t="str">
        <f>IFERROR(VLOOKUP(ROWS($G$3:G41),$C$3:$D$91,2,0),"")</f>
        <v>Res Direct Load Control of Outdoor Compressor Units</v>
      </c>
      <c r="I41" s="3"/>
    </row>
    <row r="42" spans="1:9" ht="15">
      <c r="A42" s="321" t="s">
        <v>278</v>
      </c>
      <c r="B42" s="476" t="s">
        <v>422</v>
      </c>
      <c r="C42" s="312">
        <f>IF(ISNUMBER(SEARCH('Step 2  Results Calculator'!$A$10,D42)),MAX($C$2:C41)+1,0)</f>
        <v>40</v>
      </c>
      <c r="D42" s="474" t="s">
        <v>506</v>
      </c>
      <c r="E42" s="475">
        <v>1</v>
      </c>
      <c r="F42" s="322">
        <v>4</v>
      </c>
      <c r="G42" s="15" t="str">
        <f>IFERROR(VLOOKUP(ROWS($G$3:G42),$C$3:$D$91,2,0),"")</f>
        <v>Res Direct Load Control of Swimming Pool Pump Motors</v>
      </c>
      <c r="H42" s="4"/>
    </row>
    <row r="43" spans="1:9" ht="15">
      <c r="A43" s="14" t="s">
        <v>278</v>
      </c>
      <c r="B43" s="319" t="s">
        <v>507</v>
      </c>
      <c r="C43" s="312">
        <f>IF(ISNUMBER(SEARCH('Step 2  Results Calculator'!$A$10,D43)),MAX($C$2:C42)+1,0)</f>
        <v>41</v>
      </c>
      <c r="D43" s="8" t="s">
        <v>359</v>
      </c>
      <c r="E43" s="11">
        <v>8</v>
      </c>
      <c r="F43" s="306">
        <v>4</v>
      </c>
      <c r="G43" s="15" t="str">
        <f>IFERROR(VLOOKUP(ROWS($G$3:G43),$C$3:$D$91,2,0),"")</f>
        <v>Res Refrigerator/Freezer Recycling</v>
      </c>
      <c r="H43" s="4"/>
    </row>
    <row r="44" spans="1:9">
      <c r="A44" s="10" t="s">
        <v>278</v>
      </c>
      <c r="B44" s="9" t="s">
        <v>508</v>
      </c>
      <c r="C44" s="312">
        <f>IF(ISNUMBER(SEARCH('Step 2  Results Calculator'!$A$10,D44)),MAX($C$2:C43)+1,0)</f>
        <v>42</v>
      </c>
      <c r="D44" s="8" t="s">
        <v>509</v>
      </c>
      <c r="E44" s="16">
        <v>10</v>
      </c>
      <c r="F44" s="306">
        <v>4</v>
      </c>
      <c r="G44" s="15" t="str">
        <f>IFERROR(VLOOKUP(ROWS($G$3:G44),$C$3:$D$91,2,0),"")</f>
        <v>Showerhead Thermostiatic Restrictor Valve</v>
      </c>
    </row>
    <row r="45" spans="1:9">
      <c r="A45" s="10" t="s">
        <v>278</v>
      </c>
      <c r="B45" s="13" t="s">
        <v>508</v>
      </c>
      <c r="C45" s="312">
        <f>IF(ISNUMBER(SEARCH('Step 2  Results Calculator'!$A$10,D45)),MAX($C$2:C44)+1,0)</f>
        <v>43</v>
      </c>
      <c r="D45" s="8" t="s">
        <v>510</v>
      </c>
      <c r="E45" s="11">
        <v>10</v>
      </c>
      <c r="F45" s="306">
        <v>4</v>
      </c>
      <c r="G45" s="15" t="str">
        <f>IFERROR(VLOOKUP(ROWS($G$3:G45),$C$3:$D$91,2,0),"")</f>
        <v>Tub Spout and Showerhead Restrictor valve</v>
      </c>
    </row>
    <row r="46" spans="1:9">
      <c r="A46" s="10" t="s">
        <v>278</v>
      </c>
      <c r="B46" s="13" t="s">
        <v>508</v>
      </c>
      <c r="C46" s="312">
        <f>IF(ISNUMBER(SEARCH('Step 2  Results Calculator'!$A$10,D46)),MAX($C$2:C45)+1,0)</f>
        <v>44</v>
      </c>
      <c r="D46" s="12" t="s">
        <v>511</v>
      </c>
      <c r="E46" s="11">
        <v>10</v>
      </c>
      <c r="F46" s="306">
        <v>4</v>
      </c>
      <c r="G46" s="15" t="str">
        <f>IFERROR(VLOOKUP(ROWS($G$3:G46),$C$3:$D$91,2,0),"")</f>
        <v>ENERGY STAR Pool Pumps</v>
      </c>
    </row>
    <row r="47" spans="1:9">
      <c r="A47" s="14" t="s">
        <v>367</v>
      </c>
      <c r="B47" s="13" t="s">
        <v>279</v>
      </c>
      <c r="C47" s="312">
        <f>IF(ISNUMBER(SEARCH('Step 2  Results Calculator'!$A$10,D47)),MAX($C$2:C46)+1,0)</f>
        <v>45</v>
      </c>
      <c r="D47" s="12" t="s">
        <v>512</v>
      </c>
      <c r="E47" s="16">
        <v>1.5</v>
      </c>
      <c r="F47" s="306">
        <v>4</v>
      </c>
      <c r="G47" s="15" t="str">
        <f>IFERROR(VLOOKUP(ROWS($G$3:G47),$C$3:$D$91,2,0),"")</f>
        <v>Comm Lamps and Fixtures: Halogen Lamps</v>
      </c>
    </row>
    <row r="48" spans="1:9">
      <c r="A48" s="10" t="s">
        <v>367</v>
      </c>
      <c r="B48" s="13" t="s">
        <v>279</v>
      </c>
      <c r="C48" s="312">
        <f>IF(ISNUMBER(SEARCH('Step 2  Results Calculator'!$A$10,D48)),MAX($C$2:C47)+1,0)</f>
        <v>46</v>
      </c>
      <c r="D48" s="12" t="s">
        <v>513</v>
      </c>
      <c r="E48" s="11">
        <v>15.5</v>
      </c>
      <c r="F48" s="306">
        <v>4</v>
      </c>
      <c r="G48" s="15" t="str">
        <f>IFERROR(VLOOKUP(ROWS($G$3:G48),$C$3:$D$91,2,0),"")</f>
        <v>Comm Lamps and Fixtures: High Intensity Discharge Lamps</v>
      </c>
    </row>
    <row r="49" spans="1:9" s="4" customFormat="1">
      <c r="A49" s="10" t="s">
        <v>367</v>
      </c>
      <c r="B49" s="13" t="s">
        <v>279</v>
      </c>
      <c r="C49" s="312">
        <f>IF(ISNUMBER(SEARCH('Step 2  Results Calculator'!$A$10,D49)),MAX($C$2:C48)+1,0)</f>
        <v>47</v>
      </c>
      <c r="D49" s="12" t="s">
        <v>514</v>
      </c>
      <c r="E49" s="11">
        <v>4.5</v>
      </c>
      <c r="F49" s="306">
        <v>4</v>
      </c>
      <c r="G49" s="15" t="str">
        <f>IFERROR(VLOOKUP(ROWS($G$3:G49),$C$3:$D$91,2,0),"")</f>
        <v>Comm Lamps and Fixtures: Integrated-ballast CCFL Lamps</v>
      </c>
      <c r="H49" s="3"/>
      <c r="I49" s="3"/>
    </row>
    <row r="50" spans="1:9" s="4" customFormat="1">
      <c r="A50" s="10" t="s">
        <v>367</v>
      </c>
      <c r="B50" s="9" t="s">
        <v>279</v>
      </c>
      <c r="C50" s="312">
        <f>IF(ISNUMBER(SEARCH('Step 2  Results Calculator'!$A$10,D50)),MAX($C$2:C49)+1,0)</f>
        <v>48</v>
      </c>
      <c r="D50" s="8" t="s">
        <v>515</v>
      </c>
      <c r="E50" s="11">
        <v>2.5</v>
      </c>
      <c r="F50" s="306">
        <v>4</v>
      </c>
      <c r="G50" s="15" t="str">
        <f>IFERROR(VLOOKUP(ROWS($G$3:G50),$C$3:$D$91,2,0),"")</f>
        <v>Comm Lamps and Fixtures: Integrated-ballast CFL Lamps</v>
      </c>
      <c r="H50" s="3"/>
      <c r="I50" s="3"/>
    </row>
    <row r="51" spans="1:9">
      <c r="A51" s="10" t="s">
        <v>367</v>
      </c>
      <c r="B51" s="9" t="s">
        <v>279</v>
      </c>
      <c r="C51" s="312">
        <f>IF(ISNUMBER(SEARCH('Step 2  Results Calculator'!$A$10,D51)),MAX($C$2:C50)+1,0)</f>
        <v>49</v>
      </c>
      <c r="D51" s="8" t="s">
        <v>516</v>
      </c>
      <c r="E51" s="11">
        <v>9</v>
      </c>
      <c r="F51" s="306">
        <v>4</v>
      </c>
      <c r="G51" s="15" t="str">
        <f>IFERROR(VLOOKUP(ROWS($G$3:G51),$C$3:$D$91,2,0),"")</f>
        <v>Comm Lamps and Fixtures: Integral LED Lamps</v>
      </c>
      <c r="H51" s="294"/>
    </row>
    <row r="52" spans="1:9">
      <c r="A52" s="10" t="s">
        <v>367</v>
      </c>
      <c r="B52" s="9" t="s">
        <v>279</v>
      </c>
      <c r="C52" s="312">
        <f>IF(ISNUMBER(SEARCH('Step 2  Results Calculator'!$A$10,D52)),MAX($C$2:C51)+1,0)</f>
        <v>50</v>
      </c>
      <c r="D52" s="8" t="s">
        <v>517</v>
      </c>
      <c r="E52" s="11">
        <v>15</v>
      </c>
      <c r="F52" s="306">
        <v>4</v>
      </c>
      <c r="G52" s="15" t="str">
        <f>IFERROR(VLOOKUP(ROWS($G$3:G52),$C$3:$D$91,2,0),"")</f>
        <v>Comm Lamps and Fixtures: Light Emitting Diode</v>
      </c>
      <c r="H52" s="294"/>
    </row>
    <row r="53" spans="1:9">
      <c r="A53" s="10" t="s">
        <v>367</v>
      </c>
      <c r="B53" s="9" t="s">
        <v>279</v>
      </c>
      <c r="C53" s="312">
        <f>IF(ISNUMBER(SEARCH('Step 2  Results Calculator'!$A$10,D53)),MAX($C$2:C52)+1,0)</f>
        <v>51</v>
      </c>
      <c r="D53" s="8" t="s">
        <v>518</v>
      </c>
      <c r="E53" s="11">
        <v>16</v>
      </c>
      <c r="F53" s="306">
        <v>4</v>
      </c>
      <c r="G53" s="15" t="str">
        <f>IFERROR(VLOOKUP(ROWS($G$3:G53),$C$3:$D$91,2,0),"")</f>
        <v>Comm Lamps and Fixtures: Modular CFL and CCFL Fixtures</v>
      </c>
      <c r="H53" s="294"/>
    </row>
    <row r="54" spans="1:9">
      <c r="A54" s="293" t="s">
        <v>367</v>
      </c>
      <c r="B54" s="9" t="s">
        <v>279</v>
      </c>
      <c r="C54" s="312">
        <f>IF(ISNUMBER(SEARCH('Step 2  Results Calculator'!$A$10,D54)),MAX($C$2:C53)+1,0)</f>
        <v>52</v>
      </c>
      <c r="D54" s="8" t="s">
        <v>519</v>
      </c>
      <c r="E54" s="11">
        <v>15.5</v>
      </c>
      <c r="F54" s="306">
        <v>4</v>
      </c>
      <c r="G54" s="15" t="str">
        <f>IFERROR(VLOOKUP(ROWS($G$3:G54),$C$3:$D$91,2,0),"")</f>
        <v>Comm Lamps and Fixtures: T8 and T5 Linear Fluorescents</v>
      </c>
    </row>
    <row r="55" spans="1:9">
      <c r="A55" s="293" t="s">
        <v>367</v>
      </c>
      <c r="B55" s="9" t="s">
        <v>282</v>
      </c>
      <c r="C55" s="312">
        <f>IF(ISNUMBER(SEARCH('Step 2  Results Calculator'!$A$10,D55)),MAX($C$2:C54)+1,0)</f>
        <v>53</v>
      </c>
      <c r="D55" s="8" t="s">
        <v>520</v>
      </c>
      <c r="E55" s="11">
        <v>10</v>
      </c>
      <c r="F55" s="306">
        <v>4</v>
      </c>
      <c r="G55" s="15" t="str">
        <f>IFERROR(VLOOKUP(ROWS($G$3:G55),$C$3:$D$91,2,0),"")</f>
        <v>Comm Lighting Controls: Occupancy Sensor</v>
      </c>
    </row>
    <row r="56" spans="1:9">
      <c r="A56" s="10" t="s">
        <v>367</v>
      </c>
      <c r="B56" s="9" t="s">
        <v>282</v>
      </c>
      <c r="C56" s="312">
        <f>IF(ISNUMBER(SEARCH('Step 2  Results Calculator'!$A$10,D56)),MAX($C$2:C55)+1,0)</f>
        <v>54</v>
      </c>
      <c r="D56" s="8" t="s">
        <v>521</v>
      </c>
      <c r="E56" s="11">
        <v>10</v>
      </c>
      <c r="F56" s="306">
        <v>4</v>
      </c>
      <c r="G56" s="15" t="str">
        <f>IFERROR(VLOOKUP(ROWS($G$3:G56),$C$3:$D$91,2,0),"")</f>
        <v>Comm Lighting Controls: Photocell (Daylighting Control)</v>
      </c>
    </row>
    <row r="57" spans="1:9">
      <c r="A57" s="10" t="s">
        <v>367</v>
      </c>
      <c r="B57" s="9" t="s">
        <v>282</v>
      </c>
      <c r="C57" s="312">
        <f>IF(ISNUMBER(SEARCH('Step 2  Results Calculator'!$A$10,D57)),MAX($C$2:C56)+1,0)</f>
        <v>55</v>
      </c>
      <c r="D57" s="8" t="s">
        <v>522</v>
      </c>
      <c r="E57" s="11">
        <v>10</v>
      </c>
      <c r="F57" s="306">
        <v>4</v>
      </c>
      <c r="G57" s="15" t="str">
        <f>IFERROR(VLOOKUP(ROWS($G$3:G57),$C$3:$D$91,2,0),"")</f>
        <v>Comm Lighting Controls: Timeclock</v>
      </c>
    </row>
    <row r="58" spans="1:9">
      <c r="A58" s="10" t="s">
        <v>367</v>
      </c>
      <c r="B58" s="9" t="s">
        <v>282</v>
      </c>
      <c r="C58" s="312">
        <f>IF(ISNUMBER(SEARCH('Step 2  Results Calculator'!$A$10,D58)),MAX($C$2:C57)+1,0)</f>
        <v>56</v>
      </c>
      <c r="D58" s="8" t="s">
        <v>523</v>
      </c>
      <c r="E58" s="16">
        <v>10</v>
      </c>
      <c r="F58" s="306">
        <v>4</v>
      </c>
      <c r="G58" s="15" t="str">
        <f>IFERROR(VLOOKUP(ROWS($G$3:G58),$C$3:$D$91,2,0),"")</f>
        <v>Comm Lighting Controls: Tuning Control</v>
      </c>
    </row>
    <row r="59" spans="1:9">
      <c r="A59" s="10" t="s">
        <v>367</v>
      </c>
      <c r="B59" s="9" t="s">
        <v>287</v>
      </c>
      <c r="C59" s="312">
        <f>IF(ISNUMBER(SEARCH('Step 2  Results Calculator'!$A$10,D59)),MAX($C$2:C58)+1,0)</f>
        <v>57</v>
      </c>
      <c r="D59" s="8" t="s">
        <v>524</v>
      </c>
      <c r="E59" s="16">
        <v>5</v>
      </c>
      <c r="F59" s="306">
        <v>4</v>
      </c>
      <c r="G59" s="15" t="str">
        <f>IFERROR(VLOOKUP(ROWS($G$3:G59),$C$3:$D$91,2,0),"")</f>
        <v>Comm AC or HP Tune-Up</v>
      </c>
    </row>
    <row r="60" spans="1:9">
      <c r="A60" s="10" t="s">
        <v>367</v>
      </c>
      <c r="B60" s="9" t="s">
        <v>288</v>
      </c>
      <c r="C60" s="312">
        <f>IF(ISNUMBER(SEARCH('Step 2  Results Calculator'!$A$10,D60)),MAX($C$2:C59)+1,0)</f>
        <v>58</v>
      </c>
      <c r="D60" s="8" t="s">
        <v>525</v>
      </c>
      <c r="E60" s="11">
        <v>15</v>
      </c>
      <c r="F60" s="306">
        <v>4</v>
      </c>
      <c r="G60" s="15" t="str">
        <f>IFERROR(VLOOKUP(ROWS($G$3:G60),$C$3:$D$91,2,0),"")</f>
        <v>Comm Split System/Single Packaged Heat Pumps and Air Conditioners</v>
      </c>
    </row>
    <row r="61" spans="1:9">
      <c r="A61" s="10" t="s">
        <v>367</v>
      </c>
      <c r="B61" s="9" t="s">
        <v>289</v>
      </c>
      <c r="C61" s="312">
        <f>IF(ISNUMBER(SEARCH('Step 2  Results Calculator'!$A$10,D61)),MAX($C$2:C60)+1,0)</f>
        <v>59</v>
      </c>
      <c r="D61" s="8" t="s">
        <v>526</v>
      </c>
      <c r="E61" s="16">
        <v>20</v>
      </c>
      <c r="F61" s="306">
        <v>4</v>
      </c>
      <c r="G61" s="15" t="str">
        <f>IFERROR(VLOOKUP(ROWS($G$3:G61),$C$3:$D$91,2,0),"")</f>
        <v xml:space="preserve">Comm HVAC Chillers: Screw / Scroll / Reciprocating Chillers </v>
      </c>
    </row>
    <row r="62" spans="1:9">
      <c r="A62" s="10" t="s">
        <v>367</v>
      </c>
      <c r="B62" s="9" t="s">
        <v>289</v>
      </c>
      <c r="C62" s="312">
        <f>IF(ISNUMBER(SEARCH('Step 2  Results Calculator'!$A$10,D62)),MAX($C$2:C61)+1,0)</f>
        <v>60</v>
      </c>
      <c r="D62" s="8" t="s">
        <v>527</v>
      </c>
      <c r="E62" s="16">
        <v>25</v>
      </c>
      <c r="F62" s="306">
        <v>4</v>
      </c>
      <c r="G62" s="15" t="str">
        <f>IFERROR(VLOOKUP(ROWS($G$3:G62),$C$3:$D$91,2,0),"")</f>
        <v>Comm HVAC Chillers: Centrifugal  Chillers</v>
      </c>
    </row>
    <row r="63" spans="1:9">
      <c r="A63" s="10" t="s">
        <v>367</v>
      </c>
      <c r="B63" s="9" t="s">
        <v>291</v>
      </c>
      <c r="C63" s="312">
        <f>IF(ISNUMBER(SEARCH('Step 2  Results Calculator'!$A$10,D63)),MAX($C$2:C62)+1,0)</f>
        <v>61</v>
      </c>
      <c r="D63" s="8" t="s">
        <v>528</v>
      </c>
      <c r="E63" s="11">
        <v>15</v>
      </c>
      <c r="F63" s="306">
        <v>4</v>
      </c>
      <c r="G63" s="15" t="str">
        <f>IFERROR(VLOOKUP(ROWS($G$3:G63),$C$3:$D$91,2,0),"")</f>
        <v xml:space="preserve">Comm Packaged Terminal Air Conditioners, Heat Pumps </v>
      </c>
    </row>
    <row r="64" spans="1:9">
      <c r="A64" s="10" t="s">
        <v>367</v>
      </c>
      <c r="B64" s="9" t="s">
        <v>291</v>
      </c>
      <c r="C64" s="312">
        <f>IF(ISNUMBER(SEARCH('Step 2  Results Calculator'!$A$10,D64)),MAX($C$2:C63)+1,0)</f>
        <v>62</v>
      </c>
      <c r="D64" s="8" t="s">
        <v>529</v>
      </c>
      <c r="E64" s="11">
        <v>11</v>
      </c>
      <c r="F64" s="306">
        <v>4</v>
      </c>
      <c r="G64" s="15" t="str">
        <f>IFERROR(VLOOKUP(ROWS($G$3:G64),$C$3:$D$91,2,0),"")</f>
        <v>Comm Room Air Conditioners</v>
      </c>
    </row>
    <row r="65" spans="1:9">
      <c r="A65" s="10" t="s">
        <v>367</v>
      </c>
      <c r="B65" s="9" t="s">
        <v>292</v>
      </c>
      <c r="C65" s="312">
        <f>IF(ISNUMBER(SEARCH('Step 2  Results Calculator'!$A$10,D65)),MAX($C$2:C64)+1,0)</f>
        <v>63</v>
      </c>
      <c r="D65" s="8" t="s">
        <v>530</v>
      </c>
      <c r="E65" s="11">
        <v>15</v>
      </c>
      <c r="F65" s="306">
        <v>4</v>
      </c>
      <c r="G65" s="15" t="str">
        <f>IFERROR(VLOOKUP(ROWS($G$3:G65),$C$3:$D$91,2,0),"")</f>
        <v>Comm HVAC VFD on AHU Supply Fans</v>
      </c>
    </row>
    <row r="66" spans="1:9">
      <c r="A66" s="10" t="s">
        <v>367</v>
      </c>
      <c r="B66" s="9" t="s">
        <v>307</v>
      </c>
      <c r="C66" s="312">
        <f>IF(ISNUMBER(SEARCH('Step 2  Results Calculator'!$A$10,D66)),MAX($C$2:C65)+1,0)</f>
        <v>64</v>
      </c>
      <c r="D66" s="8" t="s">
        <v>531</v>
      </c>
      <c r="E66" s="11">
        <v>15</v>
      </c>
      <c r="F66" s="306">
        <v>4</v>
      </c>
      <c r="G66" s="15" t="str">
        <f>IFERROR(VLOOKUP(ROWS($G$3:G66),$C$3:$D$91,2,0),"")</f>
        <v>Comm Energy Star Roofs</v>
      </c>
    </row>
    <row r="67" spans="1:9">
      <c r="A67" s="10" t="s">
        <v>367</v>
      </c>
      <c r="B67" s="9" t="s">
        <v>308</v>
      </c>
      <c r="C67" s="312">
        <f>IF(ISNUMBER(SEARCH('Step 2  Results Calculator'!$A$10,D67)),MAX($C$2:C66)+1,0)</f>
        <v>65</v>
      </c>
      <c r="D67" s="8" t="s">
        <v>532</v>
      </c>
      <c r="E67" s="11">
        <v>10</v>
      </c>
      <c r="F67" s="306">
        <v>4</v>
      </c>
      <c r="G67" s="15" t="str">
        <f>IFERROR(VLOOKUP(ROWS($G$3:G67),$C$3:$D$91,2,0),"")</f>
        <v>Comm Window Film</v>
      </c>
    </row>
    <row r="68" spans="1:9" s="4" customFormat="1">
      <c r="A68" s="10" t="s">
        <v>367</v>
      </c>
      <c r="B68" s="9" t="s">
        <v>326</v>
      </c>
      <c r="C68" s="312">
        <f>IF(ISNUMBER(SEARCH('Step 2  Results Calculator'!$A$10,D68)),MAX($C$2:C67)+1,0)</f>
        <v>66</v>
      </c>
      <c r="D68" s="8" t="s">
        <v>533</v>
      </c>
      <c r="E68" s="11">
        <v>12</v>
      </c>
      <c r="F68" s="306">
        <v>4</v>
      </c>
      <c r="G68" s="15" t="str">
        <f>IFERROR(VLOOKUP(ROWS($G$3:G68),$C$3:$D$91,2,0),"")</f>
        <v>Comm High Efficiency Combination Ovens</v>
      </c>
      <c r="H68" s="3"/>
      <c r="I68" s="3"/>
    </row>
    <row r="69" spans="1:9" s="17" customFormat="1">
      <c r="A69" s="10" t="s">
        <v>367</v>
      </c>
      <c r="B69" s="9" t="s">
        <v>329</v>
      </c>
      <c r="C69" s="312">
        <f>IF(ISNUMBER(SEARCH('Step 2  Results Calculator'!$A$10,D69)),MAX($C$2:C68)+1,0)</f>
        <v>67</v>
      </c>
      <c r="D69" s="8" t="s">
        <v>534</v>
      </c>
      <c r="E69" s="11">
        <v>12</v>
      </c>
      <c r="F69" s="306">
        <v>4</v>
      </c>
      <c r="G69" s="15" t="str">
        <f>IFERROR(VLOOKUP(ROWS($G$3:G69),$C$3:$D$91,2,0),"")</f>
        <v>Comm High Efficiency Electric Convention Ovens</v>
      </c>
      <c r="H69" s="3"/>
      <c r="I69" s="3"/>
    </row>
    <row r="70" spans="1:9" s="4" customFormat="1">
      <c r="A70" s="10" t="s">
        <v>367</v>
      </c>
      <c r="B70" s="9" t="s">
        <v>331</v>
      </c>
      <c r="C70" s="312">
        <f>IF(ISNUMBER(SEARCH('Step 2  Results Calculator'!$A$10,D70)),MAX($C$2:C69)+1,0)</f>
        <v>68</v>
      </c>
      <c r="D70" s="8" t="s">
        <v>535</v>
      </c>
      <c r="E70" s="11">
        <v>11</v>
      </c>
      <c r="F70" s="306">
        <v>4</v>
      </c>
      <c r="G70" s="15" t="str">
        <f>IFERROR(VLOOKUP(ROWS($G$3:G70),$C$3:$D$91,2,0),"")</f>
        <v>Comm Energy Star Commercial Dishwashers</v>
      </c>
      <c r="I70" s="3"/>
    </row>
    <row r="71" spans="1:9" s="4" customFormat="1">
      <c r="A71" s="14" t="s">
        <v>367</v>
      </c>
      <c r="B71" s="13" t="s">
        <v>333</v>
      </c>
      <c r="C71" s="312">
        <f>IF(ISNUMBER(SEARCH('Step 2  Results Calculator'!$A$10,D71)),MAX($C$2:C70)+1,0)</f>
        <v>69</v>
      </c>
      <c r="D71" s="12" t="s">
        <v>536</v>
      </c>
      <c r="E71" s="11">
        <v>12</v>
      </c>
      <c r="F71" s="306">
        <v>4</v>
      </c>
      <c r="G71" s="15" t="str">
        <f>IFERROR(VLOOKUP(ROWS($G$3:G71),$C$3:$D$91,2,0),"")</f>
        <v>Comm Hot Food Holding Cabinets</v>
      </c>
      <c r="H71" s="17"/>
      <c r="I71" s="3"/>
    </row>
    <row r="72" spans="1:9" s="4" customFormat="1">
      <c r="A72" s="10" t="s">
        <v>367</v>
      </c>
      <c r="B72" s="13" t="s">
        <v>335</v>
      </c>
      <c r="C72" s="312">
        <f>IF(ISNUMBER(SEARCH('Step 2  Results Calculator'!$A$10,D72)),MAX($C$2:C71)+1,0)</f>
        <v>70</v>
      </c>
      <c r="D72" s="12" t="s">
        <v>537</v>
      </c>
      <c r="E72" s="11">
        <v>12</v>
      </c>
      <c r="F72" s="306">
        <v>4</v>
      </c>
      <c r="G72" s="15" t="str">
        <f>IFERROR(VLOOKUP(ROWS($G$3:G72),$C$3:$D$91,2,0),"")</f>
        <v>Comm Energy Star Electric Fryers</v>
      </c>
      <c r="I72" s="3"/>
    </row>
    <row r="73" spans="1:9" s="4" customFormat="1">
      <c r="A73" s="10" t="s">
        <v>367</v>
      </c>
      <c r="B73" s="9" t="s">
        <v>337</v>
      </c>
      <c r="C73" s="312">
        <f>IF(ISNUMBER(SEARCH('Step 2  Results Calculator'!$A$10,D73)),MAX($C$2:C72)+1,0)</f>
        <v>71</v>
      </c>
      <c r="D73" s="8" t="s">
        <v>538</v>
      </c>
      <c r="E73" s="11">
        <v>5</v>
      </c>
      <c r="F73" s="306">
        <v>4</v>
      </c>
      <c r="G73" s="15" t="str">
        <f>IFERROR(VLOOKUP(ROWS($G$3:G73),$C$3:$D$91,2,0),"")</f>
        <v>Comm Pre-Rinse Spray Valves</v>
      </c>
      <c r="I73" s="3"/>
    </row>
    <row r="74" spans="1:9" s="4" customFormat="1">
      <c r="A74" s="10" t="s">
        <v>367</v>
      </c>
      <c r="B74" s="9" t="s">
        <v>339</v>
      </c>
      <c r="C74" s="312">
        <f>IF(ISNUMBER(SEARCH('Step 2  Results Calculator'!$A$10,D74)),MAX($C$2:C73)+1,0)</f>
        <v>72</v>
      </c>
      <c r="D74" s="8" t="s">
        <v>539</v>
      </c>
      <c r="E74" s="11">
        <v>12</v>
      </c>
      <c r="F74" s="306">
        <v>4</v>
      </c>
      <c r="G74" s="15" t="str">
        <f>IFERROR(VLOOKUP(ROWS($G$3:G74),$C$3:$D$91,2,0),"")</f>
        <v>Comm Energy Star Electric Steam Cookers</v>
      </c>
      <c r="I74" s="3"/>
    </row>
    <row r="75" spans="1:9">
      <c r="A75" s="10" t="s">
        <v>367</v>
      </c>
      <c r="B75" s="9" t="s">
        <v>346</v>
      </c>
      <c r="C75" s="312">
        <f>IF(ISNUMBER(SEARCH('Step 2  Results Calculator'!$A$10,D75)),MAX($C$2:C74)+1,0)</f>
        <v>73</v>
      </c>
      <c r="D75" s="8" t="s">
        <v>540</v>
      </c>
      <c r="E75" s="11">
        <v>12</v>
      </c>
      <c r="F75" s="306">
        <v>4</v>
      </c>
      <c r="G75" s="15" t="str">
        <f>IFERROR(VLOOKUP(ROWS($G$3:G75),$C$3:$D$91,2,0),"")</f>
        <v>Comm Door Heater Controls</v>
      </c>
      <c r="H75" s="4"/>
    </row>
    <row r="76" spans="1:9">
      <c r="A76" s="10" t="s">
        <v>367</v>
      </c>
      <c r="B76" s="9" t="s">
        <v>348</v>
      </c>
      <c r="C76" s="312">
        <f>IF(ISNUMBER(SEARCH('Step 2  Results Calculator'!$A$10,D76)),MAX($C$2:C75)+1,0)</f>
        <v>74</v>
      </c>
      <c r="D76" s="8" t="s">
        <v>541</v>
      </c>
      <c r="E76" s="11">
        <v>15</v>
      </c>
      <c r="F76" s="306">
        <v>4</v>
      </c>
      <c r="G76" s="15" t="str">
        <f>IFERROR(VLOOKUP(ROWS($G$3:G76),$C$3:$D$91,2,0),"")</f>
        <v>Comm ECM Evaporator Fan Motor</v>
      </c>
      <c r="H76" s="4"/>
    </row>
    <row r="77" spans="1:9">
      <c r="A77" s="10" t="s">
        <v>367</v>
      </c>
      <c r="B77" s="13" t="s">
        <v>350</v>
      </c>
      <c r="C77" s="312">
        <f>IF(ISNUMBER(SEARCH('Step 2  Results Calculator'!$A$10,D77)),MAX($C$2:C76)+1,0)</f>
        <v>75</v>
      </c>
      <c r="D77" s="12" t="s">
        <v>542</v>
      </c>
      <c r="E77" s="11">
        <v>10</v>
      </c>
      <c r="F77" s="306">
        <v>4</v>
      </c>
      <c r="G77" s="15" t="str">
        <f>IFERROR(VLOOKUP(ROWS($G$3:G77),$C$3:$D$91,2,0),"")</f>
        <v>Comm Electronic Defrost Controls</v>
      </c>
    </row>
    <row r="78" spans="1:9">
      <c r="A78" s="10" t="s">
        <v>367</v>
      </c>
      <c r="B78" s="9" t="s">
        <v>352</v>
      </c>
      <c r="C78" s="312">
        <f>IF(ISNUMBER(SEARCH('Step 2  Results Calculator'!$A$10,D78)),MAX($C$2:C77)+1,0)</f>
        <v>76</v>
      </c>
      <c r="D78" s="8" t="s">
        <v>543</v>
      </c>
      <c r="E78" s="16">
        <v>16</v>
      </c>
      <c r="F78" s="306">
        <v>4</v>
      </c>
      <c r="G78" s="15" t="str">
        <f>IFERROR(VLOOKUP(ROWS($G$3:G78),$C$3:$D$91,2,0),"")</f>
        <v>Comm Evaporator Fan Controls</v>
      </c>
    </row>
    <row r="79" spans="1:9">
      <c r="A79" s="10" t="s">
        <v>367</v>
      </c>
      <c r="B79" s="9" t="s">
        <v>354</v>
      </c>
      <c r="C79" s="312">
        <f>IF(ISNUMBER(SEARCH('Step 2  Results Calculator'!$A$10,D79)),MAX($C$2:C78)+1,0)</f>
        <v>77</v>
      </c>
      <c r="D79" s="8" t="s">
        <v>544</v>
      </c>
      <c r="E79" s="11">
        <v>5</v>
      </c>
      <c r="F79" s="306">
        <v>4</v>
      </c>
      <c r="G79" s="15" t="str">
        <f>IFERROR(VLOOKUP(ROWS($G$3:G79),$C$3:$D$91,2,0),"")</f>
        <v>Comm Night Covers for Open Refrigerated Display Cases</v>
      </c>
    </row>
    <row r="80" spans="1:9">
      <c r="A80" s="10" t="s">
        <v>367</v>
      </c>
      <c r="B80" s="9" t="s">
        <v>356</v>
      </c>
      <c r="C80" s="312">
        <f>IF(ISNUMBER(SEARCH('Step 2  Results Calculator'!$A$10,D80)),MAX($C$2:C79)+1,0)</f>
        <v>78</v>
      </c>
      <c r="D80" s="8" t="s">
        <v>545</v>
      </c>
      <c r="E80" s="16">
        <v>12</v>
      </c>
      <c r="F80" s="306">
        <v>4</v>
      </c>
      <c r="G80" s="15" t="str">
        <f>IFERROR(VLOOKUP(ROWS($G$3:G80),$C$3:$D$91,2,0),"")</f>
        <v>Comm Solid and Glass Door Reach-Ins</v>
      </c>
    </row>
    <row r="81" spans="1:7">
      <c r="A81" s="10" t="s">
        <v>367</v>
      </c>
      <c r="B81" s="9" t="s">
        <v>358</v>
      </c>
      <c r="C81" s="312">
        <f>IF(ISNUMBER(SEARCH('Step 2  Results Calculator'!$A$10,D81)),MAX($C$2:C80)+1,0)</f>
        <v>79</v>
      </c>
      <c r="D81" s="8" t="s">
        <v>546</v>
      </c>
      <c r="E81" s="11">
        <v>4</v>
      </c>
      <c r="F81" s="306">
        <v>4</v>
      </c>
      <c r="G81" s="15" t="str">
        <f>IFERROR(VLOOKUP(ROWS($G$3:G81),$C$3:$D$91,2,0),"")</f>
        <v>Comm Strip Curtains for Walk-In Refrigerated Storage</v>
      </c>
    </row>
    <row r="82" spans="1:7">
      <c r="A82" s="10" t="s">
        <v>367</v>
      </c>
      <c r="B82" s="9" t="s">
        <v>360</v>
      </c>
      <c r="C82" s="312">
        <f>IF(ISNUMBER(SEARCH('Step 2  Results Calculator'!$A$10,D82)),MAX($C$2:C81)+1,0)</f>
        <v>80</v>
      </c>
      <c r="D82" s="8" t="s">
        <v>547</v>
      </c>
      <c r="E82" s="11">
        <v>12</v>
      </c>
      <c r="F82" s="306">
        <v>4</v>
      </c>
      <c r="G82" s="15" t="str">
        <f>IFERROR(VLOOKUP(ROWS($G$3:G82),$C$3:$D$91,2,0),"")</f>
        <v>Comm Zero Energy Doors for Refrigerated Cases</v>
      </c>
    </row>
    <row r="83" spans="1:7">
      <c r="A83" s="10" t="s">
        <v>367</v>
      </c>
      <c r="B83" s="9" t="s">
        <v>414</v>
      </c>
      <c r="C83" s="312">
        <f>IF(ISNUMBER(SEARCH('Step 2  Results Calculator'!$A$10,D83)),MAX($C$2:C82)+1,0)</f>
        <v>81</v>
      </c>
      <c r="D83" s="8" t="s">
        <v>548</v>
      </c>
      <c r="E83" s="11">
        <v>5</v>
      </c>
      <c r="F83" s="306">
        <v>4</v>
      </c>
      <c r="G83" s="15" t="str">
        <f>IFERROR(VLOOKUP(ROWS($G$3:G83),$C$3:$D$91,2,0),"")</f>
        <v>Comm Vending Machine Controls</v>
      </c>
    </row>
    <row r="84" spans="1:7">
      <c r="A84" s="10" t="s">
        <v>367</v>
      </c>
      <c r="B84" s="9" t="s">
        <v>416</v>
      </c>
      <c r="C84" s="312">
        <f>IF(ISNUMBER(SEARCH('Step 2  Results Calculator'!$A$10,D84)),MAX($C$2:C83)+1,0)</f>
        <v>82</v>
      </c>
      <c r="D84" s="8" t="s">
        <v>549</v>
      </c>
      <c r="E84" s="11">
        <v>10</v>
      </c>
      <c r="F84" s="306">
        <v>4</v>
      </c>
      <c r="G84" s="15" t="str">
        <f>IFERROR(VLOOKUP(ROWS($G$3:G84),$C$3:$D$91,2,0),"")</f>
        <v>Comm Lodging Guest Room Occupancy Sensor Controls</v>
      </c>
    </row>
    <row r="85" spans="1:7">
      <c r="A85" s="10" t="s">
        <v>367</v>
      </c>
      <c r="B85" s="9" t="s">
        <v>418</v>
      </c>
      <c r="C85" s="312">
        <f>IF(ISNUMBER(SEARCH('Step 2  Results Calculator'!$A$10,D85)),MAX($C$2:C84)+1,0)</f>
        <v>83</v>
      </c>
      <c r="D85" s="8" t="s">
        <v>550</v>
      </c>
      <c r="E85" s="11">
        <v>15</v>
      </c>
      <c r="F85" s="306">
        <v>4</v>
      </c>
      <c r="G85" s="15" t="str">
        <f>IFERROR(VLOOKUP(ROWS($G$3:G85),$C$3:$D$91,2,0),"")</f>
        <v>Comm Pump-Off Controller</v>
      </c>
    </row>
    <row r="86" spans="1:7">
      <c r="A86" s="10" t="s">
        <v>367</v>
      </c>
      <c r="B86" s="13" t="s">
        <v>279</v>
      </c>
      <c r="C86" s="312">
        <f>IF(ISNUMBER(SEARCH('Step 2  Results Calculator'!$A$10,D86)),MAX($C$2:C85)+1,0)</f>
        <v>84</v>
      </c>
      <c r="D86" s="12" t="s">
        <v>551</v>
      </c>
      <c r="E86" s="11">
        <v>5</v>
      </c>
      <c r="F86" s="306">
        <v>4</v>
      </c>
      <c r="G86" s="15" t="str">
        <f>IFERROR(VLOOKUP(ROWS($G$3:G86),$C$3:$D$91,2,0),"")</f>
        <v xml:space="preserve">M&amp;V AC Tune-Up </v>
      </c>
    </row>
    <row r="87" spans="1:7">
      <c r="A87" s="10" t="s">
        <v>367</v>
      </c>
      <c r="B87" s="9" t="s">
        <v>282</v>
      </c>
      <c r="C87" s="312">
        <f>IF(ISNUMBER(SEARCH('Step 2  Results Calculator'!$A$10,D87)),MAX($C$2:C86)+1,0)</f>
        <v>85</v>
      </c>
      <c r="D87" s="8" t="s">
        <v>552</v>
      </c>
      <c r="E87" s="16">
        <v>15</v>
      </c>
      <c r="F87" s="306">
        <v>4</v>
      </c>
      <c r="G87" s="15" t="str">
        <f>IFERROR(VLOOKUP(ROWS($G$3:G87),$C$3:$D$91,2,0),"")</f>
        <v>M&amp;V Ground Source HP</v>
      </c>
    </row>
    <row r="88" spans="1:7">
      <c r="A88" s="10" t="s">
        <v>367</v>
      </c>
      <c r="B88" s="9" t="s">
        <v>307</v>
      </c>
      <c r="C88" s="312">
        <f>IF(ISNUMBER(SEARCH('Step 2  Results Calculator'!$A$10,D88)),MAX($C$2:C87)+1,0)</f>
        <v>86</v>
      </c>
      <c r="D88" s="8" t="s">
        <v>553</v>
      </c>
      <c r="E88" s="16">
        <v>30</v>
      </c>
      <c r="F88" s="306">
        <v>4</v>
      </c>
      <c r="G88" s="15" t="str">
        <f>IFERROR(VLOOKUP(ROWS($G$3:G88),$C$3:$D$91,2,0),"")</f>
        <v>Comm Solar Photovoltaic (PV)</v>
      </c>
    </row>
    <row r="89" spans="1:7">
      <c r="A89" s="10" t="s">
        <v>367</v>
      </c>
      <c r="B89" s="13" t="s">
        <v>326</v>
      </c>
      <c r="C89" s="312">
        <f>IF(ISNUMBER(SEARCH('Step 2  Results Calculator'!$A$10,D89)),MAX($C$2:C88)+1,0)</f>
        <v>87</v>
      </c>
      <c r="D89" s="12" t="s">
        <v>554</v>
      </c>
      <c r="E89" s="11">
        <v>1</v>
      </c>
      <c r="F89" s="306">
        <v>4</v>
      </c>
      <c r="G89" s="15" t="str">
        <f>IFERROR(VLOOKUP(ROWS($G$3:G89),$C$3:$D$91,2,0),"")</f>
        <v>Comm Load Curtailment</v>
      </c>
    </row>
    <row r="90" spans="1:7">
      <c r="A90" s="10" t="s">
        <v>367</v>
      </c>
      <c r="B90" s="9" t="s">
        <v>508</v>
      </c>
      <c r="C90" s="312">
        <f>IF(ISNUMBER(SEARCH('Step 2  Results Calculator'!$A$10,D90)),MAX($C$2:C89)+1,0)</f>
        <v>88</v>
      </c>
      <c r="D90" s="8" t="s">
        <v>555</v>
      </c>
      <c r="E90" s="16">
        <v>15</v>
      </c>
      <c r="F90" s="306">
        <v>4</v>
      </c>
      <c r="G90" s="15" t="str">
        <f>IFERROR(VLOOKUP(ROWS($G$3:G90),$C$3:$D$91,2,0),"")</f>
        <v>Evaporative Pre-cooling</v>
      </c>
    </row>
    <row r="91" spans="1:7">
      <c r="A91" s="10" t="s">
        <v>367</v>
      </c>
      <c r="B91" s="13" t="s">
        <v>508</v>
      </c>
      <c r="C91" s="312">
        <f>IF(ISNUMBER(SEARCH('Step 2  Results Calculator'!$A$10,D91)),MAX($C$2:C90)+1,0)</f>
        <v>89</v>
      </c>
      <c r="D91" s="8" t="s">
        <v>511</v>
      </c>
      <c r="E91" s="16">
        <v>10</v>
      </c>
      <c r="F91" s="306">
        <v>4</v>
      </c>
      <c r="G91" s="15" t="str">
        <f>IFERROR(VLOOKUP(ROWS($G$3:G91),$C$3:$D$91,2,0),"")</f>
        <v>ENERGY STAR Pool Pumps</v>
      </c>
    </row>
  </sheetData>
  <pageMargins left="0.7" right="0.7" top="0.75" bottom="0.75" header="0.3" footer="0.3"/>
  <pageSetup paperSize="17"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b8276b3-3cac-4d9d-858a-e1601d06e1ca">
      <UserInfo>
        <DisplayName/>
        <AccountId xsi:nil="true"/>
        <AccountType/>
      </UserInfo>
    </SharedWithUsers>
    <lcf76f155ced4ddcb4097134ff3c332f xmlns="946a19a0-b3f0-43f4-8b54-3dac78f1a0fd">
      <Terms xmlns="http://schemas.microsoft.com/office/infopath/2007/PartnerControls"/>
    </lcf76f155ced4ddcb4097134ff3c332f>
    <TaxCatchAll xmlns="1b8276b3-3cac-4d9d-858a-e1601d06e1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078914301A0A446AFEE9EC806BE5346" ma:contentTypeVersion="14" ma:contentTypeDescription="Create a new document." ma:contentTypeScope="" ma:versionID="738f5c17058bb7c98f3c90128d723d4f">
  <xsd:schema xmlns:xsd="http://www.w3.org/2001/XMLSchema" xmlns:xs="http://www.w3.org/2001/XMLSchema" xmlns:p="http://schemas.microsoft.com/office/2006/metadata/properties" xmlns:ns2="946a19a0-b3f0-43f4-8b54-3dac78f1a0fd" xmlns:ns3="1b8276b3-3cac-4d9d-858a-e1601d06e1ca" targetNamespace="http://schemas.microsoft.com/office/2006/metadata/properties" ma:root="true" ma:fieldsID="e9b583cdf56f83f3c70b8e13ee459e8a" ns2:_="" ns3:_="">
    <xsd:import namespace="946a19a0-b3f0-43f4-8b54-3dac78f1a0fd"/>
    <xsd:import namespace="1b8276b3-3cac-4d9d-858a-e1601d06e1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a19a0-b3f0-43f4-8b54-3dac78f1a0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8276b3-3cac-4d9d-858a-e1601d06e1c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a95bd511-f7e4-4c8c-a28a-30842051f3c0}" ma:internalName="TaxCatchAll" ma:showField="CatchAllData" ma:web="1b8276b3-3cac-4d9d-858a-e1601d06e1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F4346-5D87-4078-BD2E-4D940CF92207}"/>
</file>

<file path=customXml/itemProps2.xml><?xml version="1.0" encoding="utf-8"?>
<ds:datastoreItem xmlns:ds="http://schemas.openxmlformats.org/officeDocument/2006/customXml" ds:itemID="{44AB3188-B80D-499C-92BA-FAFDAE9C74C1}"/>
</file>

<file path=customXml/itemProps3.xml><?xml version="1.0" encoding="utf-8"?>
<ds:datastoreItem xmlns:ds="http://schemas.openxmlformats.org/officeDocument/2006/customXml" ds:itemID="{4021F653-0E5A-44D8-9073-21551860CE52}"/>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Martin</dc:creator>
  <cp:keywords/>
  <dc:description/>
  <cp:lastModifiedBy>Delavan, Mark</cp:lastModifiedBy>
  <cp:revision/>
  <dcterms:created xsi:type="dcterms:W3CDTF">2013-10-28T19:01:58Z</dcterms:created>
  <dcterms:modified xsi:type="dcterms:W3CDTF">2024-04-29T21:10:03Z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2021-01-19T19:59:28Z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9ff52f6f-9c46-46e8-afc3-72dabf7d2176</vt:lpwstr>
  </property>
  <property fmtid="{D5CDD505-2E9C-101B-9397-08002B2CF9AE}" pid="8" name="MSIP_Label_4391f082-e357-48ae-be1c-7e151bab59c6_ContentBits">
    <vt:lpwstr>0</vt:lpwstr>
  </property>
  <property fmtid="{D5CDD505-2E9C-101B-9397-08002B2CF9AE}" pid="9" name="ContentTypeId">
    <vt:lpwstr>0x010100E078914301A0A446AFEE9EC806BE5346</vt:lpwstr>
  </property>
  <property fmtid="{D5CDD505-2E9C-101B-9397-08002B2CF9AE}" pid="10" name="MediaServiceImageTags">
    <vt:lpwstr/>
  </property>
  <property fmtid="{D5CDD505-2E9C-101B-9397-08002B2CF9AE}" pid="11" name="Order">
    <vt:r8>761900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